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40" yWindow="120" windowWidth="8460" windowHeight="4185" tabRatio="926" firstSheet="1" activeTab="17"/>
  </bookViews>
  <sheets>
    <sheet name="Славянка" sheetId="1" r:id="rId1"/>
    <sheet name="Приморская" sheetId="15" r:id="rId2"/>
    <sheet name="Краскино" sheetId="6" r:id="rId3"/>
    <sheet name="Хасан" sheetId="10" r:id="rId4"/>
    <sheet name="Троица" sheetId="3" r:id="rId5"/>
    <sheet name="Безверхово" sheetId="14" r:id="rId6"/>
    <sheet name="Посьет" sheetId="5" r:id="rId7"/>
    <sheet name="Барабаш" sheetId="7" r:id="rId8"/>
    <sheet name="Надеждинск" sheetId="19" r:id="rId9"/>
    <sheet name="Шкотово" sheetId="18" r:id="rId10"/>
    <sheet name="Гвоздево" sheetId="20" r:id="rId11"/>
    <sheet name="Тереховка" sheetId="21" r:id="rId12"/>
    <sheet name="Шмидтовка" sheetId="23" r:id="rId13"/>
    <sheet name="Тавричанка" sheetId="22" r:id="rId14"/>
    <sheet name="Таёжный" sheetId="24" r:id="rId15"/>
    <sheet name="Давыдовка" sheetId="25" r:id="rId16"/>
    <sheet name="Абонентские КТП" sheetId="17" r:id="rId17"/>
    <sheet name="Сводная" sheetId="2" r:id="rId18"/>
    <sheet name="Данные" sheetId="16" r:id="rId19"/>
  </sheets>
  <externalReferences>
    <externalReference r:id="rId20"/>
    <externalReference r:id="rId21"/>
  </externalReferences>
  <definedNames>
    <definedName name="_xlnm.Print_Area" localSheetId="7">Барабаш!$A$1:$X$69</definedName>
    <definedName name="_xlnm.Print_Area" localSheetId="5">Безверхово!$A$1:$X$69</definedName>
    <definedName name="_xlnm.Print_Area" localSheetId="2">Краскино!$A$1:$X$69</definedName>
    <definedName name="_xlnm.Print_Area" localSheetId="6">Посьет!$A$1:$X$69</definedName>
    <definedName name="_xlnm.Print_Area" localSheetId="1">Приморская!$A$1:$X$69</definedName>
    <definedName name="_xlnm.Print_Area" localSheetId="17">Сводная!$A$1:$R$45</definedName>
    <definedName name="_xlnm.Print_Area" localSheetId="0">Славянка!$A$1:$BJ$75</definedName>
    <definedName name="_xlnm.Print_Area" localSheetId="4">Троица!$A$1:$AW$76</definedName>
    <definedName name="_xlnm.Print_Area" localSheetId="3">Хасан!$A$1:$X$68</definedName>
  </definedNames>
  <calcPr calcId="144525"/>
</workbook>
</file>

<file path=xl/calcChain.xml><?xml version="1.0" encoding="utf-8"?>
<calcChain xmlns="http://schemas.openxmlformats.org/spreadsheetml/2006/main">
  <c r="AT65" i="3" l="1"/>
  <c r="AS65" i="3"/>
  <c r="U65" i="10"/>
  <c r="T65" i="10"/>
  <c r="Q65" i="10"/>
  <c r="P65" i="10"/>
  <c r="M65" i="10"/>
  <c r="L65" i="10"/>
  <c r="I65" i="10"/>
  <c r="H65" i="10"/>
  <c r="U63" i="25"/>
  <c r="T63" i="25"/>
  <c r="Q63" i="25"/>
  <c r="P63" i="25"/>
  <c r="M63" i="25"/>
  <c r="L63" i="25"/>
  <c r="I63" i="25"/>
  <c r="H63" i="25"/>
  <c r="U61" i="25"/>
  <c r="T61" i="25"/>
  <c r="Q61" i="25"/>
  <c r="P61" i="25"/>
  <c r="M61" i="25"/>
  <c r="L61" i="25"/>
  <c r="I61" i="25"/>
  <c r="H61" i="25"/>
  <c r="U60" i="25"/>
  <c r="T60" i="25"/>
  <c r="Q60" i="25"/>
  <c r="P60" i="25"/>
  <c r="M60" i="25"/>
  <c r="L60" i="25"/>
  <c r="I60" i="25"/>
  <c r="H60" i="25"/>
  <c r="U59" i="25"/>
  <c r="T59" i="25"/>
  <c r="Q59" i="25"/>
  <c r="P59" i="25"/>
  <c r="M59" i="25"/>
  <c r="L59" i="25"/>
  <c r="I59" i="25"/>
  <c r="H59" i="25"/>
  <c r="U58" i="25"/>
  <c r="T58" i="25"/>
  <c r="Q58" i="25"/>
  <c r="P58" i="25"/>
  <c r="M58" i="25"/>
  <c r="L58" i="25"/>
  <c r="I58" i="25"/>
  <c r="H58" i="25"/>
  <c r="U57" i="25"/>
  <c r="T57" i="25"/>
  <c r="Q57" i="25"/>
  <c r="P57" i="25"/>
  <c r="M57" i="25"/>
  <c r="L57" i="25"/>
  <c r="I57" i="25"/>
  <c r="H57" i="25"/>
  <c r="U55" i="25"/>
  <c r="T55" i="25"/>
  <c r="Q55" i="25"/>
  <c r="P55" i="25"/>
  <c r="M55" i="25"/>
  <c r="L55" i="25"/>
  <c r="I55" i="25"/>
  <c r="H55" i="25"/>
  <c r="U53" i="25"/>
  <c r="T53" i="25"/>
  <c r="Q53" i="25"/>
  <c r="P53" i="25"/>
  <c r="M53" i="25"/>
  <c r="L53" i="25"/>
  <c r="I53" i="25"/>
  <c r="H53" i="25"/>
  <c r="U51" i="25"/>
  <c r="T51" i="25"/>
  <c r="Q51" i="25"/>
  <c r="P51" i="25"/>
  <c r="M51" i="25"/>
  <c r="L51" i="25"/>
  <c r="I51" i="25"/>
  <c r="H51" i="25"/>
  <c r="U49" i="25"/>
  <c r="T49" i="25"/>
  <c r="Q49" i="25"/>
  <c r="P49" i="25"/>
  <c r="M49" i="25"/>
  <c r="L49" i="25"/>
  <c r="I49" i="25"/>
  <c r="H49" i="25"/>
  <c r="U47" i="25"/>
  <c r="T47" i="25"/>
  <c r="Q47" i="25"/>
  <c r="P47" i="25"/>
  <c r="M47" i="25"/>
  <c r="L47" i="25"/>
  <c r="I47" i="25"/>
  <c r="H47" i="25"/>
  <c r="U45" i="25"/>
  <c r="T45" i="25"/>
  <c r="Q45" i="25"/>
  <c r="P45" i="25"/>
  <c r="M45" i="25"/>
  <c r="L45" i="25"/>
  <c r="I45" i="25"/>
  <c r="H45" i="25"/>
  <c r="U43" i="25"/>
  <c r="T43" i="25"/>
  <c r="Q43" i="25"/>
  <c r="P43" i="25"/>
  <c r="M43" i="25"/>
  <c r="L43" i="25"/>
  <c r="I43" i="25"/>
  <c r="H43" i="25"/>
  <c r="U41" i="25"/>
  <c r="T41" i="25"/>
  <c r="Q41" i="25"/>
  <c r="P41" i="25"/>
  <c r="M41" i="25"/>
  <c r="L41" i="25"/>
  <c r="I41" i="25"/>
  <c r="H41" i="25"/>
  <c r="U39" i="25"/>
  <c r="T39" i="25"/>
  <c r="Q39" i="25"/>
  <c r="P39" i="25"/>
  <c r="M39" i="25"/>
  <c r="L39" i="25"/>
  <c r="I39" i="25"/>
  <c r="H39" i="25"/>
  <c r="U37" i="25"/>
  <c r="T37" i="25"/>
  <c r="Q37" i="25"/>
  <c r="P37" i="25"/>
  <c r="M37" i="25"/>
  <c r="L37" i="25"/>
  <c r="I37" i="25"/>
  <c r="H37" i="25"/>
  <c r="U36" i="25"/>
  <c r="T36" i="25"/>
  <c r="Q36" i="25"/>
  <c r="P36" i="25"/>
  <c r="M36" i="25"/>
  <c r="L36" i="25"/>
  <c r="I36" i="25"/>
  <c r="H36" i="25"/>
  <c r="U35" i="25"/>
  <c r="T35" i="25"/>
  <c r="Q35" i="25"/>
  <c r="P35" i="25"/>
  <c r="M35" i="25"/>
  <c r="L35" i="25"/>
  <c r="I35" i="25"/>
  <c r="H35" i="25"/>
  <c r="U34" i="25"/>
  <c r="T34" i="25"/>
  <c r="Q34" i="25"/>
  <c r="P34" i="25"/>
  <c r="M34" i="25"/>
  <c r="L34" i="25"/>
  <c r="I34" i="25"/>
  <c r="H34" i="25"/>
  <c r="U33" i="25"/>
  <c r="T33" i="25"/>
  <c r="Q33" i="25"/>
  <c r="P33" i="25"/>
  <c r="M33" i="25"/>
  <c r="L33" i="25"/>
  <c r="I33" i="25"/>
  <c r="H33" i="25"/>
  <c r="U31" i="25"/>
  <c r="T31" i="25"/>
  <c r="Q31" i="25"/>
  <c r="P31" i="25"/>
  <c r="M31" i="25"/>
  <c r="L31" i="25"/>
  <c r="I31" i="25"/>
  <c r="H31" i="25"/>
  <c r="U29" i="25"/>
  <c r="T29" i="25"/>
  <c r="Q29" i="25"/>
  <c r="P29" i="25"/>
  <c r="M29" i="25"/>
  <c r="L29" i="25"/>
  <c r="I29" i="25"/>
  <c r="H29" i="25"/>
  <c r="U27" i="25"/>
  <c r="T27" i="25"/>
  <c r="Q27" i="25"/>
  <c r="P27" i="25"/>
  <c r="M27" i="25"/>
  <c r="L27" i="25"/>
  <c r="I27" i="25"/>
  <c r="H27" i="25"/>
  <c r="U25" i="25"/>
  <c r="T25" i="25"/>
  <c r="Q25" i="25"/>
  <c r="P25" i="25"/>
  <c r="M25" i="25"/>
  <c r="L25" i="25"/>
  <c r="I25" i="25"/>
  <c r="H25" i="25"/>
  <c r="U23" i="25"/>
  <c r="T23" i="25"/>
  <c r="Q23" i="25"/>
  <c r="P23" i="25"/>
  <c r="M23" i="25"/>
  <c r="L23" i="25"/>
  <c r="I23" i="25"/>
  <c r="H23" i="25"/>
  <c r="U21" i="25"/>
  <c r="T21" i="25"/>
  <c r="Q21" i="25"/>
  <c r="P21" i="25"/>
  <c r="M21" i="25"/>
  <c r="L21" i="25"/>
  <c r="I21" i="25"/>
  <c r="H21" i="25"/>
  <c r="U19" i="25"/>
  <c r="T19" i="25"/>
  <c r="Q19" i="25"/>
  <c r="P19" i="25"/>
  <c r="M19" i="25"/>
  <c r="L19" i="25"/>
  <c r="I19" i="25"/>
  <c r="H19" i="25"/>
  <c r="U17" i="25"/>
  <c r="T17" i="25"/>
  <c r="T65" i="25"/>
  <c r="Q17" i="25"/>
  <c r="Q65" i="25"/>
  <c r="P17" i="25"/>
  <c r="P65" i="25"/>
  <c r="M17" i="25"/>
  <c r="M65" i="25"/>
  <c r="L17" i="25"/>
  <c r="L65" i="25"/>
  <c r="I17" i="25"/>
  <c r="I65" i="25"/>
  <c r="H17" i="25"/>
  <c r="H65" i="25"/>
  <c r="G2" i="25"/>
  <c r="U63" i="24"/>
  <c r="T63" i="24"/>
  <c r="Q63" i="24"/>
  <c r="P63" i="24"/>
  <c r="M63" i="24"/>
  <c r="L63" i="24"/>
  <c r="I63" i="24"/>
  <c r="H63" i="24"/>
  <c r="U61" i="24"/>
  <c r="T61" i="24"/>
  <c r="Q61" i="24"/>
  <c r="P61" i="24"/>
  <c r="M61" i="24"/>
  <c r="L61" i="24"/>
  <c r="I61" i="24"/>
  <c r="H61" i="24"/>
  <c r="U60" i="24"/>
  <c r="T60" i="24"/>
  <c r="Q60" i="24"/>
  <c r="P60" i="24"/>
  <c r="M60" i="24"/>
  <c r="L60" i="24"/>
  <c r="I60" i="24"/>
  <c r="H60" i="24"/>
  <c r="U59" i="24"/>
  <c r="T59" i="24"/>
  <c r="Q59" i="24"/>
  <c r="P59" i="24"/>
  <c r="M59" i="24"/>
  <c r="L59" i="24"/>
  <c r="I59" i="24"/>
  <c r="H59" i="24"/>
  <c r="U58" i="24"/>
  <c r="T58" i="24"/>
  <c r="Q58" i="24"/>
  <c r="P58" i="24"/>
  <c r="M58" i="24"/>
  <c r="L58" i="24"/>
  <c r="I58" i="24"/>
  <c r="H58" i="24"/>
  <c r="U57" i="24"/>
  <c r="T57" i="24"/>
  <c r="Q57" i="24"/>
  <c r="P57" i="24"/>
  <c r="M57" i="24"/>
  <c r="L57" i="24"/>
  <c r="I57" i="24"/>
  <c r="H57" i="24"/>
  <c r="U55" i="24"/>
  <c r="T55" i="24"/>
  <c r="Q55" i="24"/>
  <c r="P55" i="24"/>
  <c r="M55" i="24"/>
  <c r="L55" i="24"/>
  <c r="I55" i="24"/>
  <c r="H55" i="24"/>
  <c r="U53" i="24"/>
  <c r="T53" i="24"/>
  <c r="Q53" i="24"/>
  <c r="P53" i="24"/>
  <c r="M53" i="24"/>
  <c r="L53" i="24"/>
  <c r="I53" i="24"/>
  <c r="H53" i="24"/>
  <c r="U51" i="24"/>
  <c r="T51" i="24"/>
  <c r="Q51" i="24"/>
  <c r="P51" i="24"/>
  <c r="M51" i="24"/>
  <c r="L51" i="24"/>
  <c r="I51" i="24"/>
  <c r="H51" i="24"/>
  <c r="U49" i="24"/>
  <c r="T49" i="24"/>
  <c r="Q49" i="24"/>
  <c r="P49" i="24"/>
  <c r="M49" i="24"/>
  <c r="L49" i="24"/>
  <c r="I49" i="24"/>
  <c r="H49" i="24"/>
  <c r="U47" i="24"/>
  <c r="T47" i="24"/>
  <c r="Q47" i="24"/>
  <c r="P47" i="24"/>
  <c r="M47" i="24"/>
  <c r="L47" i="24"/>
  <c r="I47" i="24"/>
  <c r="H47" i="24"/>
  <c r="U45" i="24"/>
  <c r="T45" i="24"/>
  <c r="Q45" i="24"/>
  <c r="P45" i="24"/>
  <c r="M45" i="24"/>
  <c r="L45" i="24"/>
  <c r="I45" i="24"/>
  <c r="H45" i="24"/>
  <c r="U43" i="24"/>
  <c r="T43" i="24"/>
  <c r="Q43" i="24"/>
  <c r="P43" i="24"/>
  <c r="M43" i="24"/>
  <c r="L43" i="24"/>
  <c r="I43" i="24"/>
  <c r="H43" i="24"/>
  <c r="U41" i="24"/>
  <c r="T41" i="24"/>
  <c r="Q41" i="24"/>
  <c r="P41" i="24"/>
  <c r="M41" i="24"/>
  <c r="L41" i="24"/>
  <c r="I41" i="24"/>
  <c r="H41" i="24"/>
  <c r="U39" i="24"/>
  <c r="T39" i="24"/>
  <c r="Q39" i="24"/>
  <c r="P39" i="24"/>
  <c r="M39" i="24"/>
  <c r="L39" i="24"/>
  <c r="I39" i="24"/>
  <c r="H39" i="24"/>
  <c r="U37" i="24"/>
  <c r="T37" i="24"/>
  <c r="Q37" i="24"/>
  <c r="P37" i="24"/>
  <c r="M37" i="24"/>
  <c r="L37" i="24"/>
  <c r="I37" i="24"/>
  <c r="H37" i="24"/>
  <c r="U36" i="24"/>
  <c r="T36" i="24"/>
  <c r="Q36" i="24"/>
  <c r="P36" i="24"/>
  <c r="M36" i="24"/>
  <c r="L36" i="24"/>
  <c r="I36" i="24"/>
  <c r="H36" i="24"/>
  <c r="U35" i="24"/>
  <c r="T35" i="24"/>
  <c r="Q35" i="24"/>
  <c r="P35" i="24"/>
  <c r="M35" i="24"/>
  <c r="L35" i="24"/>
  <c r="I35" i="24"/>
  <c r="H35" i="24"/>
  <c r="U34" i="24"/>
  <c r="T34" i="24"/>
  <c r="Q34" i="24"/>
  <c r="P34" i="24"/>
  <c r="M34" i="24"/>
  <c r="L34" i="24"/>
  <c r="I34" i="24"/>
  <c r="H34" i="24"/>
  <c r="U33" i="24"/>
  <c r="T33" i="24"/>
  <c r="Q33" i="24"/>
  <c r="P33" i="24"/>
  <c r="M33" i="24"/>
  <c r="L33" i="24"/>
  <c r="I33" i="24"/>
  <c r="H33" i="24"/>
  <c r="U31" i="24"/>
  <c r="T31" i="24"/>
  <c r="Q31" i="24"/>
  <c r="P31" i="24"/>
  <c r="M31" i="24"/>
  <c r="L31" i="24"/>
  <c r="I31" i="24"/>
  <c r="H31" i="24"/>
  <c r="U29" i="24"/>
  <c r="T29" i="24"/>
  <c r="Q29" i="24"/>
  <c r="P29" i="24"/>
  <c r="M29" i="24"/>
  <c r="L29" i="24"/>
  <c r="I29" i="24"/>
  <c r="H29" i="24"/>
  <c r="U27" i="24"/>
  <c r="T27" i="24"/>
  <c r="Q27" i="24"/>
  <c r="P27" i="24"/>
  <c r="M27" i="24"/>
  <c r="L27" i="24"/>
  <c r="I27" i="24"/>
  <c r="H27" i="24"/>
  <c r="U25" i="24"/>
  <c r="T25" i="24"/>
  <c r="Q25" i="24"/>
  <c r="P25" i="24"/>
  <c r="M25" i="24"/>
  <c r="L25" i="24"/>
  <c r="I25" i="24"/>
  <c r="H25" i="24"/>
  <c r="U23" i="24"/>
  <c r="T23" i="24"/>
  <c r="Q23" i="24"/>
  <c r="P23" i="24"/>
  <c r="M23" i="24"/>
  <c r="L23" i="24"/>
  <c r="I23" i="24"/>
  <c r="H23" i="24"/>
  <c r="U21" i="24"/>
  <c r="T21" i="24"/>
  <c r="Q21" i="24"/>
  <c r="P21" i="24"/>
  <c r="M21" i="24"/>
  <c r="L21" i="24"/>
  <c r="I21" i="24"/>
  <c r="H21" i="24"/>
  <c r="U19" i="24"/>
  <c r="T19" i="24"/>
  <c r="Q19" i="24"/>
  <c r="P19" i="24"/>
  <c r="M19" i="24"/>
  <c r="L19" i="24"/>
  <c r="I19" i="24"/>
  <c r="H19" i="24"/>
  <c r="U17" i="24"/>
  <c r="U65" i="24"/>
  <c r="T17" i="24"/>
  <c r="T65" i="24"/>
  <c r="Q17" i="24"/>
  <c r="Q65" i="24"/>
  <c r="P17" i="24"/>
  <c r="P65" i="24"/>
  <c r="M17" i="24"/>
  <c r="M65" i="24"/>
  <c r="L17" i="24"/>
  <c r="L65" i="24"/>
  <c r="I17" i="24"/>
  <c r="I65" i="24"/>
  <c r="H17" i="24"/>
  <c r="H65" i="24"/>
  <c r="G2" i="24"/>
  <c r="U63" i="23"/>
  <c r="T63" i="23"/>
  <c r="Q63" i="23"/>
  <c r="P63" i="23"/>
  <c r="M63" i="23"/>
  <c r="L63" i="23"/>
  <c r="I63" i="23"/>
  <c r="H63" i="23"/>
  <c r="U61" i="23"/>
  <c r="T61" i="23"/>
  <c r="Q61" i="23"/>
  <c r="P61" i="23"/>
  <c r="M61" i="23"/>
  <c r="L61" i="23"/>
  <c r="I61" i="23"/>
  <c r="H61" i="23"/>
  <c r="U60" i="23"/>
  <c r="T60" i="23"/>
  <c r="Q60" i="23"/>
  <c r="P60" i="23"/>
  <c r="M60" i="23"/>
  <c r="L60" i="23"/>
  <c r="I60" i="23"/>
  <c r="H60" i="23"/>
  <c r="U59" i="23"/>
  <c r="T59" i="23"/>
  <c r="Q59" i="23"/>
  <c r="P59" i="23"/>
  <c r="M59" i="23"/>
  <c r="L59" i="23"/>
  <c r="I59" i="23"/>
  <c r="H59" i="23"/>
  <c r="U58" i="23"/>
  <c r="T58" i="23"/>
  <c r="Q58" i="23"/>
  <c r="P58" i="23"/>
  <c r="M58" i="23"/>
  <c r="L58" i="23"/>
  <c r="I58" i="23"/>
  <c r="H58" i="23"/>
  <c r="U57" i="23"/>
  <c r="T57" i="23"/>
  <c r="Q57" i="23"/>
  <c r="P57" i="23"/>
  <c r="M57" i="23"/>
  <c r="L57" i="23"/>
  <c r="I57" i="23"/>
  <c r="H57" i="23"/>
  <c r="U55" i="23"/>
  <c r="T55" i="23"/>
  <c r="Q55" i="23"/>
  <c r="P55" i="23"/>
  <c r="M55" i="23"/>
  <c r="L55" i="23"/>
  <c r="I55" i="23"/>
  <c r="H55" i="23"/>
  <c r="U53" i="23"/>
  <c r="T53" i="23"/>
  <c r="Q53" i="23"/>
  <c r="P53" i="23"/>
  <c r="M53" i="23"/>
  <c r="L53" i="23"/>
  <c r="I53" i="23"/>
  <c r="H53" i="23"/>
  <c r="U51" i="23"/>
  <c r="T51" i="23"/>
  <c r="Q51" i="23"/>
  <c r="P51" i="23"/>
  <c r="M51" i="23"/>
  <c r="L51" i="23"/>
  <c r="I51" i="23"/>
  <c r="H51" i="23"/>
  <c r="U49" i="23"/>
  <c r="T49" i="23"/>
  <c r="Q49" i="23"/>
  <c r="P49" i="23"/>
  <c r="M49" i="23"/>
  <c r="L49" i="23"/>
  <c r="I49" i="23"/>
  <c r="H49" i="23"/>
  <c r="U47" i="23"/>
  <c r="T47" i="23"/>
  <c r="Q47" i="23"/>
  <c r="P47" i="23"/>
  <c r="M47" i="23"/>
  <c r="L47" i="23"/>
  <c r="I47" i="23"/>
  <c r="H47" i="23"/>
  <c r="U45" i="23"/>
  <c r="T45" i="23"/>
  <c r="Q45" i="23"/>
  <c r="P45" i="23"/>
  <c r="M45" i="23"/>
  <c r="L45" i="23"/>
  <c r="I45" i="23"/>
  <c r="H45" i="23"/>
  <c r="U43" i="23"/>
  <c r="T43" i="23"/>
  <c r="Q43" i="23"/>
  <c r="P43" i="23"/>
  <c r="M43" i="23"/>
  <c r="L43" i="23"/>
  <c r="I43" i="23"/>
  <c r="H43" i="23"/>
  <c r="U41" i="23"/>
  <c r="T41" i="23"/>
  <c r="Q41" i="23"/>
  <c r="P41" i="23"/>
  <c r="M41" i="23"/>
  <c r="L41" i="23"/>
  <c r="I41" i="23"/>
  <c r="H41" i="23"/>
  <c r="U39" i="23"/>
  <c r="T39" i="23"/>
  <c r="Q39" i="23"/>
  <c r="P39" i="23"/>
  <c r="M39" i="23"/>
  <c r="L39" i="23"/>
  <c r="I39" i="23"/>
  <c r="H39" i="23"/>
  <c r="U37" i="23"/>
  <c r="T37" i="23"/>
  <c r="Q37" i="23"/>
  <c r="P37" i="23"/>
  <c r="M37" i="23"/>
  <c r="L37" i="23"/>
  <c r="I37" i="23"/>
  <c r="H37" i="23"/>
  <c r="U36" i="23"/>
  <c r="T36" i="23"/>
  <c r="Q36" i="23"/>
  <c r="P36" i="23"/>
  <c r="M36" i="23"/>
  <c r="L36" i="23"/>
  <c r="I36" i="23"/>
  <c r="H36" i="23"/>
  <c r="U35" i="23"/>
  <c r="T35" i="23"/>
  <c r="Q35" i="23"/>
  <c r="P35" i="23"/>
  <c r="M35" i="23"/>
  <c r="L35" i="23"/>
  <c r="I35" i="23"/>
  <c r="H35" i="23"/>
  <c r="U34" i="23"/>
  <c r="T34" i="23"/>
  <c r="Q34" i="23"/>
  <c r="P34" i="23"/>
  <c r="M34" i="23"/>
  <c r="L34" i="23"/>
  <c r="I34" i="23"/>
  <c r="H34" i="23"/>
  <c r="U33" i="23"/>
  <c r="T33" i="23"/>
  <c r="Q33" i="23"/>
  <c r="P33" i="23"/>
  <c r="M33" i="23"/>
  <c r="L33" i="23"/>
  <c r="I33" i="23"/>
  <c r="H33" i="23"/>
  <c r="U31" i="23"/>
  <c r="T31" i="23"/>
  <c r="Q31" i="23"/>
  <c r="P31" i="23"/>
  <c r="M31" i="23"/>
  <c r="L31" i="23"/>
  <c r="I31" i="23"/>
  <c r="H31" i="23"/>
  <c r="U29" i="23"/>
  <c r="T29" i="23"/>
  <c r="Q29" i="23"/>
  <c r="P29" i="23"/>
  <c r="M29" i="23"/>
  <c r="L29" i="23"/>
  <c r="I29" i="23"/>
  <c r="H29" i="23"/>
  <c r="U27" i="23"/>
  <c r="T27" i="23"/>
  <c r="Q27" i="23"/>
  <c r="P27" i="23"/>
  <c r="M27" i="23"/>
  <c r="L27" i="23"/>
  <c r="I27" i="23"/>
  <c r="H27" i="23"/>
  <c r="U25" i="23"/>
  <c r="T25" i="23"/>
  <c r="Q25" i="23"/>
  <c r="P25" i="23"/>
  <c r="M25" i="23"/>
  <c r="L25" i="23"/>
  <c r="I25" i="23"/>
  <c r="H25" i="23"/>
  <c r="U23" i="23"/>
  <c r="T23" i="23"/>
  <c r="Q23" i="23"/>
  <c r="P23" i="23"/>
  <c r="M23" i="23"/>
  <c r="L23" i="23"/>
  <c r="I23" i="23"/>
  <c r="H23" i="23"/>
  <c r="U21" i="23"/>
  <c r="T21" i="23"/>
  <c r="Q21" i="23"/>
  <c r="P21" i="23"/>
  <c r="M21" i="23"/>
  <c r="L21" i="23"/>
  <c r="I21" i="23"/>
  <c r="H21" i="23"/>
  <c r="U19" i="23"/>
  <c r="T19" i="23"/>
  <c r="Q19" i="23"/>
  <c r="P19" i="23"/>
  <c r="M19" i="23"/>
  <c r="L19" i="23"/>
  <c r="I19" i="23"/>
  <c r="H19" i="23"/>
  <c r="U17" i="23"/>
  <c r="U65" i="23"/>
  <c r="T17" i="23"/>
  <c r="T65" i="23"/>
  <c r="Q17" i="23"/>
  <c r="Q65" i="23"/>
  <c r="P17" i="23"/>
  <c r="P65" i="23"/>
  <c r="M17" i="23"/>
  <c r="M65" i="23"/>
  <c r="L17" i="23"/>
  <c r="L65" i="23"/>
  <c r="I17" i="23"/>
  <c r="I65" i="23"/>
  <c r="H17" i="23"/>
  <c r="H65" i="23"/>
  <c r="G2" i="23"/>
  <c r="U63" i="22"/>
  <c r="T63" i="22"/>
  <c r="Q63" i="22"/>
  <c r="P63" i="22"/>
  <c r="M63" i="22"/>
  <c r="L63" i="22"/>
  <c r="I63" i="22"/>
  <c r="H63" i="22"/>
  <c r="U61" i="22"/>
  <c r="T61" i="22"/>
  <c r="Q61" i="22"/>
  <c r="P61" i="22"/>
  <c r="M61" i="22"/>
  <c r="L61" i="22"/>
  <c r="I61" i="22"/>
  <c r="H61" i="22"/>
  <c r="U60" i="22"/>
  <c r="T60" i="22"/>
  <c r="Q60" i="22"/>
  <c r="P60" i="22"/>
  <c r="M60" i="22"/>
  <c r="L60" i="22"/>
  <c r="I60" i="22"/>
  <c r="H60" i="22"/>
  <c r="U59" i="22"/>
  <c r="T59" i="22"/>
  <c r="Q59" i="22"/>
  <c r="P59" i="22"/>
  <c r="M59" i="22"/>
  <c r="L59" i="22"/>
  <c r="I59" i="22"/>
  <c r="H59" i="22"/>
  <c r="U58" i="22"/>
  <c r="T58" i="22"/>
  <c r="Q58" i="22"/>
  <c r="P58" i="22"/>
  <c r="M58" i="22"/>
  <c r="L58" i="22"/>
  <c r="I58" i="22"/>
  <c r="H58" i="22"/>
  <c r="U57" i="22"/>
  <c r="T57" i="22"/>
  <c r="Q57" i="22"/>
  <c r="P57" i="22"/>
  <c r="M57" i="22"/>
  <c r="L57" i="22"/>
  <c r="I57" i="22"/>
  <c r="H57" i="22"/>
  <c r="U55" i="22"/>
  <c r="T55" i="22"/>
  <c r="Q55" i="22"/>
  <c r="P55" i="22"/>
  <c r="M55" i="22"/>
  <c r="L55" i="22"/>
  <c r="I55" i="22"/>
  <c r="H55" i="22"/>
  <c r="U53" i="22"/>
  <c r="T53" i="22"/>
  <c r="Q53" i="22"/>
  <c r="P53" i="22"/>
  <c r="M53" i="22"/>
  <c r="L53" i="22"/>
  <c r="I53" i="22"/>
  <c r="H53" i="22"/>
  <c r="U51" i="22"/>
  <c r="T51" i="22"/>
  <c r="Q51" i="22"/>
  <c r="P51" i="22"/>
  <c r="M51" i="22"/>
  <c r="L51" i="22"/>
  <c r="I51" i="22"/>
  <c r="H51" i="22"/>
  <c r="U49" i="22"/>
  <c r="T49" i="22"/>
  <c r="Q49" i="22"/>
  <c r="P49" i="22"/>
  <c r="M49" i="22"/>
  <c r="L49" i="22"/>
  <c r="I49" i="22"/>
  <c r="H49" i="22"/>
  <c r="U47" i="22"/>
  <c r="T47" i="22"/>
  <c r="Q47" i="22"/>
  <c r="P47" i="22"/>
  <c r="M47" i="22"/>
  <c r="L47" i="22"/>
  <c r="I47" i="22"/>
  <c r="H47" i="22"/>
  <c r="U45" i="22"/>
  <c r="T45" i="22"/>
  <c r="Q45" i="22"/>
  <c r="P45" i="22"/>
  <c r="M45" i="22"/>
  <c r="L45" i="22"/>
  <c r="I45" i="22"/>
  <c r="H45" i="22"/>
  <c r="U43" i="22"/>
  <c r="T43" i="22"/>
  <c r="Q43" i="22"/>
  <c r="P43" i="22"/>
  <c r="M43" i="22"/>
  <c r="L43" i="22"/>
  <c r="I43" i="22"/>
  <c r="H43" i="22"/>
  <c r="U41" i="22"/>
  <c r="T41" i="22"/>
  <c r="Q41" i="22"/>
  <c r="P41" i="22"/>
  <c r="M41" i="22"/>
  <c r="L41" i="22"/>
  <c r="I41" i="22"/>
  <c r="H41" i="22"/>
  <c r="U39" i="22"/>
  <c r="T39" i="22"/>
  <c r="Q39" i="22"/>
  <c r="P39" i="22"/>
  <c r="M39" i="22"/>
  <c r="L39" i="22"/>
  <c r="I39" i="22"/>
  <c r="H39" i="22"/>
  <c r="U37" i="22"/>
  <c r="T37" i="22"/>
  <c r="Q37" i="22"/>
  <c r="P37" i="22"/>
  <c r="M37" i="22"/>
  <c r="L37" i="22"/>
  <c r="I37" i="22"/>
  <c r="H37" i="22"/>
  <c r="U36" i="22"/>
  <c r="T36" i="22"/>
  <c r="Q36" i="22"/>
  <c r="P36" i="22"/>
  <c r="M36" i="22"/>
  <c r="L36" i="22"/>
  <c r="I36" i="22"/>
  <c r="H36" i="22"/>
  <c r="U35" i="22"/>
  <c r="T35" i="22"/>
  <c r="Q35" i="22"/>
  <c r="P35" i="22"/>
  <c r="M35" i="22"/>
  <c r="L35" i="22"/>
  <c r="I35" i="22"/>
  <c r="H35" i="22"/>
  <c r="U34" i="22"/>
  <c r="T34" i="22"/>
  <c r="Q34" i="22"/>
  <c r="P34" i="22"/>
  <c r="M34" i="22"/>
  <c r="L34" i="22"/>
  <c r="I34" i="22"/>
  <c r="H34" i="22"/>
  <c r="U33" i="22"/>
  <c r="T33" i="22"/>
  <c r="Q33" i="22"/>
  <c r="P33" i="22"/>
  <c r="M33" i="22"/>
  <c r="L33" i="22"/>
  <c r="I33" i="22"/>
  <c r="H33" i="22"/>
  <c r="U31" i="22"/>
  <c r="T31" i="22"/>
  <c r="Q31" i="22"/>
  <c r="P31" i="22"/>
  <c r="M31" i="22"/>
  <c r="L31" i="22"/>
  <c r="I31" i="22"/>
  <c r="H31" i="22"/>
  <c r="U29" i="22"/>
  <c r="T29" i="22"/>
  <c r="Q29" i="22"/>
  <c r="P29" i="22"/>
  <c r="M29" i="22"/>
  <c r="L29" i="22"/>
  <c r="I29" i="22"/>
  <c r="H29" i="22"/>
  <c r="U27" i="22"/>
  <c r="T27" i="22"/>
  <c r="Q27" i="22"/>
  <c r="P27" i="22"/>
  <c r="M27" i="22"/>
  <c r="L27" i="22"/>
  <c r="I27" i="22"/>
  <c r="H27" i="22"/>
  <c r="U25" i="22"/>
  <c r="T25" i="22"/>
  <c r="Q25" i="22"/>
  <c r="P25" i="22"/>
  <c r="M25" i="22"/>
  <c r="L25" i="22"/>
  <c r="I25" i="22"/>
  <c r="H25" i="22"/>
  <c r="U23" i="22"/>
  <c r="T23" i="22"/>
  <c r="Q23" i="22"/>
  <c r="P23" i="22"/>
  <c r="M23" i="22"/>
  <c r="L23" i="22"/>
  <c r="I23" i="22"/>
  <c r="H23" i="22"/>
  <c r="U21" i="22"/>
  <c r="T21" i="22"/>
  <c r="Q21" i="22"/>
  <c r="P21" i="22"/>
  <c r="M21" i="22"/>
  <c r="L21" i="22"/>
  <c r="I21" i="22"/>
  <c r="H21" i="22"/>
  <c r="U19" i="22"/>
  <c r="T19" i="22"/>
  <c r="Q19" i="22"/>
  <c r="P19" i="22"/>
  <c r="M19" i="22"/>
  <c r="L19" i="22"/>
  <c r="I19" i="22"/>
  <c r="H19" i="22"/>
  <c r="U17" i="22"/>
  <c r="U65" i="22"/>
  <c r="T17" i="22"/>
  <c r="T65" i="22"/>
  <c r="Q17" i="22"/>
  <c r="Q65" i="22"/>
  <c r="P17" i="22"/>
  <c r="P65" i="22"/>
  <c r="M17" i="22"/>
  <c r="M65" i="22"/>
  <c r="L17" i="22"/>
  <c r="L65" i="22"/>
  <c r="I17" i="22"/>
  <c r="I65" i="22"/>
  <c r="H17" i="22"/>
  <c r="H65" i="22"/>
  <c r="G2" i="22"/>
  <c r="U63" i="21"/>
  <c r="T63" i="21"/>
  <c r="Q63" i="21"/>
  <c r="P63" i="21"/>
  <c r="M63" i="21"/>
  <c r="L63" i="21"/>
  <c r="I63" i="21"/>
  <c r="H63" i="21"/>
  <c r="U61" i="21"/>
  <c r="T61" i="21"/>
  <c r="Q61" i="21"/>
  <c r="P61" i="21"/>
  <c r="M61" i="21"/>
  <c r="L61" i="21"/>
  <c r="I61" i="21"/>
  <c r="H61" i="21"/>
  <c r="U60" i="21"/>
  <c r="T60" i="21"/>
  <c r="Q60" i="21"/>
  <c r="P60" i="21"/>
  <c r="M60" i="21"/>
  <c r="L60" i="21"/>
  <c r="I60" i="21"/>
  <c r="H60" i="21"/>
  <c r="U59" i="21"/>
  <c r="T59" i="21"/>
  <c r="Q59" i="21"/>
  <c r="P59" i="21"/>
  <c r="M59" i="21"/>
  <c r="L59" i="21"/>
  <c r="I59" i="21"/>
  <c r="H59" i="21"/>
  <c r="U58" i="21"/>
  <c r="T58" i="21"/>
  <c r="Q58" i="21"/>
  <c r="P58" i="21"/>
  <c r="M58" i="21"/>
  <c r="L58" i="21"/>
  <c r="I58" i="21"/>
  <c r="H58" i="21"/>
  <c r="U57" i="21"/>
  <c r="T57" i="21"/>
  <c r="Q57" i="21"/>
  <c r="P57" i="21"/>
  <c r="M57" i="21"/>
  <c r="L57" i="21"/>
  <c r="I57" i="21"/>
  <c r="H57" i="21"/>
  <c r="U55" i="21"/>
  <c r="T55" i="21"/>
  <c r="Q55" i="21"/>
  <c r="P55" i="21"/>
  <c r="M55" i="21"/>
  <c r="L55" i="21"/>
  <c r="I55" i="21"/>
  <c r="H55" i="21"/>
  <c r="U53" i="21"/>
  <c r="T53" i="21"/>
  <c r="Q53" i="21"/>
  <c r="P53" i="21"/>
  <c r="M53" i="21"/>
  <c r="L53" i="21"/>
  <c r="I53" i="21"/>
  <c r="H53" i="21"/>
  <c r="U51" i="21"/>
  <c r="T51" i="21"/>
  <c r="Q51" i="21"/>
  <c r="P51" i="21"/>
  <c r="M51" i="21"/>
  <c r="L51" i="21"/>
  <c r="I51" i="21"/>
  <c r="H51" i="21"/>
  <c r="U49" i="21"/>
  <c r="T49" i="21"/>
  <c r="Q49" i="21"/>
  <c r="P49" i="21"/>
  <c r="M49" i="21"/>
  <c r="L49" i="21"/>
  <c r="I49" i="21"/>
  <c r="H49" i="21"/>
  <c r="U47" i="21"/>
  <c r="T47" i="21"/>
  <c r="Q47" i="21"/>
  <c r="P47" i="21"/>
  <c r="M47" i="21"/>
  <c r="L47" i="21"/>
  <c r="I47" i="21"/>
  <c r="H47" i="21"/>
  <c r="U45" i="21"/>
  <c r="T45" i="21"/>
  <c r="Q45" i="21"/>
  <c r="P45" i="21"/>
  <c r="M45" i="21"/>
  <c r="L45" i="21"/>
  <c r="I45" i="21"/>
  <c r="H45" i="21"/>
  <c r="U43" i="21"/>
  <c r="T43" i="21"/>
  <c r="Q43" i="21"/>
  <c r="P43" i="21"/>
  <c r="M43" i="21"/>
  <c r="L43" i="21"/>
  <c r="I43" i="21"/>
  <c r="H43" i="21"/>
  <c r="U41" i="21"/>
  <c r="T41" i="21"/>
  <c r="Q41" i="21"/>
  <c r="P41" i="21"/>
  <c r="M41" i="21"/>
  <c r="L41" i="21"/>
  <c r="I41" i="21"/>
  <c r="H41" i="21"/>
  <c r="U39" i="21"/>
  <c r="T39" i="21"/>
  <c r="Q39" i="21"/>
  <c r="P39" i="21"/>
  <c r="M39" i="21"/>
  <c r="L39" i="21"/>
  <c r="I39" i="21"/>
  <c r="H39" i="21"/>
  <c r="U37" i="21"/>
  <c r="T37" i="21"/>
  <c r="Q37" i="21"/>
  <c r="P37" i="21"/>
  <c r="M37" i="21"/>
  <c r="L37" i="21"/>
  <c r="I37" i="21"/>
  <c r="H37" i="21"/>
  <c r="U36" i="21"/>
  <c r="T36" i="21"/>
  <c r="Q36" i="21"/>
  <c r="P36" i="21"/>
  <c r="M36" i="21"/>
  <c r="L36" i="21"/>
  <c r="I36" i="21"/>
  <c r="H36" i="21"/>
  <c r="U35" i="21"/>
  <c r="T35" i="21"/>
  <c r="Q35" i="21"/>
  <c r="P35" i="21"/>
  <c r="M35" i="21"/>
  <c r="L35" i="21"/>
  <c r="I35" i="21"/>
  <c r="H35" i="21"/>
  <c r="U34" i="21"/>
  <c r="T34" i="21"/>
  <c r="Q34" i="21"/>
  <c r="P34" i="21"/>
  <c r="M34" i="21"/>
  <c r="L34" i="21"/>
  <c r="I34" i="21"/>
  <c r="H34" i="21"/>
  <c r="U33" i="21"/>
  <c r="T33" i="21"/>
  <c r="Q33" i="21"/>
  <c r="P33" i="21"/>
  <c r="M33" i="21"/>
  <c r="L33" i="21"/>
  <c r="I33" i="21"/>
  <c r="H33" i="21"/>
  <c r="U31" i="21"/>
  <c r="T31" i="21"/>
  <c r="Q31" i="21"/>
  <c r="P31" i="21"/>
  <c r="M31" i="21"/>
  <c r="L31" i="21"/>
  <c r="I31" i="21"/>
  <c r="H31" i="21"/>
  <c r="U29" i="21"/>
  <c r="T29" i="21"/>
  <c r="Q29" i="21"/>
  <c r="P29" i="21"/>
  <c r="M29" i="21"/>
  <c r="L29" i="21"/>
  <c r="I29" i="21"/>
  <c r="H29" i="21"/>
  <c r="U27" i="21"/>
  <c r="T27" i="21"/>
  <c r="Q27" i="21"/>
  <c r="P27" i="21"/>
  <c r="M27" i="21"/>
  <c r="L27" i="21"/>
  <c r="I27" i="21"/>
  <c r="H27" i="21"/>
  <c r="U25" i="21"/>
  <c r="T25" i="21"/>
  <c r="Q25" i="21"/>
  <c r="P25" i="21"/>
  <c r="M25" i="21"/>
  <c r="L25" i="21"/>
  <c r="I25" i="21"/>
  <c r="H25" i="21"/>
  <c r="U23" i="21"/>
  <c r="T23" i="21"/>
  <c r="Q23" i="21"/>
  <c r="P23" i="21"/>
  <c r="M23" i="21"/>
  <c r="L23" i="21"/>
  <c r="I23" i="21"/>
  <c r="H23" i="21"/>
  <c r="U21" i="21"/>
  <c r="T21" i="21"/>
  <c r="Q21" i="21"/>
  <c r="P21" i="21"/>
  <c r="M21" i="21"/>
  <c r="L21" i="21"/>
  <c r="I21" i="21"/>
  <c r="H21" i="21"/>
  <c r="U19" i="21"/>
  <c r="T19" i="21"/>
  <c r="Q19" i="21"/>
  <c r="P19" i="21"/>
  <c r="M19" i="21"/>
  <c r="L19" i="21"/>
  <c r="I19" i="21"/>
  <c r="H19" i="21"/>
  <c r="U17" i="21"/>
  <c r="U65" i="21"/>
  <c r="T17" i="21"/>
  <c r="T65" i="21"/>
  <c r="Q17" i="21"/>
  <c r="Q65" i="21"/>
  <c r="P17" i="21"/>
  <c r="P65" i="21"/>
  <c r="M17" i="21"/>
  <c r="M65" i="21"/>
  <c r="L17" i="21"/>
  <c r="L65" i="21"/>
  <c r="I17" i="21"/>
  <c r="I65" i="21"/>
  <c r="H17" i="21"/>
  <c r="H65" i="21"/>
  <c r="G2" i="21"/>
  <c r="U63" i="20"/>
  <c r="T63" i="20"/>
  <c r="Q63" i="20"/>
  <c r="P63" i="20"/>
  <c r="M63" i="20"/>
  <c r="L63" i="20"/>
  <c r="I63" i="20"/>
  <c r="H63" i="20"/>
  <c r="U61" i="20"/>
  <c r="T61" i="20"/>
  <c r="Q61" i="20"/>
  <c r="P61" i="20"/>
  <c r="M61" i="20"/>
  <c r="L61" i="20"/>
  <c r="I61" i="20"/>
  <c r="H61" i="20"/>
  <c r="U60" i="20"/>
  <c r="T60" i="20"/>
  <c r="Q60" i="20"/>
  <c r="P60" i="20"/>
  <c r="M60" i="20"/>
  <c r="L60" i="20"/>
  <c r="I60" i="20"/>
  <c r="H60" i="20"/>
  <c r="U59" i="20"/>
  <c r="T59" i="20"/>
  <c r="Q59" i="20"/>
  <c r="P59" i="20"/>
  <c r="M59" i="20"/>
  <c r="L59" i="20"/>
  <c r="I59" i="20"/>
  <c r="H59" i="20"/>
  <c r="U58" i="20"/>
  <c r="T58" i="20"/>
  <c r="Q58" i="20"/>
  <c r="P58" i="20"/>
  <c r="M58" i="20"/>
  <c r="L58" i="20"/>
  <c r="I58" i="20"/>
  <c r="H58" i="20"/>
  <c r="U57" i="20"/>
  <c r="T57" i="20"/>
  <c r="Q57" i="20"/>
  <c r="P57" i="20"/>
  <c r="M57" i="20"/>
  <c r="L57" i="20"/>
  <c r="I57" i="20"/>
  <c r="H57" i="20"/>
  <c r="U55" i="20"/>
  <c r="T55" i="20"/>
  <c r="Q55" i="20"/>
  <c r="P55" i="20"/>
  <c r="M55" i="20"/>
  <c r="L55" i="20"/>
  <c r="I55" i="20"/>
  <c r="H55" i="20"/>
  <c r="U53" i="20"/>
  <c r="T53" i="20"/>
  <c r="Q53" i="20"/>
  <c r="P53" i="20"/>
  <c r="M53" i="20"/>
  <c r="L53" i="20"/>
  <c r="I53" i="20"/>
  <c r="H53" i="20"/>
  <c r="U51" i="20"/>
  <c r="T51" i="20"/>
  <c r="Q51" i="20"/>
  <c r="P51" i="20"/>
  <c r="M51" i="20"/>
  <c r="L51" i="20"/>
  <c r="I51" i="20"/>
  <c r="H51" i="20"/>
  <c r="U49" i="20"/>
  <c r="T49" i="20"/>
  <c r="Q49" i="20"/>
  <c r="P49" i="20"/>
  <c r="M49" i="20"/>
  <c r="L49" i="20"/>
  <c r="I49" i="20"/>
  <c r="H49" i="20"/>
  <c r="U47" i="20"/>
  <c r="T47" i="20"/>
  <c r="Q47" i="20"/>
  <c r="P47" i="20"/>
  <c r="M47" i="20"/>
  <c r="L47" i="20"/>
  <c r="I47" i="20"/>
  <c r="H47" i="20"/>
  <c r="U45" i="20"/>
  <c r="T45" i="20"/>
  <c r="Q45" i="20"/>
  <c r="P45" i="20"/>
  <c r="M45" i="20"/>
  <c r="L45" i="20"/>
  <c r="I45" i="20"/>
  <c r="H45" i="20"/>
  <c r="U43" i="20"/>
  <c r="T43" i="20"/>
  <c r="Q43" i="20"/>
  <c r="P43" i="20"/>
  <c r="M43" i="20"/>
  <c r="L43" i="20"/>
  <c r="I43" i="20"/>
  <c r="H43" i="20"/>
  <c r="U41" i="20"/>
  <c r="T41" i="20"/>
  <c r="Q41" i="20"/>
  <c r="P41" i="20"/>
  <c r="M41" i="20"/>
  <c r="L41" i="20"/>
  <c r="I41" i="20"/>
  <c r="H41" i="20"/>
  <c r="U39" i="20"/>
  <c r="T39" i="20"/>
  <c r="Q39" i="20"/>
  <c r="P39" i="20"/>
  <c r="M39" i="20"/>
  <c r="L39" i="20"/>
  <c r="I39" i="20"/>
  <c r="H39" i="20"/>
  <c r="U37" i="20"/>
  <c r="T37" i="20"/>
  <c r="Q37" i="20"/>
  <c r="P37" i="20"/>
  <c r="M37" i="20"/>
  <c r="L37" i="20"/>
  <c r="I37" i="20"/>
  <c r="H37" i="20"/>
  <c r="U36" i="20"/>
  <c r="T36" i="20"/>
  <c r="Q36" i="20"/>
  <c r="P36" i="20"/>
  <c r="M36" i="20"/>
  <c r="L36" i="20"/>
  <c r="I36" i="20"/>
  <c r="H36" i="20"/>
  <c r="U35" i="20"/>
  <c r="T35" i="20"/>
  <c r="Q35" i="20"/>
  <c r="P35" i="20"/>
  <c r="M35" i="20"/>
  <c r="L35" i="20"/>
  <c r="I35" i="20"/>
  <c r="H35" i="20"/>
  <c r="U34" i="20"/>
  <c r="T34" i="20"/>
  <c r="Q34" i="20"/>
  <c r="P34" i="20"/>
  <c r="M34" i="20"/>
  <c r="L34" i="20"/>
  <c r="I34" i="20"/>
  <c r="H34" i="20"/>
  <c r="U33" i="20"/>
  <c r="T33" i="20"/>
  <c r="Q33" i="20"/>
  <c r="P33" i="20"/>
  <c r="M33" i="20"/>
  <c r="L33" i="20"/>
  <c r="I33" i="20"/>
  <c r="H33" i="20"/>
  <c r="U31" i="20"/>
  <c r="T31" i="20"/>
  <c r="Q31" i="20"/>
  <c r="P31" i="20"/>
  <c r="M31" i="20"/>
  <c r="L31" i="20"/>
  <c r="I31" i="20"/>
  <c r="H31" i="20"/>
  <c r="U29" i="20"/>
  <c r="T29" i="20"/>
  <c r="Q29" i="20"/>
  <c r="P29" i="20"/>
  <c r="M29" i="20"/>
  <c r="L29" i="20"/>
  <c r="I29" i="20"/>
  <c r="H29" i="20"/>
  <c r="U27" i="20"/>
  <c r="T27" i="20"/>
  <c r="Q27" i="20"/>
  <c r="P27" i="20"/>
  <c r="M27" i="20"/>
  <c r="L27" i="20"/>
  <c r="I27" i="20"/>
  <c r="H27" i="20"/>
  <c r="U25" i="20"/>
  <c r="T25" i="20"/>
  <c r="Q25" i="20"/>
  <c r="P25" i="20"/>
  <c r="M25" i="20"/>
  <c r="L25" i="20"/>
  <c r="I25" i="20"/>
  <c r="H25" i="20"/>
  <c r="U23" i="20"/>
  <c r="T23" i="20"/>
  <c r="Q23" i="20"/>
  <c r="P23" i="20"/>
  <c r="M23" i="20"/>
  <c r="L23" i="20"/>
  <c r="I23" i="20"/>
  <c r="H23" i="20"/>
  <c r="U21" i="20"/>
  <c r="T21" i="20"/>
  <c r="Q21" i="20"/>
  <c r="P21" i="20"/>
  <c r="M21" i="20"/>
  <c r="L21" i="20"/>
  <c r="I21" i="20"/>
  <c r="H21" i="20"/>
  <c r="U19" i="20"/>
  <c r="T19" i="20"/>
  <c r="Q19" i="20"/>
  <c r="P19" i="20"/>
  <c r="M19" i="20"/>
  <c r="L19" i="20"/>
  <c r="I19" i="20"/>
  <c r="H19" i="20"/>
  <c r="U17" i="20"/>
  <c r="U65" i="20"/>
  <c r="T17" i="20"/>
  <c r="T65" i="20"/>
  <c r="Q17" i="20"/>
  <c r="Q65" i="20"/>
  <c r="P17" i="20"/>
  <c r="P65" i="20"/>
  <c r="M17" i="20"/>
  <c r="M65" i="20"/>
  <c r="L17" i="20"/>
  <c r="L65" i="20"/>
  <c r="I17" i="20"/>
  <c r="I65" i="20"/>
  <c r="H17" i="20"/>
  <c r="H65" i="20"/>
  <c r="G2" i="20"/>
  <c r="G2" i="19"/>
  <c r="U63" i="18"/>
  <c r="T63" i="18"/>
  <c r="Q63" i="18"/>
  <c r="P63" i="18"/>
  <c r="M63" i="18"/>
  <c r="L63" i="18"/>
  <c r="I63" i="18"/>
  <c r="H63" i="18"/>
  <c r="U61" i="18"/>
  <c r="T61" i="18"/>
  <c r="Q61" i="18"/>
  <c r="P61" i="18"/>
  <c r="M61" i="18"/>
  <c r="L61" i="18"/>
  <c r="I61" i="18"/>
  <c r="H61" i="18"/>
  <c r="U60" i="18"/>
  <c r="T60" i="18"/>
  <c r="Q60" i="18"/>
  <c r="P60" i="18"/>
  <c r="M60" i="18"/>
  <c r="L60" i="18"/>
  <c r="I60" i="18"/>
  <c r="H60" i="18"/>
  <c r="U59" i="18"/>
  <c r="T59" i="18"/>
  <c r="Q59" i="18"/>
  <c r="P59" i="18"/>
  <c r="M59" i="18"/>
  <c r="L59" i="18"/>
  <c r="I59" i="18"/>
  <c r="H59" i="18"/>
  <c r="U58" i="18"/>
  <c r="T58" i="18"/>
  <c r="Q58" i="18"/>
  <c r="P58" i="18"/>
  <c r="M58" i="18"/>
  <c r="L58" i="18"/>
  <c r="I58" i="18"/>
  <c r="H58" i="18"/>
  <c r="U57" i="18"/>
  <c r="T57" i="18"/>
  <c r="Q57" i="18"/>
  <c r="P57" i="18"/>
  <c r="M57" i="18"/>
  <c r="L57" i="18"/>
  <c r="I57" i="18"/>
  <c r="H57" i="18"/>
  <c r="U55" i="18"/>
  <c r="T55" i="18"/>
  <c r="Q55" i="18"/>
  <c r="P55" i="18"/>
  <c r="M55" i="18"/>
  <c r="L55" i="18"/>
  <c r="I55" i="18"/>
  <c r="H55" i="18"/>
  <c r="U53" i="18"/>
  <c r="T53" i="18"/>
  <c r="Q53" i="18"/>
  <c r="P53" i="18"/>
  <c r="M53" i="18"/>
  <c r="L53" i="18"/>
  <c r="I53" i="18"/>
  <c r="H53" i="18"/>
  <c r="U51" i="18"/>
  <c r="T51" i="18"/>
  <c r="Q51" i="18"/>
  <c r="P51" i="18"/>
  <c r="M51" i="18"/>
  <c r="L51" i="18"/>
  <c r="I51" i="18"/>
  <c r="H51" i="18"/>
  <c r="U49" i="18"/>
  <c r="T49" i="18"/>
  <c r="Q49" i="18"/>
  <c r="P49" i="18"/>
  <c r="M49" i="18"/>
  <c r="L49" i="18"/>
  <c r="I49" i="18"/>
  <c r="H49" i="18"/>
  <c r="U47" i="18"/>
  <c r="T47" i="18"/>
  <c r="Q47" i="18"/>
  <c r="P47" i="18"/>
  <c r="M47" i="18"/>
  <c r="L47" i="18"/>
  <c r="I47" i="18"/>
  <c r="H47" i="18"/>
  <c r="U45" i="18"/>
  <c r="T45" i="18"/>
  <c r="Q45" i="18"/>
  <c r="P45" i="18"/>
  <c r="M45" i="18"/>
  <c r="L45" i="18"/>
  <c r="I45" i="18"/>
  <c r="H45" i="18"/>
  <c r="U43" i="18"/>
  <c r="T43" i="18"/>
  <c r="Q43" i="18"/>
  <c r="P43" i="18"/>
  <c r="M43" i="18"/>
  <c r="L43" i="18"/>
  <c r="I43" i="18"/>
  <c r="H43" i="18"/>
  <c r="U41" i="18"/>
  <c r="T41" i="18"/>
  <c r="Q41" i="18"/>
  <c r="P41" i="18"/>
  <c r="M41" i="18"/>
  <c r="L41" i="18"/>
  <c r="I41" i="18"/>
  <c r="H41" i="18"/>
  <c r="U39" i="18"/>
  <c r="T39" i="18"/>
  <c r="Q39" i="18"/>
  <c r="P39" i="18"/>
  <c r="M39" i="18"/>
  <c r="L39" i="18"/>
  <c r="I39" i="18"/>
  <c r="H39" i="18"/>
  <c r="U37" i="18"/>
  <c r="T37" i="18"/>
  <c r="Q37" i="18"/>
  <c r="P37" i="18"/>
  <c r="M37" i="18"/>
  <c r="L37" i="18"/>
  <c r="I37" i="18"/>
  <c r="H37" i="18"/>
  <c r="U36" i="18"/>
  <c r="T36" i="18"/>
  <c r="Q36" i="18"/>
  <c r="P36" i="18"/>
  <c r="M36" i="18"/>
  <c r="L36" i="18"/>
  <c r="I36" i="18"/>
  <c r="H36" i="18"/>
  <c r="U35" i="18"/>
  <c r="T35" i="18"/>
  <c r="Q35" i="18"/>
  <c r="P35" i="18"/>
  <c r="M35" i="18"/>
  <c r="L35" i="18"/>
  <c r="I35" i="18"/>
  <c r="H35" i="18"/>
  <c r="U34" i="18"/>
  <c r="T34" i="18"/>
  <c r="Q34" i="18"/>
  <c r="P34" i="18"/>
  <c r="M34" i="18"/>
  <c r="L34" i="18"/>
  <c r="I34" i="18"/>
  <c r="H34" i="18"/>
  <c r="U33" i="18"/>
  <c r="T33" i="18"/>
  <c r="Q33" i="18"/>
  <c r="P33" i="18"/>
  <c r="M33" i="18"/>
  <c r="L33" i="18"/>
  <c r="I33" i="18"/>
  <c r="H33" i="18"/>
  <c r="U31" i="18"/>
  <c r="T31" i="18"/>
  <c r="Q31" i="18"/>
  <c r="P31" i="18"/>
  <c r="M31" i="18"/>
  <c r="L31" i="18"/>
  <c r="I31" i="18"/>
  <c r="H31" i="18"/>
  <c r="U29" i="18"/>
  <c r="T29" i="18"/>
  <c r="Q29" i="18"/>
  <c r="P29" i="18"/>
  <c r="M29" i="18"/>
  <c r="L29" i="18"/>
  <c r="I29" i="18"/>
  <c r="H29" i="18"/>
  <c r="U27" i="18"/>
  <c r="T27" i="18"/>
  <c r="Q27" i="18"/>
  <c r="P27" i="18"/>
  <c r="M27" i="18"/>
  <c r="L27" i="18"/>
  <c r="I27" i="18"/>
  <c r="H27" i="18"/>
  <c r="U25" i="18"/>
  <c r="T25" i="18"/>
  <c r="Q25" i="18"/>
  <c r="P25" i="18"/>
  <c r="M25" i="18"/>
  <c r="L25" i="18"/>
  <c r="I25" i="18"/>
  <c r="H25" i="18"/>
  <c r="U23" i="18"/>
  <c r="T23" i="18"/>
  <c r="Q23" i="18"/>
  <c r="P23" i="18"/>
  <c r="M23" i="18"/>
  <c r="L23" i="18"/>
  <c r="I23" i="18"/>
  <c r="H23" i="18"/>
  <c r="U21" i="18"/>
  <c r="T21" i="18"/>
  <c r="Q21" i="18"/>
  <c r="P21" i="18"/>
  <c r="M21" i="18"/>
  <c r="L21" i="18"/>
  <c r="I21" i="18"/>
  <c r="H21" i="18"/>
  <c r="U19" i="18"/>
  <c r="T19" i="18"/>
  <c r="Q19" i="18"/>
  <c r="P19" i="18"/>
  <c r="M19" i="18"/>
  <c r="L19" i="18"/>
  <c r="I19" i="18"/>
  <c r="H19" i="18"/>
  <c r="U17" i="18"/>
  <c r="U65" i="18"/>
  <c r="T17" i="18"/>
  <c r="T65" i="18"/>
  <c r="Q17" i="18"/>
  <c r="Q65" i="18"/>
  <c r="P17" i="18"/>
  <c r="P65" i="18"/>
  <c r="M17" i="18"/>
  <c r="M65" i="18"/>
  <c r="L17" i="18"/>
  <c r="L65" i="18"/>
  <c r="I17" i="18"/>
  <c r="I65" i="18"/>
  <c r="H17" i="18"/>
  <c r="H65" i="18"/>
  <c r="G2" i="18"/>
  <c r="G2" i="17"/>
  <c r="P65" i="7"/>
  <c r="Q65" i="7"/>
  <c r="T65" i="7"/>
  <c r="U65" i="7"/>
  <c r="Q10" i="7"/>
  <c r="P65" i="14"/>
  <c r="Q65" i="14"/>
  <c r="T65" i="14"/>
  <c r="U65" i="14"/>
  <c r="T65" i="6"/>
  <c r="U65" i="6"/>
  <c r="H65" i="15"/>
  <c r="I65" i="15"/>
  <c r="L65" i="15"/>
  <c r="M65" i="15"/>
  <c r="P65" i="15"/>
  <c r="Q65" i="15"/>
  <c r="T65" i="15"/>
  <c r="U65" i="15"/>
  <c r="AF2" i="3"/>
  <c r="G2" i="1"/>
  <c r="BE2" i="1"/>
  <c r="S17" i="2"/>
  <c r="T17" i="2"/>
  <c r="S18" i="2"/>
  <c r="T18" i="2"/>
  <c r="S19" i="2"/>
  <c r="T19" i="2"/>
  <c r="S20" i="2"/>
  <c r="T20" i="2"/>
  <c r="S21" i="2"/>
  <c r="T21" i="2"/>
  <c r="S22" i="2"/>
  <c r="T22" i="2"/>
  <c r="S23" i="2"/>
  <c r="T23" i="2"/>
  <c r="S24" i="2"/>
  <c r="T24" i="2"/>
  <c r="S25" i="2"/>
  <c r="T25" i="2"/>
  <c r="S26" i="2"/>
  <c r="T26" i="2"/>
  <c r="S27" i="2"/>
  <c r="T27" i="2"/>
  <c r="S28" i="2"/>
  <c r="T28" i="2"/>
  <c r="S29" i="2"/>
  <c r="T29" i="2"/>
  <c r="S30" i="2"/>
  <c r="T30" i="2"/>
  <c r="S31" i="2"/>
  <c r="T31" i="2"/>
  <c r="S32" i="2"/>
  <c r="T32" i="2"/>
  <c r="S33" i="2"/>
  <c r="T33" i="2"/>
  <c r="S34" i="2"/>
  <c r="T34" i="2"/>
  <c r="S35" i="2"/>
  <c r="T35" i="2"/>
  <c r="S36" i="2"/>
  <c r="T36" i="2"/>
  <c r="S37" i="2"/>
  <c r="T37" i="2"/>
  <c r="S38" i="2"/>
  <c r="T38" i="2"/>
  <c r="S39" i="2"/>
  <c r="T39" i="2"/>
  <c r="T16" i="2"/>
  <c r="G4" i="2"/>
  <c r="G2" i="3"/>
  <c r="AF2" i="1"/>
  <c r="G2" i="5"/>
  <c r="G2" i="6"/>
  <c r="G2" i="10"/>
  <c r="G2" i="7"/>
  <c r="G2" i="14"/>
  <c r="G2" i="15"/>
  <c r="I10" i="7"/>
  <c r="U10" i="7"/>
  <c r="AT63" i="3"/>
  <c r="AS63" i="3"/>
  <c r="AT61" i="3"/>
  <c r="AS61" i="3"/>
  <c r="AT60" i="3"/>
  <c r="AS60" i="3"/>
  <c r="AT59" i="3"/>
  <c r="AS59" i="3"/>
  <c r="AT58" i="3"/>
  <c r="AS58" i="3"/>
  <c r="AT57" i="3"/>
  <c r="AS57" i="3"/>
  <c r="AT55" i="3"/>
  <c r="AS55" i="3"/>
  <c r="AT53" i="3"/>
  <c r="AS53" i="3"/>
  <c r="AT51" i="3"/>
  <c r="AS51" i="3"/>
  <c r="AT49" i="3"/>
  <c r="AS49" i="3"/>
  <c r="AT47" i="3"/>
  <c r="AS47" i="3"/>
  <c r="AT45" i="3"/>
  <c r="AS45" i="3"/>
  <c r="AT43" i="3"/>
  <c r="AS43" i="3"/>
  <c r="AT41" i="3"/>
  <c r="AS41" i="3"/>
  <c r="AT39" i="3"/>
  <c r="AS39" i="3"/>
  <c r="AT37" i="3"/>
  <c r="AS37" i="3"/>
  <c r="AT36" i="3"/>
  <c r="AS36" i="3"/>
  <c r="AT35" i="3"/>
  <c r="AS35" i="3"/>
  <c r="AT34" i="3"/>
  <c r="AS34" i="3"/>
  <c r="AT33" i="3"/>
  <c r="AS33" i="3"/>
  <c r="AT31" i="3"/>
  <c r="AS31" i="3"/>
  <c r="AT29" i="3"/>
  <c r="AS29" i="3"/>
  <c r="AT27" i="3"/>
  <c r="AS27" i="3"/>
  <c r="AT25" i="3"/>
  <c r="AS25" i="3"/>
  <c r="AT23" i="3"/>
  <c r="AS23" i="3"/>
  <c r="AT21" i="3"/>
  <c r="AS21" i="3"/>
  <c r="AT19" i="3"/>
  <c r="AS19" i="3"/>
  <c r="AT17" i="3"/>
  <c r="AS17" i="3"/>
  <c r="E158" i="10"/>
  <c r="D158" i="10"/>
  <c r="E156" i="10"/>
  <c r="D156" i="10"/>
  <c r="E155" i="10"/>
  <c r="D155" i="10"/>
  <c r="E10" i="10"/>
  <c r="Q10" i="6"/>
  <c r="I63" i="15"/>
  <c r="M63" i="15"/>
  <c r="Q63" i="15"/>
  <c r="U63" i="15"/>
  <c r="H63" i="15"/>
  <c r="L63" i="15"/>
  <c r="P63" i="15"/>
  <c r="T63" i="15"/>
  <c r="I61" i="15"/>
  <c r="M61" i="15"/>
  <c r="Q61" i="15"/>
  <c r="U61" i="15"/>
  <c r="H61" i="15"/>
  <c r="L61" i="15"/>
  <c r="P61" i="15"/>
  <c r="T61" i="15"/>
  <c r="I60" i="15"/>
  <c r="M60" i="15"/>
  <c r="Q60" i="15"/>
  <c r="U60" i="15"/>
  <c r="H60" i="15"/>
  <c r="L60" i="15"/>
  <c r="P60" i="15"/>
  <c r="T60" i="15"/>
  <c r="I59" i="15"/>
  <c r="M59" i="15"/>
  <c r="Q59" i="15"/>
  <c r="U59" i="15"/>
  <c r="H59" i="15"/>
  <c r="L59" i="15"/>
  <c r="P59" i="15"/>
  <c r="T59" i="15"/>
  <c r="I58" i="15"/>
  <c r="M58" i="15"/>
  <c r="Q58" i="15"/>
  <c r="U58" i="15"/>
  <c r="H58" i="15"/>
  <c r="L58" i="15"/>
  <c r="P58" i="15"/>
  <c r="T58" i="15"/>
  <c r="I57" i="15"/>
  <c r="M57" i="15"/>
  <c r="Q57" i="15"/>
  <c r="U57" i="15"/>
  <c r="H57" i="15"/>
  <c r="L57" i="15"/>
  <c r="P57" i="15"/>
  <c r="T57" i="15"/>
  <c r="I55" i="15"/>
  <c r="M55" i="15"/>
  <c r="Q55" i="15"/>
  <c r="U55" i="15"/>
  <c r="H55" i="15"/>
  <c r="L55" i="15"/>
  <c r="P55" i="15"/>
  <c r="T55" i="15"/>
  <c r="I53" i="15"/>
  <c r="M53" i="15"/>
  <c r="Q53" i="15"/>
  <c r="U53" i="15"/>
  <c r="H53" i="15"/>
  <c r="L53" i="15"/>
  <c r="P53" i="15"/>
  <c r="T53" i="15"/>
  <c r="I51" i="15"/>
  <c r="M51" i="15"/>
  <c r="Q51" i="15"/>
  <c r="U51" i="15"/>
  <c r="H51" i="15"/>
  <c r="L51" i="15"/>
  <c r="P51" i="15"/>
  <c r="T51" i="15"/>
  <c r="I49" i="15"/>
  <c r="M49" i="15"/>
  <c r="Q49" i="15"/>
  <c r="U49" i="15"/>
  <c r="H49" i="15"/>
  <c r="L49" i="15"/>
  <c r="P49" i="15"/>
  <c r="T49" i="15"/>
  <c r="I47" i="15"/>
  <c r="M47" i="15"/>
  <c r="Q47" i="15"/>
  <c r="U47" i="15"/>
  <c r="H47" i="15"/>
  <c r="L47" i="15"/>
  <c r="P47" i="15"/>
  <c r="T47" i="15"/>
  <c r="I45" i="15"/>
  <c r="M45" i="15"/>
  <c r="Q45" i="15"/>
  <c r="U45" i="15"/>
  <c r="H45" i="15"/>
  <c r="L45" i="15"/>
  <c r="P45" i="15"/>
  <c r="T45" i="15"/>
  <c r="I43" i="15"/>
  <c r="M43" i="15"/>
  <c r="Q43" i="15"/>
  <c r="U43" i="15"/>
  <c r="H43" i="15"/>
  <c r="L43" i="15"/>
  <c r="P43" i="15"/>
  <c r="T43" i="15"/>
  <c r="I41" i="15"/>
  <c r="M41" i="15"/>
  <c r="Q41" i="15"/>
  <c r="U41" i="15"/>
  <c r="H41" i="15"/>
  <c r="L41" i="15"/>
  <c r="P41" i="15"/>
  <c r="T41" i="15"/>
  <c r="I39" i="15"/>
  <c r="M39" i="15"/>
  <c r="Q39" i="15"/>
  <c r="U39" i="15"/>
  <c r="H39" i="15"/>
  <c r="L39" i="15"/>
  <c r="P39" i="15"/>
  <c r="T39" i="15"/>
  <c r="I37" i="15"/>
  <c r="M37" i="15"/>
  <c r="Q37" i="15"/>
  <c r="U37" i="15"/>
  <c r="H37" i="15"/>
  <c r="L37" i="15"/>
  <c r="P37" i="15"/>
  <c r="T37" i="15"/>
  <c r="I36" i="15"/>
  <c r="M36" i="15"/>
  <c r="Q36" i="15"/>
  <c r="U36" i="15"/>
  <c r="H36" i="15"/>
  <c r="L36" i="15"/>
  <c r="P36" i="15"/>
  <c r="T36" i="15"/>
  <c r="I35" i="15"/>
  <c r="M35" i="15"/>
  <c r="Q35" i="15"/>
  <c r="U35" i="15"/>
  <c r="H35" i="15"/>
  <c r="L35" i="15"/>
  <c r="P35" i="15"/>
  <c r="T35" i="15"/>
  <c r="I34" i="15"/>
  <c r="M34" i="15"/>
  <c r="Q34" i="15"/>
  <c r="U34" i="15"/>
  <c r="H34" i="15"/>
  <c r="L34" i="15"/>
  <c r="P34" i="15"/>
  <c r="T34" i="15"/>
  <c r="I33" i="15"/>
  <c r="M33" i="15"/>
  <c r="Q33" i="15"/>
  <c r="U33" i="15"/>
  <c r="H33" i="15"/>
  <c r="L33" i="15"/>
  <c r="P33" i="15"/>
  <c r="T33" i="15"/>
  <c r="I31" i="15"/>
  <c r="M31" i="15"/>
  <c r="Q31" i="15"/>
  <c r="U31" i="15"/>
  <c r="H31" i="15"/>
  <c r="L31" i="15"/>
  <c r="P31" i="15"/>
  <c r="T31" i="15"/>
  <c r="I29" i="15"/>
  <c r="M29" i="15"/>
  <c r="Q29" i="15"/>
  <c r="U29" i="15"/>
  <c r="H29" i="15"/>
  <c r="L29" i="15"/>
  <c r="P29" i="15"/>
  <c r="T29" i="15"/>
  <c r="I27" i="15"/>
  <c r="M27" i="15"/>
  <c r="Q27" i="15"/>
  <c r="U27" i="15"/>
  <c r="H27" i="15"/>
  <c r="L27" i="15"/>
  <c r="P27" i="15"/>
  <c r="T27" i="15"/>
  <c r="I25" i="15"/>
  <c r="M25" i="15"/>
  <c r="Q25" i="15"/>
  <c r="U25" i="15"/>
  <c r="H25" i="15"/>
  <c r="L25" i="15"/>
  <c r="P25" i="15"/>
  <c r="T25" i="15"/>
  <c r="I23" i="15"/>
  <c r="M23" i="15"/>
  <c r="Q23" i="15"/>
  <c r="U23" i="15"/>
  <c r="H23" i="15"/>
  <c r="L23" i="15"/>
  <c r="P23" i="15"/>
  <c r="T23" i="15"/>
  <c r="I21" i="15"/>
  <c r="M21" i="15"/>
  <c r="Q21" i="15"/>
  <c r="U21" i="15"/>
  <c r="H21" i="15"/>
  <c r="L21" i="15"/>
  <c r="P21" i="15"/>
  <c r="T21" i="15"/>
  <c r="I19" i="15"/>
  <c r="M19" i="15"/>
  <c r="Q19" i="15"/>
  <c r="U19" i="15"/>
  <c r="H19" i="15"/>
  <c r="L19" i="15"/>
  <c r="P19" i="15"/>
  <c r="T19" i="15"/>
  <c r="I17" i="15"/>
  <c r="M17" i="15"/>
  <c r="Q17" i="15"/>
  <c r="U17" i="15"/>
  <c r="H17" i="15"/>
  <c r="L17" i="15"/>
  <c r="P17" i="15"/>
  <c r="T17" i="15"/>
  <c r="Q63" i="14"/>
  <c r="U63" i="14"/>
  <c r="P63" i="14"/>
  <c r="T63" i="14"/>
  <c r="Q61" i="14"/>
  <c r="U61" i="14"/>
  <c r="P61" i="14"/>
  <c r="T61" i="14"/>
  <c r="Q60" i="14"/>
  <c r="U60" i="14"/>
  <c r="P60" i="14"/>
  <c r="T60" i="14"/>
  <c r="Q59" i="14"/>
  <c r="U59" i="14"/>
  <c r="P59" i="14"/>
  <c r="T59" i="14"/>
  <c r="Q58" i="14"/>
  <c r="U58" i="14"/>
  <c r="P58" i="14"/>
  <c r="T58" i="14"/>
  <c r="Q57" i="14"/>
  <c r="U57" i="14"/>
  <c r="P57" i="14"/>
  <c r="T57" i="14"/>
  <c r="Q55" i="14"/>
  <c r="U55" i="14"/>
  <c r="P55" i="14"/>
  <c r="T55" i="14"/>
  <c r="Q53" i="14"/>
  <c r="U53" i="14"/>
  <c r="P53" i="14"/>
  <c r="T53" i="14"/>
  <c r="Q51" i="14"/>
  <c r="U51" i="14"/>
  <c r="P51" i="14"/>
  <c r="T51" i="14"/>
  <c r="Q49" i="14"/>
  <c r="U49" i="14"/>
  <c r="P49" i="14"/>
  <c r="T49" i="14"/>
  <c r="Q47" i="14"/>
  <c r="U47" i="14"/>
  <c r="P47" i="14"/>
  <c r="T47" i="14"/>
  <c r="Q45" i="14"/>
  <c r="U45" i="14"/>
  <c r="P45" i="14"/>
  <c r="T45" i="14"/>
  <c r="Q43" i="14"/>
  <c r="U43" i="14"/>
  <c r="P43" i="14"/>
  <c r="T43" i="14"/>
  <c r="Q41" i="14"/>
  <c r="U41" i="14"/>
  <c r="P41" i="14"/>
  <c r="T41" i="14"/>
  <c r="Q39" i="14"/>
  <c r="U39" i="14"/>
  <c r="P39" i="14"/>
  <c r="T39" i="14"/>
  <c r="Q37" i="14"/>
  <c r="U37" i="14"/>
  <c r="P37" i="14"/>
  <c r="T37" i="14"/>
  <c r="Q36" i="14"/>
  <c r="U36" i="14"/>
  <c r="P36" i="14"/>
  <c r="T36" i="14"/>
  <c r="Q35" i="14"/>
  <c r="U35" i="14"/>
  <c r="P35" i="14"/>
  <c r="T35" i="14"/>
  <c r="Q34" i="14"/>
  <c r="U34" i="14"/>
  <c r="P34" i="14"/>
  <c r="T34" i="14"/>
  <c r="Q33" i="14"/>
  <c r="U33" i="14"/>
  <c r="P33" i="14"/>
  <c r="T33" i="14"/>
  <c r="Q31" i="14"/>
  <c r="U31" i="14"/>
  <c r="P31" i="14"/>
  <c r="T31" i="14"/>
  <c r="Q29" i="14"/>
  <c r="U29" i="14"/>
  <c r="P29" i="14"/>
  <c r="T29" i="14"/>
  <c r="Q27" i="14"/>
  <c r="U27" i="14"/>
  <c r="P27" i="14"/>
  <c r="T27" i="14"/>
  <c r="Q25" i="14"/>
  <c r="U25" i="14"/>
  <c r="P25" i="14"/>
  <c r="T25" i="14"/>
  <c r="Q23" i="14"/>
  <c r="U23" i="14"/>
  <c r="P23" i="14"/>
  <c r="T23" i="14"/>
  <c r="Q21" i="14"/>
  <c r="U21" i="14"/>
  <c r="P21" i="14"/>
  <c r="T21" i="14"/>
  <c r="Q19" i="14"/>
  <c r="U19" i="14"/>
  <c r="P19" i="14"/>
  <c r="T19" i="14"/>
  <c r="Q17" i="14"/>
  <c r="U17" i="14"/>
  <c r="P17" i="14"/>
  <c r="T17" i="14"/>
  <c r="U65" i="25"/>
  <c r="L65" i="7"/>
  <c r="M65" i="7"/>
  <c r="DQ65" i="17"/>
  <c r="DP65" i="17"/>
  <c r="DU65" i="17"/>
  <c r="I65" i="7"/>
  <c r="DT65" i="17"/>
  <c r="M65" i="17"/>
  <c r="L65" i="17"/>
  <c r="H65" i="7"/>
  <c r="AP65" i="3"/>
  <c r="AO65" i="3"/>
  <c r="K60" i="17"/>
  <c r="K56" i="17"/>
  <c r="K52" i="17"/>
  <c r="K48" i="17"/>
  <c r="K44" i="17"/>
  <c r="K40" i="17"/>
  <c r="K36" i="17"/>
  <c r="K32" i="17"/>
  <c r="K28" i="17"/>
  <c r="K24" i="17"/>
  <c r="K20" i="17"/>
  <c r="K16" i="17"/>
  <c r="J61" i="17"/>
  <c r="J57" i="17"/>
  <c r="J53" i="17"/>
  <c r="J49" i="17"/>
  <c r="J45" i="17"/>
  <c r="J41" i="17"/>
  <c r="J37" i="17"/>
  <c r="J33" i="17"/>
  <c r="J29" i="17"/>
  <c r="J25" i="17"/>
  <c r="J21" i="17"/>
  <c r="J17" i="17"/>
  <c r="DC62" i="17"/>
  <c r="DG60" i="17"/>
  <c r="CW58" i="17"/>
  <c r="DB62" i="17"/>
  <c r="CX58" i="17"/>
  <c r="DB55" i="17"/>
  <c r="CX53" i="17"/>
  <c r="DB60" i="17"/>
  <c r="CX56" i="17"/>
  <c r="DC53" i="17"/>
  <c r="CW52" i="17"/>
  <c r="CY50" i="17"/>
  <c r="DF47" i="17"/>
  <c r="DB45" i="17"/>
  <c r="CX43" i="17"/>
  <c r="K61" i="17"/>
  <c r="K57" i="17"/>
  <c r="K53" i="17"/>
  <c r="K49" i="17"/>
  <c r="K45" i="17"/>
  <c r="K41" i="17"/>
  <c r="K37" i="17"/>
  <c r="K33" i="17"/>
  <c r="K29" i="17"/>
  <c r="K25" i="17"/>
  <c r="K21" i="17"/>
  <c r="K17" i="17"/>
  <c r="J62" i="17"/>
  <c r="J58" i="17"/>
  <c r="J54" i="17"/>
  <c r="J50" i="17"/>
  <c r="J46" i="17"/>
  <c r="J42" i="17"/>
  <c r="J38" i="17"/>
  <c r="J34" i="17"/>
  <c r="J30" i="17"/>
  <c r="J26" i="17"/>
  <c r="J22" i="17"/>
  <c r="J18" i="17"/>
  <c r="DB63" i="17"/>
  <c r="CX61" i="17"/>
  <c r="DC58" i="17"/>
  <c r="DG56" i="17"/>
  <c r="DF58" i="17"/>
  <c r="CY56" i="17"/>
  <c r="DF53" i="17"/>
  <c r="CY63" i="17"/>
  <c r="DF56" i="17"/>
  <c r="DB54" i="17"/>
  <c r="DC52" i="17"/>
  <c r="DG50" i="17"/>
  <c r="CW48" i="17"/>
  <c r="CY46" i="17"/>
  <c r="DF43" i="17"/>
  <c r="DB41" i="17"/>
  <c r="CX39" i="17"/>
  <c r="DF63" i="17"/>
  <c r="DG58" i="17"/>
  <c r="DB58" i="17"/>
  <c r="DB53" i="17"/>
  <c r="DC55" i="17"/>
  <c r="DB51" i="17"/>
  <c r="DC46" i="17"/>
  <c r="CW42" i="17"/>
  <c r="CX37" i="17"/>
  <c r="DG51" i="17"/>
  <c r="CW49" i="17"/>
  <c r="CY47" i="17"/>
  <c r="DF44" i="17"/>
  <c r="DB42" i="17"/>
  <c r="CX40" i="17"/>
  <c r="DC37" i="17"/>
  <c r="DG35" i="17"/>
  <c r="DG62" i="17"/>
  <c r="CY58" i="17"/>
  <c r="DC57" i="17"/>
  <c r="DC63" i="17"/>
  <c r="CW55" i="17"/>
  <c r="DC50" i="17"/>
  <c r="CW46" i="17"/>
  <c r="CX41" i="17"/>
  <c r="DF37" i="17"/>
  <c r="CW51" i="17"/>
  <c r="CY49" i="17"/>
  <c r="DF46" i="17"/>
  <c r="DB44" i="17"/>
  <c r="CX42" i="17"/>
  <c r="DC39" i="17"/>
  <c r="DG37" i="17"/>
  <c r="CW35" i="17"/>
  <c r="CY33" i="17"/>
  <c r="DG31" i="17"/>
  <c r="CW29" i="17"/>
  <c r="CY27" i="17"/>
  <c r="DF24" i="17"/>
  <c r="DB22" i="17"/>
  <c r="CX20" i="17"/>
  <c r="CW34" i="17"/>
  <c r="CY32" i="17"/>
  <c r="DF29" i="17"/>
  <c r="DB27" i="17"/>
  <c r="K62" i="17"/>
  <c r="K58" i="17"/>
  <c r="K54" i="17"/>
  <c r="K50" i="17"/>
  <c r="K46" i="17"/>
  <c r="K42" i="17"/>
  <c r="K38" i="17"/>
  <c r="K34" i="17"/>
  <c r="K30" i="17"/>
  <c r="K26" i="17"/>
  <c r="K22" i="17"/>
  <c r="K18" i="17"/>
  <c r="J63" i="17"/>
  <c r="J59" i="17"/>
  <c r="J55" i="17"/>
  <c r="J51" i="17"/>
  <c r="J47" i="17"/>
  <c r="J43" i="17"/>
  <c r="J39" i="17"/>
  <c r="J35" i="17"/>
  <c r="J31" i="17"/>
  <c r="J27" i="17"/>
  <c r="J23" i="17"/>
  <c r="J19" i="17"/>
  <c r="J15" i="17"/>
  <c r="DF61" i="17"/>
  <c r="DB59" i="17"/>
  <c r="CX57" i="17"/>
  <c r="CW59" i="17"/>
  <c r="CY57" i="17"/>
  <c r="CW54" i="17"/>
  <c r="DG63" i="17"/>
  <c r="CW57" i="17"/>
  <c r="CY55" i="17"/>
  <c r="DF52" i="17"/>
  <c r="CX51" i="17"/>
  <c r="DC48" i="17"/>
  <c r="DG46" i="17"/>
  <c r="CW44" i="17"/>
  <c r="K63" i="17"/>
  <c r="K59" i="17"/>
  <c r="K55" i="17"/>
  <c r="K51" i="17"/>
  <c r="K47" i="17"/>
  <c r="K43" i="17"/>
  <c r="K39" i="17"/>
  <c r="K35" i="17"/>
  <c r="K31" i="17"/>
  <c r="K27" i="17"/>
  <c r="K23" i="17"/>
  <c r="K19" i="17"/>
  <c r="K15" i="17"/>
  <c r="J60" i="17"/>
  <c r="J56" i="17"/>
  <c r="J52" i="17"/>
  <c r="J48" i="17"/>
  <c r="J44" i="17"/>
  <c r="J40" i="17"/>
  <c r="J36" i="17"/>
  <c r="J32" i="17"/>
  <c r="J28" i="17"/>
  <c r="J24" i="17"/>
  <c r="J20" i="17"/>
  <c r="J16" i="17"/>
  <c r="CW62" i="17"/>
  <c r="CY60" i="17"/>
  <c r="DF57" i="17"/>
  <c r="DC61" i="17"/>
  <c r="DG57" i="17"/>
  <c r="DC54" i="17"/>
  <c r="DG52" i="17"/>
  <c r="DC59" i="17"/>
  <c r="DG55" i="17"/>
  <c r="CW53" i="17"/>
  <c r="DF51" i="17"/>
  <c r="DB49" i="17"/>
  <c r="CX47" i="17"/>
  <c r="DC44" i="17"/>
  <c r="DG42" i="17"/>
  <c r="CW40" i="17"/>
  <c r="CY38" i="17"/>
  <c r="DC60" i="17"/>
  <c r="CX62" i="17"/>
  <c r="CX55" i="17"/>
  <c r="DF60" i="17"/>
  <c r="DG53" i="17"/>
  <c r="DF49" i="17"/>
  <c r="DG44" i="17"/>
  <c r="CY40" i="17"/>
  <c r="CW36" i="17"/>
  <c r="DB50" i="17"/>
  <c r="CX48" i="17"/>
  <c r="DC45" i="17"/>
  <c r="DG43" i="17"/>
  <c r="CW41" i="17"/>
  <c r="CY39" i="17"/>
  <c r="DF36" i="17"/>
  <c r="DB34" i="17"/>
  <c r="CW60" i="17"/>
  <c r="DF62" i="17"/>
  <c r="DF55" i="17"/>
  <c r="DG59" i="17"/>
  <c r="CY53" i="17"/>
  <c r="DG48" i="17"/>
  <c r="CY44" i="17"/>
  <c r="DB39" i="17"/>
  <c r="CY36" i="17"/>
  <c r="CX50" i="17"/>
  <c r="DC47" i="17"/>
  <c r="DG45" i="17"/>
  <c r="CW43" i="17"/>
  <c r="CY41" i="17"/>
  <c r="DF38" i="17"/>
  <c r="DB36" i="17"/>
  <c r="CX34" i="17"/>
  <c r="DF32" i="17"/>
  <c r="DB30" i="17"/>
  <c r="CX28" i="17"/>
  <c r="DC25" i="17"/>
  <c r="DG23" i="17"/>
  <c r="CW21" i="17"/>
  <c r="DB35" i="17"/>
  <c r="CX33" i="17"/>
  <c r="DC30" i="17"/>
  <c r="DG28" i="17"/>
  <c r="DC24" i="17"/>
  <c r="DG20" i="17"/>
  <c r="DF21" i="17"/>
  <c r="CY18" i="17"/>
  <c r="DF15" i="17"/>
  <c r="DF23" i="17"/>
  <c r="DC19" i="17"/>
  <c r="DG17" i="17"/>
  <c r="CW15" i="17"/>
  <c r="CS62" i="17"/>
  <c r="CL61" i="17"/>
  <c r="CG60" i="17"/>
  <c r="BZ59" i="17"/>
  <c r="CT57" i="17"/>
  <c r="CO56" i="17"/>
  <c r="CT62" i="17"/>
  <c r="CO61" i="17"/>
  <c r="CH60" i="17"/>
  <c r="DC40" i="17"/>
  <c r="DG38" i="17"/>
  <c r="CY62" i="17"/>
  <c r="DB57" i="17"/>
  <c r="DC56" i="17"/>
  <c r="CW61" i="17"/>
  <c r="CX54" i="17"/>
  <c r="CW50" i="17"/>
  <c r="CX45" i="17"/>
  <c r="DF41" i="17"/>
  <c r="CX19" i="17"/>
  <c r="DC16" i="17"/>
  <c r="DC26" i="17"/>
  <c r="DG22" i="17"/>
  <c r="DF18" i="17"/>
  <c r="DB16" i="17"/>
  <c r="CH63" i="17"/>
  <c r="CC62" i="17"/>
  <c r="BX61" i="17"/>
  <c r="CP59" i="17"/>
  <c r="CK58" i="17"/>
  <c r="CD57" i="17"/>
  <c r="CK63" i="17"/>
  <c r="CD62" i="17"/>
  <c r="BY61" i="17"/>
  <c r="CY42" i="17"/>
  <c r="DF39" i="17"/>
  <c r="DB37" i="17"/>
  <c r="CX59" i="17"/>
  <c r="DG61" i="17"/>
  <c r="DG54" i="17"/>
  <c r="CY59" i="17"/>
  <c r="DB52" i="17"/>
  <c r="CY48" i="17"/>
  <c r="DB43" i="17"/>
  <c r="DC38" i="17"/>
  <c r="CX52" i="17"/>
  <c r="DC49" i="17"/>
  <c r="DG47" i="17"/>
  <c r="CW45" i="17"/>
  <c r="CY43" i="17"/>
  <c r="DF40" i="17"/>
  <c r="DB38" i="17"/>
  <c r="CX36" i="17"/>
  <c r="CX63" i="17"/>
  <c r="DF59" i="17"/>
  <c r="CY61" i="17"/>
  <c r="CY54" i="17"/>
  <c r="DB56" i="17"/>
  <c r="CY52" i="17"/>
  <c r="DB47" i="17"/>
  <c r="DC42" i="17"/>
  <c r="CW38" i="17"/>
  <c r="DC51" i="17"/>
  <c r="DG49" i="17"/>
  <c r="CW47" i="17"/>
  <c r="CY45" i="17"/>
  <c r="DF42" i="17"/>
  <c r="DB40" i="17"/>
  <c r="CX38" i="17"/>
  <c r="DC35" i="17"/>
  <c r="DG33" i="17"/>
  <c r="CX32" i="17"/>
  <c r="DC29" i="17"/>
  <c r="DG27" i="17"/>
  <c r="CW25" i="17"/>
  <c r="CY23" i="17"/>
  <c r="DF20" i="17"/>
  <c r="DC34" i="17"/>
  <c r="DG32" i="17"/>
  <c r="CW30" i="17"/>
  <c r="CY28" i="17"/>
  <c r="CW22" i="17"/>
  <c r="CY20" i="17"/>
  <c r="DB17" i="17"/>
  <c r="CX15" i="17"/>
  <c r="CX23" i="17"/>
  <c r="CW19" i="17"/>
  <c r="CY17" i="17"/>
  <c r="CP63" i="17"/>
  <c r="CK62" i="17"/>
  <c r="CD61" i="17"/>
  <c r="BY60" i="17"/>
  <c r="CS58" i="17"/>
  <c r="CL57" i="17"/>
  <c r="CS63" i="17"/>
  <c r="CL62" i="17"/>
  <c r="CG61" i="17"/>
  <c r="BZ60" i="17"/>
  <c r="CC59" i="17"/>
  <c r="BX58" i="17"/>
  <c r="CP56" i="17"/>
  <c r="CL55" i="17"/>
  <c r="CG54" i="17"/>
  <c r="BZ53" i="17"/>
  <c r="CT51" i="17"/>
  <c r="CO50" i="17"/>
  <c r="CH49" i="17"/>
  <c r="CC48" i="17"/>
  <c r="BX47" i="17"/>
  <c r="CP45" i="17"/>
  <c r="CK44" i="17"/>
  <c r="CD43" i="17"/>
  <c r="BY42" i="17"/>
  <c r="CS40" i="17"/>
  <c r="CO55" i="17"/>
  <c r="CH54" i="17"/>
  <c r="CC51" i="17"/>
  <c r="BX48" i="17"/>
  <c r="CP46" i="17"/>
  <c r="CK43" i="17"/>
  <c r="CD42" i="17"/>
  <c r="CW31" i="17"/>
  <c r="CY29" i="17"/>
  <c r="DF26" i="17"/>
  <c r="DB24" i="17"/>
  <c r="CX22" i="17"/>
  <c r="DF35" i="17"/>
  <c r="DB33" i="17"/>
  <c r="CX31" i="17"/>
  <c r="DC28" i="17"/>
  <c r="DF25" i="17"/>
  <c r="DB21" i="17"/>
  <c r="CW18" i="17"/>
  <c r="CY16" i="17"/>
  <c r="CY26" i="17"/>
  <c r="DF19" i="17"/>
  <c r="CW17" i="17"/>
  <c r="CY15" i="17"/>
  <c r="BX63" i="17"/>
  <c r="CP61" i="17"/>
  <c r="CK60" i="17"/>
  <c r="CD59" i="17"/>
  <c r="BY58" i="17"/>
  <c r="CS56" i="17"/>
  <c r="BY63" i="17"/>
  <c r="CS61" i="17"/>
  <c r="CL60" i="17"/>
  <c r="CG59" i="17"/>
  <c r="BZ58" i="17"/>
  <c r="CT56" i="17"/>
  <c r="CP55" i="17"/>
  <c r="CK54" i="17"/>
  <c r="CD53" i="17"/>
  <c r="BY52" i="17"/>
  <c r="CS50" i="17"/>
  <c r="CL49" i="17"/>
  <c r="CG48" i="17"/>
  <c r="BZ47" i="17"/>
  <c r="CT45" i="17"/>
  <c r="CO44" i="17"/>
  <c r="CH43" i="17"/>
  <c r="CC42" i="17"/>
  <c r="BX41" i="17"/>
  <c r="CS55" i="17"/>
  <c r="CL54" i="17"/>
  <c r="CG51" i="17"/>
  <c r="BZ50" i="17"/>
  <c r="CT46" i="17"/>
  <c r="CO43" i="17"/>
  <c r="CH42" i="17"/>
  <c r="CH39" i="17"/>
  <c r="CC38" i="17"/>
  <c r="BX37" i="17"/>
  <c r="CP35" i="17"/>
  <c r="CK34" i="17"/>
  <c r="CD33" i="17"/>
  <c r="BY32" i="17"/>
  <c r="CS30" i="17"/>
  <c r="CL29" i="17"/>
  <c r="CG28" i="17"/>
  <c r="BZ27" i="17"/>
  <c r="CT25" i="17"/>
  <c r="CO24" i="17"/>
  <c r="CH23" i="17"/>
  <c r="CC22" i="17"/>
  <c r="BX21" i="17"/>
  <c r="CP19" i="17"/>
  <c r="CK18" i="17"/>
  <c r="CD17" i="17"/>
  <c r="BY16" i="17"/>
  <c r="CD56" i="17"/>
  <c r="BX50" i="17"/>
  <c r="CK45" i="17"/>
  <c r="BY41" i="17"/>
  <c r="CC39" i="17"/>
  <c r="BX36" i="17"/>
  <c r="CP34" i="17"/>
  <c r="CK31" i="17"/>
  <c r="CD30" i="17"/>
  <c r="BY27" i="17"/>
  <c r="CS23" i="17"/>
  <c r="CL22" i="17"/>
  <c r="CG19" i="17"/>
  <c r="BZ18" i="17"/>
  <c r="BY53" i="17"/>
  <c r="CL48" i="17"/>
  <c r="BZ44" i="17"/>
  <c r="CS37" i="17"/>
  <c r="CL36" i="17"/>
  <c r="CG33" i="17"/>
  <c r="BZ32" i="17"/>
  <c r="CT28" i="17"/>
  <c r="CO25" i="17"/>
  <c r="CH24" i="17"/>
  <c r="CC21" i="17"/>
  <c r="BX18" i="17"/>
  <c r="CT58" i="17"/>
  <c r="CO57" i="17"/>
  <c r="CH56" i="17"/>
  <c r="CD55" i="17"/>
  <c r="BY54" i="17"/>
  <c r="CS52" i="17"/>
  <c r="CL51" i="17"/>
  <c r="CG50" i="17"/>
  <c r="BZ49" i="17"/>
  <c r="CT47" i="17"/>
  <c r="CO46" i="17"/>
  <c r="CH45" i="17"/>
  <c r="CC44" i="17"/>
  <c r="BX43" i="17"/>
  <c r="CP41" i="17"/>
  <c r="CK40" i="17"/>
  <c r="CG55" i="17"/>
  <c r="BZ54" i="17"/>
  <c r="CT50" i="17"/>
  <c r="CO47" i="17"/>
  <c r="CH46" i="17"/>
  <c r="CC43" i="17"/>
  <c r="CW33" i="17"/>
  <c r="DF30" i="17"/>
  <c r="DB28" i="17"/>
  <c r="CX26" i="17"/>
  <c r="DC23" i="17"/>
  <c r="DG21" i="17"/>
  <c r="CX35" i="17"/>
  <c r="DC32" i="17"/>
  <c r="DG30" i="17"/>
  <c r="CW28" i="17"/>
  <c r="CX25" i="17"/>
  <c r="DC20" i="17"/>
  <c r="DF17" i="17"/>
  <c r="DB15" i="17"/>
  <c r="DB23" i="17"/>
  <c r="CY19" i="17"/>
  <c r="DF16" i="17"/>
  <c r="CT63" i="17"/>
  <c r="CO62" i="17"/>
  <c r="CH61" i="17"/>
  <c r="CC60" i="17"/>
  <c r="BX59" i="17"/>
  <c r="CP57" i="17"/>
  <c r="CK56" i="17"/>
  <c r="CP62" i="17"/>
  <c r="CK61" i="17"/>
  <c r="CD60" i="17"/>
  <c r="BY59" i="17"/>
  <c r="CS57" i="17"/>
  <c r="CL56" i="17"/>
  <c r="CH55" i="17"/>
  <c r="CC54" i="17"/>
  <c r="BX53" i="17"/>
  <c r="CP51" i="17"/>
  <c r="CK50" i="17"/>
  <c r="CD49" i="17"/>
  <c r="DC36" i="17"/>
  <c r="DF48" i="17"/>
  <c r="CX44" i="17"/>
  <c r="DG39" i="17"/>
  <c r="CY35" i="17"/>
  <c r="CW63" i="17"/>
  <c r="CX60" i="17"/>
  <c r="CX49" i="17"/>
  <c r="DG40" i="17"/>
  <c r="DF50" i="17"/>
  <c r="CX46" i="17"/>
  <c r="DG41" i="17"/>
  <c r="CY37" i="17"/>
  <c r="DC33" i="17"/>
  <c r="DF28" i="17"/>
  <c r="CX24" i="17"/>
  <c r="DG19" i="17"/>
  <c r="DB31" i="17"/>
  <c r="DB25" i="17"/>
  <c r="DG18" i="17"/>
  <c r="CW24" i="17"/>
  <c r="CX18" i="17"/>
  <c r="BZ63" i="17"/>
  <c r="CO60" i="17"/>
  <c r="CC58" i="17"/>
  <c r="CC63" i="17"/>
  <c r="CP60" i="17"/>
  <c r="CL58" i="17"/>
  <c r="CC56" i="17"/>
  <c r="CP53" i="17"/>
  <c r="CD51" i="17"/>
  <c r="CS48" i="17"/>
  <c r="CG46" i="17"/>
  <c r="CT43" i="17"/>
  <c r="CH41" i="17"/>
  <c r="BY55" i="17"/>
  <c r="CL50" i="17"/>
  <c r="BZ46" i="17"/>
  <c r="DB32" i="17"/>
  <c r="DC27" i="17"/>
  <c r="CW23" i="17"/>
  <c r="DG34" i="17"/>
  <c r="CY30" i="17"/>
  <c r="DG24" i="17"/>
  <c r="CX17" i="17"/>
  <c r="DC22" i="17"/>
  <c r="CX16" i="17"/>
  <c r="CG62" i="17"/>
  <c r="CT59" i="17"/>
  <c r="CH57" i="17"/>
  <c r="CH62" i="17"/>
  <c r="BX60" i="17"/>
  <c r="CK57" i="17"/>
  <c r="BZ55" i="17"/>
  <c r="CO52" i="17"/>
  <c r="CC50" i="17"/>
  <c r="CP47" i="17"/>
  <c r="CD45" i="17"/>
  <c r="CS42" i="17"/>
  <c r="CG40" i="17"/>
  <c r="BX52" i="17"/>
  <c r="CK47" i="17"/>
  <c r="BY43" i="17"/>
  <c r="CS38" i="17"/>
  <c r="CG36" i="17"/>
  <c r="CT33" i="17"/>
  <c r="CH31" i="17"/>
  <c r="BX29" i="17"/>
  <c r="CK26" i="17"/>
  <c r="BY24" i="17"/>
  <c r="CL21" i="17"/>
  <c r="BZ19" i="17"/>
  <c r="CO16" i="17"/>
  <c r="CC53" i="17"/>
  <c r="CD44" i="17"/>
  <c r="CL38" i="17"/>
  <c r="BZ34" i="17"/>
  <c r="CO27" i="17"/>
  <c r="CC23" i="17"/>
  <c r="CP18" i="17"/>
  <c r="CS49" i="17"/>
  <c r="CT40" i="17"/>
  <c r="BX34" i="17"/>
  <c r="CK29" i="17"/>
  <c r="BY25" i="17"/>
  <c r="CL20" i="17"/>
  <c r="CD58" i="17"/>
  <c r="CT55" i="17"/>
  <c r="CH53" i="17"/>
  <c r="BX51" i="17"/>
  <c r="CK48" i="17"/>
  <c r="BY46" i="17"/>
  <c r="CL43" i="17"/>
  <c r="BZ41" i="17"/>
  <c r="CP54" i="17"/>
  <c r="CD50" i="17"/>
  <c r="CS43" i="17"/>
  <c r="DC31" i="17"/>
  <c r="CW27" i="17"/>
  <c r="DF22" i="17"/>
  <c r="CY34" i="17"/>
  <c r="DB29" i="17"/>
  <c r="CY24" i="17"/>
  <c r="DG16" i="17"/>
  <c r="CW20" i="17"/>
  <c r="DG15" i="17"/>
  <c r="BY62" i="17"/>
  <c r="CL59" i="17"/>
  <c r="BZ57" i="17"/>
  <c r="BZ62" i="17"/>
  <c r="CO59" i="17"/>
  <c r="CC57" i="17"/>
  <c r="CS54" i="17"/>
  <c r="CG52" i="17"/>
  <c r="CT49" i="17"/>
  <c r="BY48" i="17"/>
  <c r="CS46" i="17"/>
  <c r="CL45" i="17"/>
  <c r="CG44" i="17"/>
  <c r="BZ43" i="17"/>
  <c r="CT41" i="17"/>
  <c r="CO40" i="17"/>
  <c r="CK55" i="17"/>
  <c r="CD54" i="17"/>
  <c r="BY51" i="17"/>
  <c r="CS47" i="17"/>
  <c r="CL46" i="17"/>
  <c r="CY51" i="17"/>
  <c r="DB46" i="17"/>
  <c r="DC41" i="17"/>
  <c r="CW37" i="17"/>
  <c r="DB61" i="17"/>
  <c r="CW56" i="17"/>
  <c r="DF54" i="17"/>
  <c r="DF45" i="17"/>
  <c r="DG36" i="17"/>
  <c r="DB48" i="17"/>
  <c r="DC43" i="17"/>
  <c r="CW39" i="17"/>
  <c r="DF34" i="17"/>
  <c r="CY31" i="17"/>
  <c r="DB26" i="17"/>
  <c r="DC21" i="17"/>
  <c r="DF33" i="17"/>
  <c r="CX29" i="17"/>
  <c r="CX21" i="17"/>
  <c r="CW16" i="17"/>
  <c r="CY22" i="17"/>
  <c r="DC15" i="17"/>
  <c r="CT61" i="17"/>
  <c r="CH59" i="17"/>
  <c r="BX57" i="17"/>
  <c r="BX62" i="17"/>
  <c r="CS59" i="17"/>
  <c r="CG57" i="17"/>
  <c r="BX55" i="17"/>
  <c r="CK52" i="17"/>
  <c r="BY50" i="17"/>
  <c r="CL47" i="17"/>
  <c r="BZ45" i="17"/>
  <c r="CO42" i="17"/>
  <c r="CC40" i="17"/>
  <c r="CS51" i="17"/>
  <c r="CG47" i="17"/>
  <c r="CT42" i="17"/>
  <c r="CX30" i="17"/>
  <c r="DG25" i="17"/>
  <c r="CY21" i="17"/>
  <c r="CW32" i="17"/>
  <c r="DF27" i="17"/>
  <c r="DB19" i="17"/>
  <c r="CX27" i="17"/>
  <c r="DB18" i="17"/>
  <c r="CL63" i="17"/>
  <c r="BZ61" i="17"/>
  <c r="CO58" i="17"/>
  <c r="CO63" i="17"/>
  <c r="CC61" i="17"/>
  <c r="CP58" i="17"/>
  <c r="CG56" i="17"/>
  <c r="CT53" i="17"/>
  <c r="CH51" i="17"/>
  <c r="BX49" i="17"/>
  <c r="CK46" i="17"/>
  <c r="BY44" i="17"/>
  <c r="CL41" i="17"/>
  <c r="CC55" i="17"/>
  <c r="CP50" i="17"/>
  <c r="CD46" i="17"/>
  <c r="BX40" i="17"/>
  <c r="CL37" i="17"/>
  <c r="BZ35" i="17"/>
  <c r="CO32" i="17"/>
  <c r="CC30" i="17"/>
  <c r="CP27" i="17"/>
  <c r="CD25" i="17"/>
  <c r="CS22" i="17"/>
  <c r="CG20" i="17"/>
  <c r="CT17" i="17"/>
  <c r="CH15" i="17"/>
  <c r="CP48" i="17"/>
  <c r="CS39" i="17"/>
  <c r="CG35" i="17"/>
  <c r="CT30" i="17"/>
  <c r="CH26" i="17"/>
  <c r="BX20" i="17"/>
  <c r="BY15" i="17"/>
  <c r="CG45" i="17"/>
  <c r="CC37" i="17"/>
  <c r="CP32" i="17"/>
  <c r="CD28" i="17"/>
  <c r="CS21" i="17"/>
  <c r="CK59" i="17"/>
  <c r="BY57" i="17"/>
  <c r="CO54" i="17"/>
  <c r="CC52" i="17"/>
  <c r="CP49" i="17"/>
  <c r="CD47" i="17"/>
  <c r="CS44" i="17"/>
  <c r="CG42" i="17"/>
  <c r="BX56" i="17"/>
  <c r="CK51" i="17"/>
  <c r="BY47" i="17"/>
  <c r="CL42" i="17"/>
  <c r="DG29" i="17"/>
  <c r="CY25" i="17"/>
  <c r="DB20" i="17"/>
  <c r="DF31" i="17"/>
  <c r="CW26" i="17"/>
  <c r="DC18" i="17"/>
  <c r="DG26" i="17"/>
  <c r="DC17" i="17"/>
  <c r="CD63" i="17"/>
  <c r="CS60" i="17"/>
  <c r="CG58" i="17"/>
  <c r="CG63" i="17"/>
  <c r="CT60" i="17"/>
  <c r="CH58" i="17"/>
  <c r="BY56" i="17"/>
  <c r="CL53" i="17"/>
  <c r="BZ51" i="17"/>
  <c r="CO48" i="17"/>
  <c r="CH47" i="17"/>
  <c r="CC46" i="17"/>
  <c r="CP43" i="17"/>
  <c r="CD41" i="17"/>
  <c r="CT54" i="17"/>
  <c r="CH50" i="17"/>
  <c r="BX44" i="17"/>
  <c r="CP42" i="17"/>
  <c r="CP39" i="17"/>
  <c r="CK38" i="17"/>
  <c r="CD37" i="17"/>
  <c r="BY36" i="17"/>
  <c r="CS34" i="17"/>
  <c r="CL33" i="17"/>
  <c r="CG32" i="17"/>
  <c r="BZ31" i="17"/>
  <c r="CT29" i="17"/>
  <c r="CO28" i="17"/>
  <c r="CH27" i="17"/>
  <c r="CC26" i="17"/>
  <c r="BX25" i="17"/>
  <c r="CP23" i="17"/>
  <c r="CK22" i="17"/>
  <c r="CD21" i="17"/>
  <c r="BY20" i="17"/>
  <c r="CS18" i="17"/>
  <c r="CL17" i="17"/>
  <c r="CG16" i="17"/>
  <c r="BZ15" i="17"/>
  <c r="CL52" i="17"/>
  <c r="BZ48" i="17"/>
  <c r="CO41" i="17"/>
  <c r="CK39" i="17"/>
  <c r="CD38" i="17"/>
  <c r="BY35" i="17"/>
  <c r="CS31" i="17"/>
  <c r="CL30" i="17"/>
  <c r="CG27" i="17"/>
  <c r="BZ26" i="17"/>
  <c r="CT22" i="17"/>
  <c r="CO19" i="17"/>
  <c r="CH18" i="17"/>
  <c r="CO53" i="17"/>
  <c r="CC49" i="17"/>
  <c r="CP44" i="17"/>
  <c r="CD40" i="17"/>
  <c r="CT36" i="17"/>
  <c r="CO33" i="17"/>
  <c r="CH32" i="17"/>
  <c r="CC29" i="17"/>
  <c r="BX26" i="17"/>
  <c r="CP24" i="17"/>
  <c r="CK21" i="17"/>
  <c r="CD20" i="17"/>
  <c r="BY17" i="17"/>
  <c r="CK15" i="17"/>
  <c r="BQ59" i="17"/>
  <c r="BE62" i="17"/>
  <c r="BQ53" i="17"/>
  <c r="BQ52" i="17"/>
  <c r="BT47" i="17"/>
  <c r="BU42" i="17"/>
  <c r="AY56" i="17"/>
  <c r="BE49" i="17"/>
  <c r="BZ16" i="17"/>
  <c r="BL63" i="17"/>
  <c r="AY54" i="17"/>
  <c r="BA44" i="17"/>
  <c r="BL50" i="17"/>
  <c r="BM59" i="17"/>
  <c r="BA62" i="17"/>
  <c r="BM53" i="17"/>
  <c r="BM52" i="17"/>
  <c r="BP47" i="17"/>
  <c r="BQ42" i="17"/>
  <c r="BT55" i="17"/>
  <c r="BP48" i="17"/>
  <c r="CD39" i="17"/>
  <c r="BY38" i="17"/>
  <c r="CS36" i="17"/>
  <c r="CL35" i="17"/>
  <c r="CG34" i="17"/>
  <c r="BZ33" i="17"/>
  <c r="CT31" i="17"/>
  <c r="CO30" i="17"/>
  <c r="CH29" i="17"/>
  <c r="CC28" i="17"/>
  <c r="BX27" i="17"/>
  <c r="CP25" i="17"/>
  <c r="CK24" i="17"/>
  <c r="CD23" i="17"/>
  <c r="BY22" i="17"/>
  <c r="CS20" i="17"/>
  <c r="CL19" i="17"/>
  <c r="CG18" i="17"/>
  <c r="BZ17" i="17"/>
  <c r="CT15" i="17"/>
  <c r="BZ56" i="17"/>
  <c r="CO49" i="17"/>
  <c r="CC45" i="17"/>
  <c r="CP40" i="17"/>
  <c r="BY39" i="17"/>
  <c r="CS35" i="17"/>
  <c r="CL34" i="17"/>
  <c r="CG31" i="17"/>
  <c r="BZ30" i="17"/>
  <c r="CT26" i="17"/>
  <c r="CO23" i="17"/>
  <c r="CH22" i="17"/>
  <c r="CC19" i="17"/>
  <c r="BX16" i="17"/>
  <c r="CP52" i="17"/>
  <c r="CD48" i="17"/>
  <c r="CS41" i="17"/>
  <c r="CO37" i="17"/>
  <c r="CH36" i="17"/>
  <c r="CC33" i="17"/>
  <c r="BX30" i="17"/>
  <c r="CP28" i="17"/>
  <c r="CK25" i="17"/>
  <c r="CD24" i="17"/>
  <c r="BY21" i="17"/>
  <c r="CS17" i="17"/>
  <c r="CL16" i="17"/>
  <c r="BT62" i="17"/>
  <c r="BU57" i="17"/>
  <c r="BI58" i="17"/>
  <c r="BD61" i="17"/>
  <c r="BU50" i="17"/>
  <c r="AY46" i="17"/>
  <c r="AZ41" i="17"/>
  <c r="BA54" i="17"/>
  <c r="BP62" i="17"/>
  <c r="BQ57" i="17"/>
  <c r="BE58" i="17"/>
  <c r="BU60" i="17"/>
  <c r="BQ50" i="17"/>
  <c r="BT45" i="17"/>
  <c r="BU40" i="17"/>
  <c r="BD52" i="17"/>
  <c r="BL62" i="17"/>
  <c r="BM57" i="17"/>
  <c r="BA58" i="17"/>
  <c r="BM60" i="17"/>
  <c r="BM50" i="17"/>
  <c r="BP45" i="17"/>
  <c r="BQ40" i="17"/>
  <c r="AZ52" i="17"/>
  <c r="BH62" i="17"/>
  <c r="BI57" i="17"/>
  <c r="BH56" i="17"/>
  <c r="BE60" i="17"/>
  <c r="BI50" i="17"/>
  <c r="BL45" i="17"/>
  <c r="BM40" i="17"/>
  <c r="BU51" i="17"/>
  <c r="BL46" i="17"/>
  <c r="BM41" i="17"/>
  <c r="BP36" i="17"/>
  <c r="BQ31" i="17"/>
  <c r="AY60" i="17"/>
  <c r="BI52" i="17"/>
  <c r="BM42" i="17"/>
  <c r="AY49" i="17"/>
  <c r="BT59" i="17"/>
  <c r="BE52" i="17"/>
  <c r="BI42" i="17"/>
  <c r="BH48" i="17"/>
  <c r="BL38" i="17"/>
  <c r="BU29" i="17"/>
  <c r="AY25" i="17"/>
  <c r="BM36" i="17"/>
  <c r="BP31" i="17"/>
  <c r="BQ26" i="17"/>
  <c r="BH46" i="17"/>
  <c r="BI41" i="17"/>
  <c r="BL36" i="17"/>
  <c r="BM31" i="17"/>
  <c r="BP26" i="17"/>
  <c r="BE38" i="17"/>
  <c r="BH33" i="17"/>
  <c r="BD46" i="17"/>
  <c r="BE41" i="17"/>
  <c r="BH36" i="17"/>
  <c r="BI31" i="17"/>
  <c r="BL26" i="17"/>
  <c r="BA38" i="17"/>
  <c r="BD33" i="17"/>
  <c r="BE28" i="17"/>
  <c r="BU47" i="17"/>
  <c r="AY43" i="17"/>
  <c r="CP16" i="17"/>
  <c r="BL58" i="17"/>
  <c r="BL52" i="17"/>
  <c r="BM46" i="17"/>
  <c r="BQ54" i="17"/>
  <c r="BT60" i="17"/>
  <c r="BH63" i="17"/>
  <c r="BT54" i="17"/>
  <c r="BT53" i="17"/>
  <c r="BU48" i="17"/>
  <c r="AY44" i="17"/>
  <c r="BI60" i="17"/>
  <c r="BH50" i="17"/>
  <c r="CL39" i="17"/>
  <c r="CG38" i="17"/>
  <c r="BZ37" i="17"/>
  <c r="CT35" i="17"/>
  <c r="CO34" i="17"/>
  <c r="CH33" i="17"/>
  <c r="CC32" i="17"/>
  <c r="BX31" i="17"/>
  <c r="CP29" i="17"/>
  <c r="CK28" i="17"/>
  <c r="CD27" i="17"/>
  <c r="BY26" i="17"/>
  <c r="CS24" i="17"/>
  <c r="CL23" i="17"/>
  <c r="CG22" i="17"/>
  <c r="BZ21" i="17"/>
  <c r="CT19" i="17"/>
  <c r="CO18" i="17"/>
  <c r="CH17" i="17"/>
  <c r="CC16" i="17"/>
  <c r="BX15" i="17"/>
  <c r="CD52" i="17"/>
  <c r="CS45" i="17"/>
  <c r="CG41" i="17"/>
  <c r="CG39" i="17"/>
  <c r="BZ38" i="17"/>
  <c r="CT34" i="17"/>
  <c r="CO31" i="17"/>
  <c r="CH30" i="17"/>
  <c r="CC27" i="17"/>
  <c r="BX24" i="17"/>
  <c r="CP22" i="17"/>
  <c r="CK19" i="17"/>
  <c r="CD18" i="17"/>
  <c r="CG53" i="17"/>
  <c r="CT48" i="17"/>
  <c r="CH44" i="17"/>
  <c r="BX38" i="17"/>
  <c r="CP36" i="17"/>
  <c r="CK33" i="17"/>
  <c r="CD32" i="17"/>
  <c r="BY29" i="17"/>
  <c r="CS25" i="17"/>
  <c r="CL24" i="17"/>
  <c r="CG21" i="17"/>
  <c r="BZ20" i="17"/>
  <c r="CT16" i="17"/>
  <c r="CC15" i="17"/>
  <c r="BA59" i="17"/>
  <c r="BP59" i="17"/>
  <c r="BA53" i="17"/>
  <c r="BA52" i="17"/>
  <c r="BX45" i="17"/>
  <c r="CK42" i="17"/>
  <c r="BY40" i="17"/>
  <c r="CO51" i="17"/>
  <c r="CC47" i="17"/>
  <c r="CG43" i="17"/>
  <c r="BZ42" i="17"/>
  <c r="BZ39" i="17"/>
  <c r="CT37" i="17"/>
  <c r="CO36" i="17"/>
  <c r="CH35" i="17"/>
  <c r="CC34" i="17"/>
  <c r="BX33" i="17"/>
  <c r="CP31" i="17"/>
  <c r="CK30" i="17"/>
  <c r="CD29" i="17"/>
  <c r="BY28" i="17"/>
  <c r="CS26" i="17"/>
  <c r="CL25" i="17"/>
  <c r="CG24" i="17"/>
  <c r="BZ23" i="17"/>
  <c r="CT21" i="17"/>
  <c r="CO20" i="17"/>
  <c r="CH19" i="17"/>
  <c r="CC18" i="17"/>
  <c r="BX17" i="17"/>
  <c r="CP15" i="17"/>
  <c r="CS53" i="17"/>
  <c r="CG49" i="17"/>
  <c r="CT44" i="17"/>
  <c r="CH40" i="17"/>
  <c r="CT38" i="17"/>
  <c r="CO35" i="17"/>
  <c r="CH34" i="17"/>
  <c r="CC31" i="17"/>
  <c r="BX28" i="17"/>
  <c r="CP26" i="17"/>
  <c r="CK23" i="17"/>
  <c r="CD22" i="17"/>
  <c r="BY19" i="17"/>
  <c r="CO15" i="17"/>
  <c r="CH52" i="17"/>
  <c r="BX46" i="17"/>
  <c r="CK41" i="17"/>
  <c r="CK37" i="17"/>
  <c r="CD36" i="17"/>
  <c r="BY33" i="17"/>
  <c r="CS29" i="17"/>
  <c r="CL28" i="17"/>
  <c r="CG25" i="17"/>
  <c r="BZ24" i="17"/>
  <c r="CT20" i="17"/>
  <c r="CO17" i="17"/>
  <c r="CH16" i="17"/>
  <c r="BD62" i="17"/>
  <c r="BE57" i="17"/>
  <c r="BD56" i="17"/>
  <c r="AY58" i="17"/>
  <c r="BE50" i="17"/>
  <c r="BH45" i="17"/>
  <c r="BI40" i="17"/>
  <c r="BQ51" i="17"/>
  <c r="CG17" i="17"/>
  <c r="AY61" i="17"/>
  <c r="AY55" i="17"/>
  <c r="AZ49" i="17"/>
  <c r="BQ60" i="17"/>
  <c r="AZ62" i="17"/>
  <c r="BA57" i="17"/>
  <c r="AZ56" i="17"/>
  <c r="BP57" i="17"/>
  <c r="BA50" i="17"/>
  <c r="BD45" i="17"/>
  <c r="BE40" i="17"/>
  <c r="BM51" i="17"/>
  <c r="CT39" i="17"/>
  <c r="CO38" i="17"/>
  <c r="CH37" i="17"/>
  <c r="CC36" i="17"/>
  <c r="BX35" i="17"/>
  <c r="CP33" i="17"/>
  <c r="CK32" i="17"/>
  <c r="CD31" i="17"/>
  <c r="BY30" i="17"/>
  <c r="CS28" i="17"/>
  <c r="CL27" i="17"/>
  <c r="CG26" i="17"/>
  <c r="BZ25" i="17"/>
  <c r="CT23" i="17"/>
  <c r="CO22" i="17"/>
  <c r="CH21" i="17"/>
  <c r="CC20" i="17"/>
  <c r="BX19" i="17"/>
  <c r="CP17" i="17"/>
  <c r="CK16" i="17"/>
  <c r="CD15" i="17"/>
  <c r="CT52" i="17"/>
  <c r="CH48" i="17"/>
  <c r="BX42" i="17"/>
  <c r="CO39" i="17"/>
  <c r="CH38" i="17"/>
  <c r="CC35" i="17"/>
  <c r="BX32" i="17"/>
  <c r="CP30" i="17"/>
  <c r="CK27" i="17"/>
  <c r="CD26" i="17"/>
  <c r="BY23" i="17"/>
  <c r="CS19" i="17"/>
  <c r="CL18" i="17"/>
  <c r="BX54" i="17"/>
  <c r="CK49" i="17"/>
  <c r="BY45" i="17"/>
  <c r="CL40" i="17"/>
  <c r="BY37" i="17"/>
  <c r="CS33" i="17"/>
  <c r="CL32" i="17"/>
  <c r="CG29" i="17"/>
  <c r="BZ28" i="17"/>
  <c r="CT24" i="17"/>
  <c r="CO21" i="17"/>
  <c r="CH20" i="17"/>
  <c r="CC17" i="17"/>
  <c r="CS15" i="17"/>
  <c r="BH60" i="17"/>
  <c r="BU62" i="17"/>
  <c r="BH54" i="17"/>
  <c r="BH53" i="17"/>
  <c r="BI48" i="17"/>
  <c r="BL43" i="17"/>
  <c r="BL57" i="17"/>
  <c r="BU49" i="17"/>
  <c r="BD60" i="17"/>
  <c r="BQ62" i="17"/>
  <c r="BD54" i="17"/>
  <c r="BD53" i="17"/>
  <c r="BE48" i="17"/>
  <c r="BH43" i="17"/>
  <c r="BD57" i="17"/>
  <c r="BQ49" i="17"/>
  <c r="AZ60" i="17"/>
  <c r="BM62" i="17"/>
  <c r="AZ54" i="17"/>
  <c r="AZ53" i="17"/>
  <c r="BA48" i="17"/>
  <c r="BD43" i="17"/>
  <c r="BU56" i="17"/>
  <c r="BM49" i="17"/>
  <c r="BU59" i="17"/>
  <c r="BI62" i="17"/>
  <c r="BU53" i="17"/>
  <c r="BU52" i="17"/>
  <c r="AY48" i="17"/>
  <c r="AZ43" i="17"/>
  <c r="BM56" i="17"/>
  <c r="BA49" i="17"/>
  <c r="AZ44" i="17"/>
  <c r="BA39" i="17"/>
  <c r="BD34" i="17"/>
  <c r="BI59" i="17"/>
  <c r="BI53" i="17"/>
  <c r="BL47" i="17"/>
  <c r="BP55" i="17"/>
  <c r="BE59" i="17"/>
  <c r="BE53" i="17"/>
  <c r="BH47" i="17"/>
  <c r="BL55" i="17"/>
  <c r="BI43" i="17"/>
  <c r="BM33" i="17"/>
  <c r="BI27" i="17"/>
  <c r="AZ39" i="17"/>
  <c r="BA34" i="17"/>
  <c r="BD29" i="17"/>
  <c r="BT48" i="17"/>
  <c r="BU43" i="17"/>
  <c r="AY39" i="17"/>
  <c r="AZ34" i="17"/>
  <c r="BA29" i="17"/>
  <c r="BD24" i="17"/>
  <c r="BT35" i="17"/>
  <c r="BU30" i="17"/>
  <c r="BQ43" i="17"/>
  <c r="BT38" i="17"/>
  <c r="BU33" i="17"/>
  <c r="AY29" i="17"/>
  <c r="AZ24" i="17"/>
  <c r="BP35" i="17"/>
  <c r="BQ30" i="17"/>
  <c r="BT25" i="17"/>
  <c r="BI45" i="17"/>
  <c r="BL40" i="17"/>
  <c r="BI63" i="17"/>
  <c r="AZ59" i="17"/>
  <c r="BL51" i="17"/>
  <c r="BP41" i="17"/>
  <c r="BE63" i="17"/>
  <c r="BH58" i="17"/>
  <c r="BU58" i="17"/>
  <c r="BH52" i="17"/>
  <c r="BH51" i="17"/>
  <c r="BI46" i="17"/>
  <c r="BL41" i="17"/>
  <c r="BM54" i="17"/>
  <c r="BA63" i="17"/>
  <c r="BX39" i="17"/>
  <c r="CP37" i="17"/>
  <c r="CK36" i="17"/>
  <c r="CD35" i="17"/>
  <c r="BY34" i="17"/>
  <c r="CS32" i="17"/>
  <c r="CL31" i="17"/>
  <c r="CG30" i="17"/>
  <c r="BZ29" i="17"/>
  <c r="CT27" i="17"/>
  <c r="CO26" i="17"/>
  <c r="CH25" i="17"/>
  <c r="CC24" i="17"/>
  <c r="BX23" i="17"/>
  <c r="CP21" i="17"/>
  <c r="CK20" i="17"/>
  <c r="CD19" i="17"/>
  <c r="BY18" i="17"/>
  <c r="CS16" i="17"/>
  <c r="CL15" i="17"/>
  <c r="CK53" i="17"/>
  <c r="BY49" i="17"/>
  <c r="CL44" i="17"/>
  <c r="BZ40" i="17"/>
  <c r="CP38" i="17"/>
  <c r="CK35" i="17"/>
  <c r="CD34" i="17"/>
  <c r="BY31" i="17"/>
  <c r="CS27" i="17"/>
  <c r="CL26" i="17"/>
  <c r="CG23" i="17"/>
  <c r="BZ22" i="17"/>
  <c r="CT18" i="17"/>
  <c r="CG15" i="17"/>
  <c r="BZ52" i="17"/>
  <c r="CO45" i="17"/>
  <c r="CC41" i="17"/>
  <c r="CG37" i="17"/>
  <c r="BZ36" i="17"/>
  <c r="CT32" i="17"/>
  <c r="CO29" i="17"/>
  <c r="CH28" i="17"/>
  <c r="CC25" i="17"/>
  <c r="BX22" i="17"/>
  <c r="CP20" i="17"/>
  <c r="CK17" i="17"/>
  <c r="BM61" i="17"/>
  <c r="BM55" i="17"/>
  <c r="BP49" i="17"/>
  <c r="BQ44" i="17"/>
  <c r="AY62" i="17"/>
  <c r="BA51" i="17"/>
  <c r="BI61" i="17"/>
  <c r="BL56" i="17"/>
  <c r="BI55" i="17"/>
  <c r="BI56" i="17"/>
  <c r="BL49" i="17"/>
  <c r="BM44" i="17"/>
  <c r="BP61" i="17"/>
  <c r="AY51" i="17"/>
  <c r="BE61" i="17"/>
  <c r="BT63" i="17"/>
  <c r="BE55" i="17"/>
  <c r="BE56" i="17"/>
  <c r="BH49" i="17"/>
  <c r="BI44" i="17"/>
  <c r="BH61" i="17"/>
  <c r="BT50" i="17"/>
  <c r="BA61" i="17"/>
  <c r="BP63" i="17"/>
  <c r="BA55" i="17"/>
  <c r="BA56" i="17"/>
  <c r="BD49" i="17"/>
  <c r="BE44" i="17"/>
  <c r="AZ61" i="17"/>
  <c r="BP50" i="17"/>
  <c r="BE45" i="17"/>
  <c r="BH40" i="17"/>
  <c r="BI35" i="17"/>
  <c r="BU61" i="17"/>
  <c r="BU55" i="17"/>
  <c r="AY50" i="17"/>
  <c r="BA40" i="17"/>
  <c r="BQ61" i="17"/>
  <c r="BQ55" i="17"/>
  <c r="BT49" i="17"/>
  <c r="AY40" i="17"/>
  <c r="BU45" i="17"/>
  <c r="AZ36" i="17"/>
  <c r="BP28" i="17"/>
  <c r="BQ23" i="17"/>
  <c r="BH35" i="17"/>
  <c r="BI30" i="17"/>
  <c r="BL25" i="17"/>
  <c r="BA45" i="17"/>
  <c r="BD40" i="17"/>
  <c r="BE35" i="17"/>
  <c r="BH30" i="17"/>
  <c r="BI25" i="17"/>
  <c r="AZ37" i="17"/>
  <c r="BA32" i="17"/>
  <c r="AY45" i="17"/>
  <c r="AZ40" i="17"/>
  <c r="BA35" i="17"/>
  <c r="BD30" i="17"/>
  <c r="BE25" i="17"/>
  <c r="BU36" i="17"/>
  <c r="AY32" i="17"/>
  <c r="AZ27" i="17"/>
  <c r="BP46" i="17"/>
  <c r="BQ41" i="17"/>
  <c r="BT36" i="17"/>
  <c r="BU31" i="17"/>
  <c r="AY27" i="17"/>
  <c r="BM38" i="17"/>
  <c r="BP33" i="17"/>
  <c r="BQ28" i="17"/>
  <c r="BI24" i="17"/>
  <c r="BL19" i="17"/>
  <c r="AY23" i="17"/>
  <c r="AZ18" i="17"/>
  <c r="AV52" i="17"/>
  <c r="AV20" i="17"/>
  <c r="AU37" i="17"/>
  <c r="AR54" i="17"/>
  <c r="AR22" i="17"/>
  <c r="AQ39" i="17"/>
  <c r="BT21" i="17"/>
  <c r="BU16" i="17"/>
  <c r="BH20" i="17"/>
  <c r="BI15" i="17"/>
  <c r="AV35" i="17"/>
  <c r="AU52" i="17"/>
  <c r="AU20" i="17"/>
  <c r="AR37" i="17"/>
  <c r="AQ54" i="17"/>
  <c r="AQ22" i="17"/>
  <c r="AN39" i="17"/>
  <c r="AM56" i="17"/>
  <c r="AM24" i="17"/>
  <c r="AJ41" i="17"/>
  <c r="AI58" i="17"/>
  <c r="AI26" i="17"/>
  <c r="AN28" i="17"/>
  <c r="AJ62" i="17"/>
  <c r="AI47" i="17"/>
  <c r="AF51" i="17"/>
  <c r="AF19" i="17"/>
  <c r="AE36" i="17"/>
  <c r="BL23" i="17"/>
  <c r="BM18" i="17"/>
  <c r="AZ22" i="17"/>
  <c r="BA17" i="17"/>
  <c r="AV46" i="17"/>
  <c r="AU63" i="17"/>
  <c r="AU31" i="17"/>
  <c r="AR48" i="17"/>
  <c r="AR16" i="17"/>
  <c r="AQ33" i="17"/>
  <c r="BU20" i="17"/>
  <c r="AY16" i="17"/>
  <c r="BI19" i="17"/>
  <c r="AV61" i="17"/>
  <c r="AV29" i="17"/>
  <c r="AU46" i="17"/>
  <c r="AR63" i="17"/>
  <c r="AR31" i="17"/>
  <c r="AQ48" i="17"/>
  <c r="AQ16" i="17"/>
  <c r="AN33" i="17"/>
  <c r="AM50" i="17"/>
  <c r="AM18" i="17"/>
  <c r="AJ35" i="17"/>
  <c r="AI52" i="17"/>
  <c r="AQ31" i="17"/>
  <c r="AN16" i="17"/>
  <c r="AJ50" i="17"/>
  <c r="AI35" i="17"/>
  <c r="AF45" i="17"/>
  <c r="AE62" i="17"/>
  <c r="AE32" i="17"/>
  <c r="AA54" i="17"/>
  <c r="AA55" i="17"/>
  <c r="Z34" i="17"/>
  <c r="AA24" i="17"/>
  <c r="Z18" i="17"/>
  <c r="W36" i="17"/>
  <c r="V53" i="17"/>
  <c r="V21" i="17"/>
  <c r="AM27" i="17"/>
  <c r="AF58" i="17"/>
  <c r="AE43" i="17"/>
  <c r="AB62" i="17"/>
  <c r="AB39" i="17"/>
  <c r="W47" i="17"/>
  <c r="V32" i="17"/>
  <c r="C46" i="17"/>
  <c r="B63" i="17"/>
  <c r="B31" i="17"/>
  <c r="R48" i="17"/>
  <c r="R16" i="17"/>
  <c r="S34" i="17"/>
  <c r="O50" i="17"/>
  <c r="BP60" i="17"/>
  <c r="BP54" i="17"/>
  <c r="BQ48" i="17"/>
  <c r="BA60" i="17"/>
  <c r="BL60" i="17"/>
  <c r="BL54" i="17"/>
  <c r="BM48" i="17"/>
  <c r="BT57" i="17"/>
  <c r="BP44" i="17"/>
  <c r="BT34" i="17"/>
  <c r="AZ28" i="17"/>
  <c r="BP39" i="17"/>
  <c r="BQ34" i="17"/>
  <c r="BT29" i="17"/>
  <c r="BU24" i="17"/>
  <c r="BL44" i="17"/>
  <c r="BM39" i="17"/>
  <c r="BP34" i="17"/>
  <c r="BQ29" i="17"/>
  <c r="BT24" i="17"/>
  <c r="BI36" i="17"/>
  <c r="BL31" i="17"/>
  <c r="BH44" i="17"/>
  <c r="BI39" i="17"/>
  <c r="BL34" i="17"/>
  <c r="BM29" i="17"/>
  <c r="BP24" i="17"/>
  <c r="BE36" i="17"/>
  <c r="BH31" i="17"/>
  <c r="BI26" i="17"/>
  <c r="AZ46" i="17"/>
  <c r="BA41" i="17"/>
  <c r="BD36" i="17"/>
  <c r="BE31" i="17"/>
  <c r="BH26" i="17"/>
  <c r="AY38" i="17"/>
  <c r="AZ33" i="17"/>
  <c r="BA28" i="17"/>
  <c r="BT23" i="17"/>
  <c r="BU18" i="17"/>
  <c r="BH22" i="17"/>
  <c r="BI17" i="17"/>
  <c r="AV48" i="17"/>
  <c r="AV16" i="17"/>
  <c r="AU33" i="17"/>
  <c r="AR50" i="17"/>
  <c r="AR18" i="17"/>
  <c r="AQ35" i="17"/>
  <c r="BD21" i="17"/>
  <c r="BE16" i="17"/>
  <c r="BQ19" i="17"/>
  <c r="AV63" i="17"/>
  <c r="AV31" i="17"/>
  <c r="AU48" i="17"/>
  <c r="AU16" i="17"/>
  <c r="AR33" i="17"/>
  <c r="AQ50" i="17"/>
  <c r="AQ18" i="17"/>
  <c r="AN35" i="17"/>
  <c r="AM52" i="17"/>
  <c r="AM20" i="17"/>
  <c r="AJ37" i="17"/>
  <c r="AI54" i="17"/>
  <c r="AI22" i="17"/>
  <c r="AN20" i="17"/>
  <c r="AJ54" i="17"/>
  <c r="AI39" i="17"/>
  <c r="AF47" i="17"/>
  <c r="AF15" i="17"/>
  <c r="BP29" i="17"/>
  <c r="BU22" i="17"/>
  <c r="AY18" i="17"/>
  <c r="BI21" i="17"/>
  <c r="BL16" i="17"/>
  <c r="AV42" i="17"/>
  <c r="AU59" i="17"/>
  <c r="AU27" i="17"/>
  <c r="AR44" i="17"/>
  <c r="AQ61" i="17"/>
  <c r="BP25" i="17"/>
  <c r="BE20" i="17"/>
  <c r="BH15" i="17"/>
  <c r="BT18" i="17"/>
  <c r="AV57" i="17"/>
  <c r="AV25" i="17"/>
  <c r="AU42" i="17"/>
  <c r="AR59" i="17"/>
  <c r="AR27" i="17"/>
  <c r="AQ44" i="17"/>
  <c r="AN61" i="17"/>
  <c r="AN29" i="17"/>
  <c r="AM46" i="17"/>
  <c r="AJ63" i="17"/>
  <c r="AJ31" i="17"/>
  <c r="AI48" i="17"/>
  <c r="AQ23" i="17"/>
  <c r="AM57" i="17"/>
  <c r="AJ42" i="17"/>
  <c r="AI27" i="17"/>
  <c r="AF41" i="17"/>
  <c r="AE58" i="17"/>
  <c r="AE28" i="17"/>
  <c r="AB51" i="17"/>
  <c r="AB52" i="17"/>
  <c r="AA31" i="17"/>
  <c r="AA20" i="17"/>
  <c r="AA15" i="17"/>
  <c r="W32" i="17"/>
  <c r="V49" i="17"/>
  <c r="V17" i="17"/>
  <c r="AJ60" i="17"/>
  <c r="AF50" i="17"/>
  <c r="AE35" i="17"/>
  <c r="AA57" i="17"/>
  <c r="AA28" i="17"/>
  <c r="W39" i="17"/>
  <c r="V24" i="17"/>
  <c r="C34" i="17"/>
  <c r="B51" i="17"/>
  <c r="B19" i="17"/>
  <c r="R36" i="17"/>
  <c r="S54" i="17"/>
  <c r="S22" i="17"/>
  <c r="O38" i="17"/>
  <c r="N59" i="17"/>
  <c r="N27" i="17"/>
  <c r="BU26" i="1"/>
  <c r="AJ60" i="3"/>
  <c r="AI45" i="3"/>
  <c r="AE26" i="17"/>
  <c r="AA50" i="17"/>
  <c r="AA51" i="17"/>
  <c r="Z30" i="17"/>
  <c r="Z19" i="17"/>
  <c r="W62" i="17"/>
  <c r="W30" i="17"/>
  <c r="V47" i="17"/>
  <c r="V15" i="17"/>
  <c r="AJ52" i="17"/>
  <c r="AF46" i="17"/>
  <c r="AE31" i="17"/>
  <c r="AB54" i="17"/>
  <c r="AB23" i="17"/>
  <c r="W35" i="17"/>
  <c r="V20" i="17"/>
  <c r="C32" i="17"/>
  <c r="B49" i="17"/>
  <c r="B17" i="17"/>
  <c r="R34" i="17"/>
  <c r="S52" i="17"/>
  <c r="S20" i="17"/>
  <c r="O36" i="17"/>
  <c r="N53" i="17"/>
  <c r="N21" i="17"/>
  <c r="BT63" i="1"/>
  <c r="AJ48" i="3"/>
  <c r="AI33" i="3"/>
  <c r="C43" i="25"/>
  <c r="BU15" i="1"/>
  <c r="AI58" i="3"/>
  <c r="A59" i="25"/>
  <c r="C23" i="25"/>
  <c r="C48" i="24"/>
  <c r="AZ38" i="17"/>
  <c r="BA33" i="17"/>
  <c r="BD28" i="17"/>
  <c r="BT39" i="17"/>
  <c r="BU34" i="17"/>
  <c r="AY30" i="17"/>
  <c r="BM26" i="17"/>
  <c r="BQ20" i="17"/>
  <c r="BT15" i="17"/>
  <c r="BE19" i="17"/>
  <c r="AV60" i="17"/>
  <c r="AV28" i="17"/>
  <c r="AU45" i="17"/>
  <c r="AR62" i="17"/>
  <c r="AR30" i="17"/>
  <c r="AQ47" i="17"/>
  <c r="AZ23" i="17"/>
  <c r="BA18" i="17"/>
  <c r="BM21" i="17"/>
  <c r="BP16" i="17"/>
  <c r="AV43" i="17"/>
  <c r="AU60" i="17"/>
  <c r="AU28" i="17"/>
  <c r="AR45" i="17"/>
  <c r="AQ62" i="17"/>
  <c r="AQ30" i="17"/>
  <c r="AN47" i="17"/>
  <c r="AN15" i="17"/>
  <c r="AM32" i="17"/>
  <c r="AJ49" i="17"/>
  <c r="AJ17" i="17"/>
  <c r="AI34" i="17"/>
  <c r="AN44" i="17"/>
  <c r="AM29" i="17"/>
  <c r="AI63" i="17"/>
  <c r="AF59" i="17"/>
  <c r="AF27" i="17"/>
  <c r="AE44" i="17"/>
  <c r="BQ24" i="17"/>
  <c r="BT19" i="17"/>
  <c r="BE23" i="17"/>
  <c r="BH18" i="17"/>
  <c r="AV54" i="17"/>
  <c r="AV22" i="17"/>
  <c r="AU39" i="17"/>
  <c r="AR56" i="17"/>
  <c r="AR24" i="17"/>
  <c r="AQ41" i="17"/>
  <c r="BA22" i="17"/>
  <c r="BD17" i="17"/>
  <c r="BP20" i="17"/>
  <c r="BQ15" i="17"/>
  <c r="AV37" i="17"/>
  <c r="AU54" i="17"/>
  <c r="AU22" i="17"/>
  <c r="AR39" i="17"/>
  <c r="AQ56" i="17"/>
  <c r="AQ24" i="17"/>
  <c r="AN41" i="17"/>
  <c r="AM58" i="17"/>
  <c r="AM26" i="17"/>
  <c r="AJ43" i="17"/>
  <c r="AI60" i="17"/>
  <c r="AI28" i="17"/>
  <c r="AN32" i="17"/>
  <c r="AM17" i="17"/>
  <c r="AI51" i="17"/>
  <c r="AF53" i="17"/>
  <c r="AF21" i="17"/>
  <c r="AE38" i="17"/>
  <c r="AB59" i="17"/>
  <c r="AB60" i="17"/>
  <c r="AA39" i="17"/>
  <c r="AB35" i="17"/>
  <c r="AB25" i="17"/>
  <c r="W44" i="17"/>
  <c r="V61" i="17"/>
  <c r="V29" i="17"/>
  <c r="AM59" i="17"/>
  <c r="AI29" i="17"/>
  <c r="AE59" i="17"/>
  <c r="Z51" i="17"/>
  <c r="AB30" i="17"/>
  <c r="W63" i="17"/>
  <c r="V48" i="17"/>
  <c r="C54" i="17"/>
  <c r="C22" i="17"/>
  <c r="B39" i="17"/>
  <c r="R56" i="17"/>
  <c r="R24" i="17"/>
  <c r="S42" i="17"/>
  <c r="O58" i="17"/>
  <c r="O26" i="17"/>
  <c r="BQ58" i="17"/>
  <c r="BD51" i="17"/>
  <c r="BH41" i="17"/>
  <c r="AY63" i="17"/>
  <c r="BM58" i="17"/>
  <c r="AZ51" i="17"/>
  <c r="BD41" i="17"/>
  <c r="BA47" i="17"/>
  <c r="BE37" i="17"/>
  <c r="BE29" i="17"/>
  <c r="BH24" i="17"/>
  <c r="AY36" i="17"/>
  <c r="AZ31" i="17"/>
  <c r="BA26" i="17"/>
  <c r="BQ45" i="17"/>
  <c r="BT40" i="17"/>
  <c r="BU35" i="17"/>
  <c r="AY31" i="17"/>
  <c r="AZ26" i="17"/>
  <c r="BP37" i="17"/>
  <c r="BQ32" i="17"/>
  <c r="BM45" i="17"/>
  <c r="BP40" i="17"/>
  <c r="BQ35" i="17"/>
  <c r="BT30" i="17"/>
  <c r="BU25" i="17"/>
  <c r="BL37" i="17"/>
  <c r="BM32" i="17"/>
  <c r="BP27" i="17"/>
  <c r="BE47" i="17"/>
  <c r="BH42" i="17"/>
  <c r="BI37" i="17"/>
  <c r="BL32" i="17"/>
  <c r="BM27" i="17"/>
  <c r="BD39" i="17"/>
  <c r="BE34" i="17"/>
  <c r="BH29" i="17"/>
  <c r="BH25" i="17"/>
  <c r="BA20" i="17"/>
  <c r="BD15" i="17"/>
  <c r="BP18" i="17"/>
  <c r="AV56" i="17"/>
  <c r="AV24" i="17"/>
  <c r="AU41" i="17"/>
  <c r="AR58" i="17"/>
  <c r="AR26" i="17"/>
  <c r="AQ43" i="17"/>
  <c r="BI22" i="17"/>
  <c r="BL17" i="17"/>
  <c r="AY21" i="17"/>
  <c r="AZ16" i="17"/>
  <c r="AV39" i="17"/>
  <c r="AU56" i="17"/>
  <c r="AU24" i="17"/>
  <c r="AR41" i="17"/>
  <c r="AQ58" i="17"/>
  <c r="AQ26" i="17"/>
  <c r="AN43" i="17"/>
  <c r="AM60" i="17"/>
  <c r="AM28" i="17"/>
  <c r="AJ45" i="17"/>
  <c r="AI62" i="17"/>
  <c r="AI30" i="17"/>
  <c r="AN36" i="17"/>
  <c r="AM21" i="17"/>
  <c r="AI55" i="17"/>
  <c r="AF55" i="17"/>
  <c r="AF23" i="17"/>
  <c r="AE40" i="17"/>
  <c r="BA24" i="17"/>
  <c r="BD19" i="17"/>
  <c r="BP22" i="17"/>
  <c r="BQ17" i="17"/>
  <c r="AV50" i="17"/>
  <c r="AV18" i="17"/>
  <c r="AU35" i="17"/>
  <c r="AR52" i="17"/>
  <c r="AR20" i="17"/>
  <c r="AQ37" i="17"/>
  <c r="BL21" i="17"/>
  <c r="BM16" i="17"/>
  <c r="AZ20" i="17"/>
  <c r="BA15" i="17"/>
  <c r="AV33" i="17"/>
  <c r="AU50" i="17"/>
  <c r="AU18" i="17"/>
  <c r="AR35" i="17"/>
  <c r="AQ52" i="17"/>
  <c r="AQ20" i="17"/>
  <c r="AN37" i="17"/>
  <c r="AM54" i="17"/>
  <c r="AM22" i="17"/>
  <c r="AJ39" i="17"/>
  <c r="AI56" i="17"/>
  <c r="AI24" i="17"/>
  <c r="AN24" i="17"/>
  <c r="AJ58" i="17"/>
  <c r="CD16" i="17"/>
  <c r="BP56" i="17"/>
  <c r="BQ56" i="17"/>
  <c r="BD47" i="17"/>
  <c r="BE42" i="17"/>
  <c r="BH55" i="17"/>
  <c r="BU63" i="17"/>
  <c r="AY59" i="17"/>
  <c r="BL59" i="17"/>
  <c r="AY53" i="17"/>
  <c r="AY52" i="17"/>
  <c r="AZ47" i="17"/>
  <c r="BA42" i="17"/>
  <c r="BD55" i="17"/>
  <c r="BQ63" i="17"/>
  <c r="BT58" i="17"/>
  <c r="BH59" i="17"/>
  <c r="BT52" i="17"/>
  <c r="BT51" i="17"/>
  <c r="BU46" i="17"/>
  <c r="AY42" i="17"/>
  <c r="AZ55" i="17"/>
  <c r="BM63" i="17"/>
  <c r="BP58" i="17"/>
  <c r="BD59" i="17"/>
  <c r="BP52" i="17"/>
  <c r="BP51" i="17"/>
  <c r="BQ46" i="17"/>
  <c r="BT41" i="17"/>
  <c r="BU54" i="17"/>
  <c r="BQ47" i="17"/>
  <c r="BT42" i="17"/>
  <c r="BU37" i="17"/>
  <c r="AY33" i="17"/>
  <c r="AY57" i="17"/>
  <c r="BH57" i="17"/>
  <c r="AZ45" i="17"/>
  <c r="BI51" i="17"/>
  <c r="BT56" i="17"/>
  <c r="AZ57" i="17"/>
  <c r="BU44" i="17"/>
  <c r="BE51" i="17"/>
  <c r="AY41" i="17"/>
  <c r="BA31" i="17"/>
  <c r="BD26" i="17"/>
  <c r="BT37" i="17"/>
  <c r="BU32" i="17"/>
  <c r="AY28" i="17"/>
  <c r="BM47" i="17"/>
  <c r="BP42" i="17"/>
  <c r="BQ37" i="17"/>
  <c r="BT32" i="17"/>
  <c r="BU27" i="17"/>
  <c r="BL39" i="17"/>
  <c r="BM34" i="17"/>
  <c r="BI47" i="17"/>
  <c r="BL42" i="17"/>
  <c r="BM37" i="17"/>
  <c r="BP32" i="17"/>
  <c r="BQ27" i="17"/>
  <c r="BH39" i="17"/>
  <c r="BI34" i="17"/>
  <c r="BL29" i="17"/>
  <c r="BI49" i="17"/>
  <c r="BD44" i="17"/>
  <c r="BE39" i="17"/>
  <c r="BH34" i="17"/>
  <c r="BI29" i="17"/>
  <c r="BL24" i="17"/>
  <c r="BA36" i="17"/>
  <c r="BD31" i="17"/>
  <c r="BT27" i="17"/>
  <c r="AY22" i="17"/>
  <c r="AZ17" i="17"/>
  <c r="BL20" i="17"/>
  <c r="BM15" i="17"/>
  <c r="AV36" i="17"/>
  <c r="AU53" i="17"/>
  <c r="AU21" i="17"/>
  <c r="AR38" i="17"/>
  <c r="AQ55" i="17"/>
  <c r="BE24" i="17"/>
  <c r="BH19" i="17"/>
  <c r="BT22" i="17"/>
  <c r="BU17" i="17"/>
  <c r="AV51" i="17"/>
  <c r="AV19" i="17"/>
  <c r="AU36" i="17"/>
  <c r="AR53" i="17"/>
  <c r="AR21" i="17"/>
  <c r="AQ38" i="17"/>
  <c r="AN55" i="17"/>
  <c r="AN23" i="17"/>
  <c r="AM40" i="17"/>
  <c r="AJ57" i="17"/>
  <c r="AJ25" i="17"/>
  <c r="AI42" i="17"/>
  <c r="AN60" i="17"/>
  <c r="AM45" i="17"/>
  <c r="AJ30" i="17"/>
  <c r="AI18" i="17"/>
  <c r="AF35" i="17"/>
  <c r="AE52" i="17"/>
  <c r="BU26" i="17"/>
  <c r="AZ21" i="17"/>
  <c r="BA16" i="17"/>
  <c r="BM19" i="17"/>
  <c r="AV62" i="17"/>
  <c r="AV30" i="17"/>
  <c r="AU47" i="17"/>
  <c r="AU15" i="17"/>
  <c r="AR32" i="17"/>
  <c r="AQ49" i="17"/>
  <c r="BH23" i="17"/>
  <c r="BI18" i="17"/>
  <c r="BU21" i="17"/>
  <c r="AY17" i="17"/>
  <c r="AV45" i="17"/>
  <c r="AU62" i="17"/>
  <c r="AU30" i="17"/>
  <c r="AR47" i="17"/>
  <c r="AR15" i="17"/>
  <c r="AQ32" i="17"/>
  <c r="AN49" i="17"/>
  <c r="AN17" i="17"/>
  <c r="AM34" i="17"/>
  <c r="AJ51" i="17"/>
  <c r="AJ19" i="17"/>
  <c r="AI36" i="17"/>
  <c r="AN48" i="17"/>
  <c r="AM33" i="17"/>
  <c r="AJ18" i="17"/>
  <c r="AF61" i="17"/>
  <c r="AF29" i="17"/>
  <c r="AE46" i="17"/>
  <c r="AE16" i="17"/>
  <c r="AB43" i="17"/>
  <c r="AB44" i="17"/>
  <c r="AA23" i="17"/>
  <c r="Z35" i="17"/>
  <c r="W52" i="17"/>
  <c r="W20" i="17"/>
  <c r="V37" i="17"/>
  <c r="AN42" i="17"/>
  <c r="AI61" i="17"/>
  <c r="AF26" i="17"/>
  <c r="AB61" i="17"/>
  <c r="AA41" i="17"/>
  <c r="AB29" i="17"/>
  <c r="W15" i="17"/>
  <c r="C62" i="17"/>
  <c r="C30" i="17"/>
  <c r="B47" i="17"/>
  <c r="B15" i="17"/>
  <c r="R32" i="17"/>
  <c r="S50" i="17"/>
  <c r="S18" i="17"/>
  <c r="O34" i="17"/>
  <c r="BD63" i="17"/>
  <c r="BP53" i="17"/>
  <c r="BT43" i="17"/>
  <c r="BD50" i="17"/>
  <c r="AZ63" i="17"/>
  <c r="BL53" i="17"/>
  <c r="BP43" i="17"/>
  <c r="AZ50" i="17"/>
  <c r="BQ39" i="17"/>
  <c r="BL30" i="17"/>
  <c r="BM25" i="17"/>
  <c r="BD37" i="17"/>
  <c r="BE32" i="17"/>
  <c r="BH27" i="17"/>
  <c r="AY47" i="17"/>
  <c r="AZ42" i="17"/>
  <c r="BA37" i="17"/>
  <c r="BD32" i="17"/>
  <c r="BE27" i="17"/>
  <c r="BU38" i="17"/>
  <c r="AY34" i="17"/>
  <c r="BT46" i="17"/>
  <c r="BU41" i="17"/>
  <c r="AY37" i="17"/>
  <c r="AZ32" i="17"/>
  <c r="BA27" i="17"/>
  <c r="BQ38" i="17"/>
  <c r="BT33" i="17"/>
  <c r="BU28" i="17"/>
  <c r="BL48" i="17"/>
  <c r="BM43" i="17"/>
  <c r="BP38" i="17"/>
  <c r="BQ33" i="17"/>
  <c r="BT28" i="17"/>
  <c r="BU23" i="17"/>
  <c r="BL35" i="17"/>
  <c r="BM30" i="17"/>
  <c r="BD27" i="17"/>
  <c r="BH21" i="17"/>
  <c r="BI16" i="17"/>
  <c r="BU19" i="17"/>
  <c r="AY15" i="17"/>
  <c r="AV32" i="17"/>
  <c r="AU49" i="17"/>
  <c r="AU17" i="17"/>
  <c r="AR34" i="17"/>
  <c r="AQ51" i="17"/>
  <c r="BP23" i="17"/>
  <c r="BQ18" i="17"/>
  <c r="BD22" i="17"/>
  <c r="BE17" i="17"/>
  <c r="AV47" i="17"/>
  <c r="AV15" i="17"/>
  <c r="AU32" i="17"/>
  <c r="AR49" i="17"/>
  <c r="AR17" i="17"/>
  <c r="AQ34" i="17"/>
  <c r="AN51" i="17"/>
  <c r="AN19" i="17"/>
  <c r="AM36" i="17"/>
  <c r="AJ53" i="17"/>
  <c r="AJ21" i="17"/>
  <c r="AI38" i="17"/>
  <c r="AN52" i="17"/>
  <c r="AM37" i="17"/>
  <c r="AJ22" i="17"/>
  <c r="AF63" i="17"/>
  <c r="AF31" i="17"/>
  <c r="AE48" i="17"/>
  <c r="AY26" i="17"/>
  <c r="BI20" i="17"/>
  <c r="BL15" i="17"/>
  <c r="AY19" i="17"/>
  <c r="AV58" i="17"/>
  <c r="AV26" i="17"/>
  <c r="AU43" i="17"/>
  <c r="AR60" i="17"/>
  <c r="AR28" i="17"/>
  <c r="AQ45" i="17"/>
  <c r="BQ22" i="17"/>
  <c r="BT17" i="17"/>
  <c r="BE21" i="17"/>
  <c r="BH16" i="17"/>
  <c r="AV41" i="17"/>
  <c r="AU58" i="17"/>
  <c r="AU26" i="17"/>
  <c r="AR43" i="17"/>
  <c r="AQ60" i="17"/>
  <c r="AQ28" i="17"/>
  <c r="AN45" i="17"/>
  <c r="AM62" i="17"/>
  <c r="AM30" i="17"/>
  <c r="AJ47" i="17"/>
  <c r="AJ15" i="17"/>
  <c r="AI32" i="17"/>
  <c r="AN40" i="17"/>
  <c r="AM25" i="17"/>
  <c r="AI59" i="17"/>
  <c r="AF57" i="17"/>
  <c r="AF25" i="17"/>
  <c r="AE42" i="17"/>
  <c r="AA62" i="17"/>
  <c r="AA63" i="17"/>
  <c r="Z42" i="17"/>
  <c r="AA40" i="17"/>
  <c r="AA30" i="17"/>
  <c r="W48" i="17"/>
  <c r="W16" i="17"/>
  <c r="V33" i="17"/>
  <c r="AN26" i="17"/>
  <c r="AI45" i="17"/>
  <c r="AF18" i="17"/>
  <c r="AA56" i="17"/>
  <c r="Z36" i="17"/>
  <c r="Z20" i="17"/>
  <c r="V56" i="17"/>
  <c r="C50" i="17"/>
  <c r="C18" i="17"/>
  <c r="B35" i="17"/>
  <c r="R52" i="17"/>
  <c r="R20" i="17"/>
  <c r="S38" i="17"/>
  <c r="O54" i="17"/>
  <c r="O22" i="17"/>
  <c r="N43" i="17"/>
  <c r="BU58" i="1"/>
  <c r="BT43" i="1"/>
  <c r="AJ28" i="3"/>
  <c r="B62" i="25"/>
  <c r="Z61" i="17"/>
  <c r="Z62" i="17"/>
  <c r="AB40" i="17"/>
  <c r="Z37" i="17"/>
  <c r="Z27" i="17"/>
  <c r="W46" i="17"/>
  <c r="V63" i="17"/>
  <c r="V31" i="17"/>
  <c r="AN18" i="17"/>
  <c r="AI37" i="17"/>
  <c r="AE63" i="17"/>
  <c r="AB53" i="17"/>
  <c r="AA33" i="17"/>
  <c r="AA17" i="17"/>
  <c r="V52" i="17"/>
  <c r="C48" i="17"/>
  <c r="C16" i="17"/>
  <c r="B33" i="17"/>
  <c r="R50" i="17"/>
  <c r="R18" i="17"/>
  <c r="S36" i="17"/>
  <c r="O52" i="17"/>
  <c r="O20" i="17"/>
  <c r="N37" i="17"/>
  <c r="BU46" i="1"/>
  <c r="BT31" i="1"/>
  <c r="AJ16" i="3"/>
  <c r="B50" i="25"/>
  <c r="BU47" i="1"/>
  <c r="BT24" i="1"/>
  <c r="B43" i="25"/>
  <c r="A35" i="25"/>
  <c r="B44" i="24"/>
  <c r="A31" i="24"/>
  <c r="BM35" i="17"/>
  <c r="BP30" i="17"/>
  <c r="BQ25" i="17"/>
  <c r="BH37" i="17"/>
  <c r="BI32" i="17"/>
  <c r="BE30" i="17"/>
  <c r="BD23" i="17"/>
  <c r="BE18" i="17"/>
  <c r="BQ21" i="17"/>
  <c r="BT16" i="17"/>
  <c r="AV44" i="17"/>
  <c r="AU61" i="17"/>
  <c r="AU29" i="17"/>
  <c r="AR46" i="17"/>
  <c r="AQ63" i="17"/>
  <c r="BE26" i="17"/>
  <c r="BM20" i="17"/>
  <c r="BP15" i="17"/>
  <c r="BA19" i="17"/>
  <c r="AV59" i="17"/>
  <c r="AV27" i="17"/>
  <c r="AU44" i="17"/>
  <c r="AR61" i="17"/>
  <c r="AR29" i="17"/>
  <c r="AQ46" i="17"/>
  <c r="AN63" i="17"/>
  <c r="AN31" i="17"/>
  <c r="AM48" i="17"/>
  <c r="AM16" i="17"/>
  <c r="AJ33" i="17"/>
  <c r="AI50" i="17"/>
  <c r="AQ27" i="17"/>
  <c r="AM61" i="17"/>
  <c r="AJ46" i="17"/>
  <c r="AI31" i="17"/>
  <c r="AF43" i="17"/>
  <c r="AE60" i="17"/>
  <c r="BI28" i="17"/>
  <c r="BE22" i="17"/>
  <c r="BH17" i="17"/>
  <c r="BT20" i="17"/>
  <c r="BU15" i="17"/>
  <c r="AV38" i="17"/>
  <c r="AU55" i="17"/>
  <c r="AU23" i="17"/>
  <c r="AR40" i="17"/>
  <c r="AQ57" i="17"/>
  <c r="BM24" i="17"/>
  <c r="BP19" i="17"/>
  <c r="BA23" i="17"/>
  <c r="BD18" i="17"/>
  <c r="AV53" i="17"/>
  <c r="AV21" i="17"/>
  <c r="AU38" i="17"/>
  <c r="AR55" i="17"/>
  <c r="AR23" i="17"/>
  <c r="AQ40" i="17"/>
  <c r="AN57" i="17"/>
  <c r="AN25" i="17"/>
  <c r="AM42" i="17"/>
  <c r="AJ59" i="17"/>
  <c r="AJ27" i="17"/>
  <c r="AI44" i="17"/>
  <c r="AQ15" i="17"/>
  <c r="AM49" i="17"/>
  <c r="AJ34" i="17"/>
  <c r="AI20" i="17"/>
  <c r="AF37" i="17"/>
  <c r="AE54" i="17"/>
  <c r="AE24" i="17"/>
  <c r="Z49" i="17"/>
  <c r="Z50" i="17"/>
  <c r="AB28" i="17"/>
  <c r="AB17" i="17"/>
  <c r="W60" i="17"/>
  <c r="W28" i="17"/>
  <c r="V45" i="17"/>
  <c r="AQ25" i="17"/>
  <c r="AJ44" i="17"/>
  <c r="AF42" i="17"/>
  <c r="AE27" i="17"/>
  <c r="Z52" i="17"/>
  <c r="AB19" i="17"/>
  <c r="W31" i="17"/>
  <c r="V16" i="17"/>
  <c r="C38" i="17"/>
  <c r="B55" i="17"/>
  <c r="B23" i="17"/>
  <c r="R40" i="17"/>
  <c r="S58" i="17"/>
  <c r="S26" i="17"/>
  <c r="O42" i="17"/>
  <c r="BD58" i="17"/>
  <c r="BT61" i="17"/>
  <c r="BE46" i="17"/>
  <c r="BI54" i="17"/>
  <c r="AZ58" i="17"/>
  <c r="BL61" i="17"/>
  <c r="BA46" i="17"/>
  <c r="BE54" i="17"/>
  <c r="BD42" i="17"/>
  <c r="BH32" i="17"/>
  <c r="BT26" i="17"/>
  <c r="BI38" i="17"/>
  <c r="BL33" i="17"/>
  <c r="BM28" i="17"/>
  <c r="BD48" i="17"/>
  <c r="BE43" i="17"/>
  <c r="BH38" i="17"/>
  <c r="BI33" i="17"/>
  <c r="BL28" i="17"/>
  <c r="BM23" i="17"/>
  <c r="BD35" i="17"/>
  <c r="AZ48" i="17"/>
  <c r="BA43" i="17"/>
  <c r="BD38" i="17"/>
  <c r="BE33" i="17"/>
  <c r="BH28" i="17"/>
  <c r="BI23" i="17"/>
  <c r="AZ35" i="17"/>
  <c r="BA30" i="17"/>
  <c r="BD25" i="17"/>
  <c r="BT44" i="17"/>
  <c r="BU39" i="17"/>
  <c r="AY35" i="17"/>
  <c r="AZ30" i="17"/>
  <c r="BA25" i="17"/>
  <c r="BQ36" i="17"/>
  <c r="BT31" i="17"/>
  <c r="AZ29" i="17"/>
  <c r="BM22" i="17"/>
  <c r="BP17" i="17"/>
  <c r="BA21" i="17"/>
  <c r="BD16" i="17"/>
  <c r="AV40" i="17"/>
  <c r="AU57" i="17"/>
  <c r="AU25" i="17"/>
  <c r="AR42" i="17"/>
  <c r="AQ59" i="17"/>
  <c r="AZ25" i="17"/>
  <c r="AY20" i="17"/>
  <c r="AZ15" i="17"/>
  <c r="BL18" i="17"/>
  <c r="AV55" i="17"/>
  <c r="AV23" i="17"/>
  <c r="AU40" i="17"/>
  <c r="AR57" i="17"/>
  <c r="AR25" i="17"/>
  <c r="AQ42" i="17"/>
  <c r="AN59" i="17"/>
  <c r="AN27" i="17"/>
  <c r="AM44" i="17"/>
  <c r="AJ61" i="17"/>
  <c r="AJ29" i="17"/>
  <c r="AI46" i="17"/>
  <c r="AQ19" i="17"/>
  <c r="AM53" i="17"/>
  <c r="AJ38" i="17"/>
  <c r="AI23" i="17"/>
  <c r="AF39" i="17"/>
  <c r="AE56" i="17"/>
  <c r="BL27" i="17"/>
  <c r="BP21" i="17"/>
  <c r="BQ16" i="17"/>
  <c r="BD20" i="17"/>
  <c r="BE15" i="17"/>
  <c r="AV34" i="17"/>
  <c r="AU51" i="17"/>
  <c r="AU19" i="17"/>
  <c r="AR36" i="17"/>
  <c r="AQ53" i="17"/>
  <c r="AY24" i="17"/>
  <c r="AZ19" i="17"/>
  <c r="BL22" i="17"/>
  <c r="BM17" i="17"/>
  <c r="AV49" i="17"/>
  <c r="AV17" i="17"/>
  <c r="AR51" i="17"/>
  <c r="AQ36" i="17"/>
  <c r="AN21" i="17"/>
  <c r="AJ55" i="17"/>
  <c r="AI40" i="17"/>
  <c r="AM41" i="17"/>
  <c r="AI43" i="17"/>
  <c r="AF49" i="17"/>
  <c r="AF17" i="17"/>
  <c r="AE34" i="17"/>
  <c r="Z57" i="17"/>
  <c r="Z58" i="17"/>
  <c r="AB36" i="17"/>
  <c r="Z29" i="17"/>
  <c r="AB20" i="17"/>
  <c r="W40" i="17"/>
  <c r="V57" i="17"/>
  <c r="V25" i="17"/>
  <c r="AM43" i="17"/>
  <c r="AI17" i="17"/>
  <c r="AE51" i="17"/>
  <c r="AB45" i="17"/>
  <c r="AA25" i="17"/>
  <c r="W55" i="17"/>
  <c r="V40" i="17"/>
  <c r="C42" i="17"/>
  <c r="B59" i="17"/>
  <c r="B27" i="17"/>
  <c r="R44" i="17"/>
  <c r="S15" i="17"/>
  <c r="S30" i="17"/>
  <c r="O46" i="17"/>
  <c r="O18" i="17"/>
  <c r="N35" i="17"/>
  <c r="BU42" i="1"/>
  <c r="BT27" i="1"/>
  <c r="AI61" i="3"/>
  <c r="B46" i="25"/>
  <c r="AB55" i="17"/>
  <c r="AB56" i="17"/>
  <c r="AA35" i="17"/>
  <c r="AB27" i="17"/>
  <c r="AA19" i="17"/>
  <c r="W38" i="17"/>
  <c r="V55" i="17"/>
  <c r="V23" i="17"/>
  <c r="AM35" i="17"/>
  <c r="AF62" i="17"/>
  <c r="AE47" i="17"/>
  <c r="Z43" i="17"/>
  <c r="AB22" i="17"/>
  <c r="W51" i="17"/>
  <c r="V36" i="17"/>
  <c r="C40" i="17"/>
  <c r="B57" i="17"/>
  <c r="B25" i="17"/>
  <c r="R42" i="17"/>
  <c r="S60" i="17"/>
  <c r="S28" i="17"/>
  <c r="O44" i="17"/>
  <c r="N61" i="17"/>
  <c r="N29" i="17"/>
  <c r="BU30" i="1"/>
  <c r="BT15" i="1"/>
  <c r="AI49" i="3"/>
  <c r="C59" i="25"/>
  <c r="BU31" i="1"/>
  <c r="AJ41" i="3"/>
  <c r="B32" i="25"/>
  <c r="A25" i="25"/>
  <c r="C56" i="24"/>
  <c r="BT18" i="1"/>
  <c r="C58" i="25"/>
  <c r="C33" i="25"/>
  <c r="A63" i="24"/>
  <c r="A26" i="24"/>
  <c r="AF52" i="17"/>
  <c r="AB58" i="17"/>
  <c r="W41" i="17"/>
  <c r="C43" i="17"/>
  <c r="B28" i="17"/>
  <c r="S62" i="17"/>
  <c r="O47" i="17"/>
  <c r="N32" i="17"/>
  <c r="BT21" i="1"/>
  <c r="C61" i="25"/>
  <c r="AJ45" i="3"/>
  <c r="A27" i="25"/>
  <c r="BT22" i="1"/>
  <c r="C34" i="25"/>
  <c r="A27" i="24"/>
  <c r="B43" i="23"/>
  <c r="B62" i="22"/>
  <c r="C62" i="23"/>
  <c r="B59" i="22"/>
  <c r="C18" i="22"/>
  <c r="C26" i="21"/>
  <c r="C21" i="22"/>
  <c r="C24" i="24"/>
  <c r="A61" i="23"/>
  <c r="B56" i="22"/>
  <c r="C59" i="23"/>
  <c r="B53" i="22"/>
  <c r="C15" i="22"/>
  <c r="C23" i="21"/>
  <c r="A18" i="22"/>
  <c r="AQ21" i="17"/>
  <c r="Z56" i="17"/>
  <c r="C41" i="17"/>
  <c r="S61" i="17"/>
  <c r="N30" i="17"/>
  <c r="C57" i="25"/>
  <c r="A23" i="25"/>
  <c r="C32" i="25"/>
  <c r="A62" i="23"/>
  <c r="C60" i="23"/>
  <c r="C16" i="22"/>
  <c r="A19" i="22"/>
  <c r="A59" i="23"/>
  <c r="C57" i="23"/>
  <c r="B61" i="21"/>
  <c r="A16" i="22"/>
  <c r="A47" i="20"/>
  <c r="S25" i="19"/>
  <c r="N44" i="19"/>
  <c r="G63" i="19"/>
  <c r="A59" i="19"/>
  <c r="C55" i="25"/>
  <c r="BU27" i="1"/>
  <c r="AJ33" i="3"/>
  <c r="B26" i="25"/>
  <c r="A21" i="25"/>
  <c r="C54" i="24"/>
  <c r="AJ59" i="3"/>
  <c r="C50" i="25"/>
  <c r="C31" i="25"/>
  <c r="A61" i="24"/>
  <c r="AQ29" i="17"/>
  <c r="AF44" i="17"/>
  <c r="AA53" i="17"/>
  <c r="W33" i="17"/>
  <c r="C39" i="17"/>
  <c r="B24" i="17"/>
  <c r="S59" i="17"/>
  <c r="O43" i="17"/>
  <c r="N28" i="17"/>
  <c r="AJ62" i="3"/>
  <c r="C53" i="25"/>
  <c r="AJ29" i="3"/>
  <c r="A19" i="25"/>
  <c r="AJ55" i="3"/>
  <c r="C30" i="25"/>
  <c r="A24" i="24"/>
  <c r="A60" i="23"/>
  <c r="B54" i="22"/>
  <c r="C58" i="23"/>
  <c r="B51" i="22"/>
  <c r="B63" i="21"/>
  <c r="C22" i="21"/>
  <c r="A17" i="22"/>
  <c r="C22" i="24"/>
  <c r="A57" i="23"/>
  <c r="B48" i="22"/>
  <c r="C55" i="23"/>
  <c r="B45" i="22"/>
  <c r="B57" i="21"/>
  <c r="C19" i="21"/>
  <c r="B62" i="21"/>
  <c r="AN54" i="17"/>
  <c r="AA45" i="17"/>
  <c r="B50" i="17"/>
  <c r="S21" i="17"/>
  <c r="BU16" i="1"/>
  <c r="BT62" i="1"/>
  <c r="C47" i="24"/>
  <c r="A54" i="24"/>
  <c r="B42" i="23"/>
  <c r="B39" i="23"/>
  <c r="B27" i="21"/>
  <c r="B32" i="21"/>
  <c r="B36" i="23"/>
  <c r="B33" i="23"/>
  <c r="B21" i="21"/>
  <c r="A40" i="21"/>
  <c r="C39" i="20"/>
  <c r="R34" i="19"/>
  <c r="K53" i="19"/>
  <c r="G23" i="19"/>
  <c r="A38" i="20"/>
  <c r="R31" i="19"/>
  <c r="N33" i="19"/>
  <c r="A41" i="21"/>
  <c r="B27" i="20"/>
  <c r="R56" i="19"/>
  <c r="N26" i="19"/>
  <c r="G45" i="19"/>
  <c r="B24" i="20"/>
  <c r="R53" i="19"/>
  <c r="N23" i="19"/>
  <c r="G46" i="19"/>
  <c r="A47" i="19"/>
  <c r="C56" i="18"/>
  <c r="BQ47" i="1"/>
  <c r="K61" i="14"/>
  <c r="C46" i="19"/>
  <c r="A56" i="18"/>
  <c r="BQ46" i="1"/>
  <c r="K63" i="14"/>
  <c r="BM32" i="1"/>
  <c r="C19" i="6"/>
  <c r="C23" i="7"/>
  <c r="AU23" i="3"/>
  <c r="B44" i="14"/>
  <c r="R34" i="3"/>
  <c r="AU34" i="3"/>
  <c r="F57" i="19"/>
  <c r="C40" i="19"/>
  <c r="B30" i="18"/>
  <c r="BP58" i="1"/>
  <c r="J39" i="14"/>
  <c r="A40" i="19"/>
  <c r="B29" i="18"/>
  <c r="BP57" i="1"/>
  <c r="J41" i="14"/>
  <c r="BI50" i="1"/>
  <c r="W60" i="3"/>
  <c r="N32" i="6"/>
  <c r="B40" i="15"/>
  <c r="AF37" i="3"/>
  <c r="G57" i="17"/>
  <c r="B19" i="15"/>
  <c r="AE41" i="17"/>
  <c r="R47" i="17"/>
  <c r="AI59" i="3"/>
  <c r="B49" i="25"/>
  <c r="A42" i="22"/>
  <c r="C57" i="20"/>
  <c r="A39" i="22"/>
  <c r="C54" i="20"/>
  <c r="S61" i="19"/>
  <c r="J50" i="19"/>
  <c r="S58" i="19"/>
  <c r="J47" i="19"/>
  <c r="S51" i="19"/>
  <c r="J40" i="19"/>
  <c r="S48" i="19"/>
  <c r="J37" i="19"/>
  <c r="C17" i="19"/>
  <c r="K20" i="14"/>
  <c r="A17" i="19"/>
  <c r="K22" i="14"/>
  <c r="BH44" i="1"/>
  <c r="R55" i="19"/>
  <c r="K58" i="19"/>
  <c r="A29" i="21"/>
  <c r="C38" i="20"/>
  <c r="R32" i="19"/>
  <c r="K51" i="19"/>
  <c r="G21" i="19"/>
  <c r="A37" i="20"/>
  <c r="R29" i="19"/>
  <c r="K48" i="19"/>
  <c r="G22" i="19"/>
  <c r="B25" i="19"/>
  <c r="C44" i="18"/>
  <c r="BQ23" i="1"/>
  <c r="J58" i="14"/>
  <c r="B24" i="19"/>
  <c r="C43" i="18"/>
  <c r="BQ22" i="1"/>
  <c r="J60" i="14"/>
  <c r="BI22" i="1"/>
  <c r="AY34" i="1"/>
  <c r="B18" i="14"/>
  <c r="O17" i="6"/>
  <c r="A59" i="5"/>
  <c r="B24" i="15"/>
  <c r="AA32" i="3"/>
  <c r="F33" i="19"/>
  <c r="C28" i="19"/>
  <c r="BU50" i="1"/>
  <c r="AJ20" i="3"/>
  <c r="AA58" i="17"/>
  <c r="Z38" i="17"/>
  <c r="AA22" i="17"/>
  <c r="V59" i="17"/>
  <c r="AM19" i="17"/>
  <c r="AE39" i="17"/>
  <c r="Z33" i="17"/>
  <c r="V28" i="17"/>
  <c r="B61" i="17"/>
  <c r="R46" i="17"/>
  <c r="S32" i="17"/>
  <c r="O16" i="17"/>
  <c r="BU38" i="1"/>
  <c r="AI57" i="3"/>
  <c r="BU39" i="1"/>
  <c r="C48" i="25"/>
  <c r="C60" i="24"/>
  <c r="B53" i="25"/>
  <c r="B49" i="24"/>
  <c r="AI19" i="17"/>
  <c r="W57" i="17"/>
  <c r="B36" i="17"/>
  <c r="O55" i="17"/>
  <c r="BT37" i="1"/>
  <c r="BT28" i="1"/>
  <c r="A32" i="24"/>
  <c r="C38" i="24"/>
  <c r="C18" i="23"/>
  <c r="A17" i="23"/>
  <c r="C34" i="21"/>
  <c r="C28" i="24"/>
  <c r="C15" i="23"/>
  <c r="B20" i="23"/>
  <c r="C31" i="21"/>
  <c r="A26" i="21"/>
  <c r="C57" i="17"/>
  <c r="N46" i="17"/>
  <c r="A42" i="25"/>
  <c r="B18" i="24"/>
  <c r="B31" i="22"/>
  <c r="B15" i="24"/>
  <c r="B25" i="22"/>
  <c r="A55" i="20"/>
  <c r="N60" i="19"/>
  <c r="B49" i="19"/>
  <c r="AI20" i="3"/>
  <c r="C41" i="25"/>
  <c r="B57" i="24"/>
  <c r="C37" i="24"/>
  <c r="AI49" i="17"/>
  <c r="AB57" i="17"/>
  <c r="AA21" i="17"/>
  <c r="C59" i="17"/>
  <c r="B44" i="17"/>
  <c r="R29" i="17"/>
  <c r="O63" i="17"/>
  <c r="N48" i="17"/>
  <c r="BT53" i="1"/>
  <c r="AI23" i="3"/>
  <c r="BT50" i="1"/>
  <c r="A45" i="25"/>
  <c r="A40" i="24"/>
  <c r="A58" i="25"/>
  <c r="A48" i="24"/>
  <c r="B20" i="24"/>
  <c r="B30" i="23"/>
  <c r="C45" i="22"/>
  <c r="B27" i="23"/>
  <c r="B35" i="22"/>
  <c r="C42" i="21"/>
  <c r="C44" i="22"/>
  <c r="B20" i="21"/>
  <c r="B17" i="24"/>
  <c r="B24" i="23"/>
  <c r="B39" i="22"/>
  <c r="B21" i="23"/>
  <c r="B29" i="22"/>
  <c r="C39" i="21"/>
  <c r="B34" i="22"/>
  <c r="A34" i="21"/>
  <c r="AE33" i="17"/>
  <c r="V22" i="17"/>
  <c r="R43" i="17"/>
  <c r="N62" i="17"/>
  <c r="AI51" i="3"/>
  <c r="B28" i="25"/>
  <c r="C54" i="25"/>
  <c r="B34" i="24"/>
  <c r="A38" i="22"/>
  <c r="C36" i="22"/>
  <c r="C53" i="20"/>
  <c r="B31" i="24"/>
  <c r="A35" i="22"/>
  <c r="C33" i="22"/>
  <c r="C50" i="20"/>
  <c r="A63" i="20"/>
  <c r="S57" i="19"/>
  <c r="O27" i="19"/>
  <c r="J46" i="19"/>
  <c r="F16" i="19"/>
  <c r="S54" i="19"/>
  <c r="BU43" i="1"/>
  <c r="BT16" i="1"/>
  <c r="C56" i="25"/>
  <c r="A33" i="25"/>
  <c r="C62" i="24"/>
  <c r="A29" i="24"/>
  <c r="B61" i="25"/>
  <c r="C39" i="25"/>
  <c r="B53" i="24"/>
  <c r="C35" i="24"/>
  <c r="AI33" i="17"/>
  <c r="AA52" i="17"/>
  <c r="Z16" i="17"/>
  <c r="C55" i="17"/>
  <c r="B40" i="17"/>
  <c r="R25" i="17"/>
  <c r="O59" i="17"/>
  <c r="N44" i="17"/>
  <c r="BT45" i="1"/>
  <c r="AI15" i="3"/>
  <c r="BT42" i="1"/>
  <c r="A40" i="25"/>
  <c r="A36" i="24"/>
  <c r="A50" i="25"/>
  <c r="C42" i="24"/>
  <c r="B16" i="24"/>
  <c r="B22" i="23"/>
  <c r="B37" i="22"/>
  <c r="A21" i="23"/>
  <c r="B27" i="22"/>
  <c r="C38" i="21"/>
  <c r="B32" i="22"/>
  <c r="C32" i="24"/>
  <c r="B61" i="23"/>
  <c r="C19" i="23"/>
  <c r="B58" i="23"/>
  <c r="A18" i="23"/>
  <c r="B21" i="22"/>
  <c r="C35" i="21"/>
  <c r="B26" i="22"/>
  <c r="A30" i="21"/>
  <c r="AE17" i="17"/>
  <c r="C33" i="17"/>
  <c r="S53" i="17"/>
  <c r="N22" i="17"/>
  <c r="B41" i="25"/>
  <c r="C21" i="25"/>
  <c r="A20" i="25"/>
  <c r="A54" i="23"/>
  <c r="C52" i="23"/>
  <c r="B51" i="21"/>
  <c r="B56" i="21"/>
  <c r="A51" i="23"/>
  <c r="C49" i="23"/>
  <c r="B45" i="21"/>
  <c r="B50" i="21"/>
  <c r="B38" i="20"/>
  <c r="S17" i="19"/>
  <c r="N36" i="19"/>
  <c r="G55" i="19"/>
  <c r="B34" i="20"/>
  <c r="R63" i="19"/>
  <c r="O16" i="19"/>
  <c r="J35" i="19"/>
  <c r="A54" i="20"/>
  <c r="S39" i="19"/>
  <c r="N58" i="19"/>
  <c r="J28" i="19"/>
  <c r="B47" i="19"/>
  <c r="S36" i="19"/>
  <c r="N55" i="19"/>
  <c r="J25" i="19"/>
  <c r="B48" i="19"/>
  <c r="B60" i="18"/>
  <c r="A21" i="18"/>
  <c r="K44" i="14"/>
  <c r="BL19" i="1"/>
  <c r="B59" i="18"/>
  <c r="C20" i="18"/>
  <c r="K46" i="14"/>
  <c r="BL18" i="1"/>
  <c r="BH21" i="1"/>
  <c r="Z19" i="1"/>
  <c r="C29" i="6"/>
  <c r="R62" i="5"/>
  <c r="O47" i="5"/>
  <c r="B15" i="7"/>
  <c r="G40" i="19"/>
  <c r="C43" i="19"/>
  <c r="C53" i="18"/>
  <c r="BQ41" i="1"/>
  <c r="J22" i="14"/>
  <c r="B42" i="19"/>
  <c r="A53" i="18"/>
  <c r="BQ40" i="1"/>
  <c r="J24" i="14"/>
  <c r="BM20" i="1"/>
  <c r="F40" i="17"/>
  <c r="W21" i="3"/>
  <c r="A59" i="15"/>
  <c r="G40" i="5"/>
  <c r="C61" i="7"/>
  <c r="F20" i="5"/>
  <c r="AM23" i="17"/>
  <c r="B62" i="17"/>
  <c r="BU40" i="1"/>
  <c r="C59" i="24"/>
  <c r="A33" i="23"/>
  <c r="A48" i="21"/>
  <c r="A30" i="23"/>
  <c r="A45" i="21"/>
  <c r="B17" i="20"/>
  <c r="N16" i="19"/>
  <c r="A45" i="20"/>
  <c r="K62" i="19"/>
  <c r="C40" i="20"/>
  <c r="K55" i="19"/>
  <c r="A39" i="20"/>
  <c r="K52" i="19"/>
  <c r="B29" i="19"/>
  <c r="BQ27" i="1"/>
  <c r="B28" i="19"/>
  <c r="BQ26" i="1"/>
  <c r="BM17" i="1"/>
  <c r="O32" i="5"/>
  <c r="N41" i="19"/>
  <c r="B22" i="21"/>
  <c r="B35" i="20"/>
  <c r="S15" i="19"/>
  <c r="N34" i="19"/>
  <c r="G53" i="19"/>
  <c r="B32" i="20"/>
  <c r="R61" i="19"/>
  <c r="N31" i="19"/>
  <c r="G54" i="19"/>
  <c r="A51" i="19"/>
  <c r="C60" i="18"/>
  <c r="BQ55" i="1"/>
  <c r="K45" i="14"/>
  <c r="C50" i="19"/>
  <c r="A60" i="18"/>
  <c r="BQ54" i="1"/>
  <c r="K47" i="14"/>
  <c r="BM43" i="1"/>
  <c r="BD15" i="1"/>
  <c r="Z48" i="3"/>
  <c r="G20" i="17"/>
  <c r="F20" i="14"/>
  <c r="A26" i="7"/>
  <c r="A63" i="14"/>
  <c r="G16" i="19"/>
  <c r="B19" i="19"/>
  <c r="N23" i="17"/>
  <c r="AJ52" i="3"/>
  <c r="AE22" i="17"/>
  <c r="AB48" i="17"/>
  <c r="AA16" i="17"/>
  <c r="W26" i="17"/>
  <c r="AN34" i="17"/>
  <c r="AF22" i="17"/>
  <c r="AB38" i="17"/>
  <c r="V60" i="17"/>
  <c r="C28" i="17"/>
  <c r="R62" i="17"/>
  <c r="S48" i="17"/>
  <c r="O32" i="17"/>
  <c r="N17" i="17"/>
  <c r="AJ40" i="3"/>
  <c r="B35" i="25"/>
  <c r="AI42" i="3"/>
  <c r="A17" i="25"/>
  <c r="AJ19" i="3"/>
  <c r="C28" i="25"/>
  <c r="AM47" i="17"/>
  <c r="AB26" i="17"/>
  <c r="C19" i="17"/>
  <c r="S39" i="17"/>
  <c r="BU52" i="1"/>
  <c r="BU49" i="1"/>
  <c r="B46" i="24"/>
  <c r="B59" i="24"/>
  <c r="A39" i="23"/>
  <c r="C37" i="23"/>
  <c r="A54" i="21"/>
  <c r="C56" i="21"/>
  <c r="A36" i="23"/>
  <c r="C34" i="23"/>
  <c r="A51" i="21"/>
  <c r="C53" i="21"/>
  <c r="AB18" i="17"/>
  <c r="O61" i="17"/>
  <c r="BT46" i="1"/>
  <c r="A46" i="24"/>
  <c r="B23" i="23"/>
  <c r="C34" i="24"/>
  <c r="A20" i="23"/>
  <c r="A32" i="21"/>
  <c r="R26" i="19"/>
  <c r="G15" i="19"/>
  <c r="S38" i="19"/>
  <c r="AJ49" i="3"/>
  <c r="A29" i="25"/>
  <c r="BT26" i="1"/>
  <c r="C35" i="25"/>
  <c r="A28" i="24"/>
  <c r="AB41" i="17"/>
  <c r="C47" i="17"/>
  <c r="R17" i="17"/>
  <c r="N36" i="17"/>
  <c r="B48" i="25"/>
  <c r="A32" i="25"/>
  <c r="C38" i="25"/>
  <c r="B51" i="23"/>
  <c r="B48" i="23"/>
  <c r="B15" i="22"/>
  <c r="B20" i="22"/>
  <c r="B45" i="23"/>
  <c r="C63" i="23"/>
  <c r="C19" i="22"/>
  <c r="C23" i="22"/>
  <c r="AA44" i="17"/>
  <c r="R19" i="17"/>
  <c r="B52" i="25"/>
  <c r="C40" i="25"/>
  <c r="B52" i="23"/>
  <c r="A24" i="22"/>
  <c r="B46" i="23"/>
  <c r="B18" i="22"/>
  <c r="S33" i="19"/>
  <c r="J22" i="19"/>
  <c r="S30" i="19"/>
  <c r="J51" i="19"/>
  <c r="S55" i="19"/>
  <c r="J44" i="19"/>
  <c r="S52" i="19"/>
  <c r="J41" i="19"/>
  <c r="C19" i="19"/>
  <c r="BP16" i="1"/>
  <c r="A19" i="19"/>
  <c r="BP15" i="1"/>
  <c r="BH36" i="1"/>
  <c r="AA36" i="3"/>
  <c r="B59" i="3"/>
  <c r="B58" i="19"/>
  <c r="A26" i="18"/>
  <c r="BL29" i="1"/>
  <c r="C25" i="18"/>
  <c r="BL28" i="1"/>
  <c r="G60" i="3"/>
  <c r="AB47" i="3"/>
  <c r="C39" i="5"/>
  <c r="W45" i="17"/>
  <c r="B44" i="25"/>
  <c r="B44" i="23"/>
  <c r="C61" i="23"/>
  <c r="S29" i="19"/>
  <c r="S26" i="19"/>
  <c r="S19" i="19"/>
  <c r="S16" i="19"/>
  <c r="C62" i="18"/>
  <c r="A62" i="18"/>
  <c r="BH61" i="1"/>
  <c r="K42" i="19"/>
  <c r="C30" i="20"/>
  <c r="K35" i="19"/>
  <c r="A29" i="20"/>
  <c r="K32" i="19"/>
  <c r="C39" i="19"/>
  <c r="BP56" i="1"/>
  <c r="A39" i="19"/>
  <c r="BP55" i="1"/>
  <c r="BI54" i="1"/>
  <c r="K44" i="3"/>
  <c r="Z59" i="1"/>
  <c r="J15" i="19"/>
  <c r="N63" i="17"/>
  <c r="AI53" i="3"/>
  <c r="AB32" i="17"/>
  <c r="V51" i="17"/>
  <c r="AF38" i="17"/>
  <c r="W27" i="17"/>
  <c r="R38" i="17"/>
  <c r="N57" i="17"/>
  <c r="AI41" i="3"/>
  <c r="B22" i="25"/>
  <c r="B42" i="25"/>
  <c r="AF36" i="17"/>
  <c r="B20" i="17"/>
  <c r="AJ54" i="3"/>
  <c r="AJ39" i="3"/>
  <c r="B46" i="22"/>
  <c r="C18" i="21"/>
  <c r="C62" i="22"/>
  <c r="A17" i="21"/>
  <c r="R59" i="17"/>
  <c r="AI48" i="3"/>
  <c r="B54" i="20"/>
  <c r="B48" i="20"/>
  <c r="J62" i="19"/>
  <c r="BT32" i="1"/>
  <c r="A33" i="24"/>
  <c r="C39" i="24"/>
  <c r="C63" i="17"/>
  <c r="N52" i="17"/>
  <c r="A53" i="25"/>
  <c r="B24" i="24"/>
  <c r="C26" i="22"/>
  <c r="B21" i="24"/>
  <c r="B38" i="22"/>
  <c r="AE49" i="17"/>
  <c r="BU48" i="1"/>
  <c r="A37" i="23"/>
  <c r="A34" i="23"/>
  <c r="B21" i="20"/>
  <c r="B18" i="20"/>
  <c r="A46" i="20"/>
  <c r="A58" i="19"/>
  <c r="A55" i="19"/>
  <c r="C54" i="19"/>
  <c r="BM51" i="1"/>
  <c r="C26" i="14"/>
  <c r="A52" i="19"/>
  <c r="C51" i="19"/>
  <c r="BM45" i="1"/>
  <c r="W58" i="3"/>
  <c r="B30" i="17"/>
  <c r="C28" i="21"/>
  <c r="K33" i="19"/>
  <c r="K23" i="19"/>
  <c r="BP44" i="1"/>
  <c r="F22" i="3"/>
  <c r="R48" i="19"/>
  <c r="R45" i="19"/>
  <c r="C52" i="18"/>
  <c r="A52" i="18"/>
  <c r="K40" i="5"/>
  <c r="S59" i="5"/>
  <c r="B62" i="18"/>
  <c r="A22" i="18"/>
  <c r="K40" i="14"/>
  <c r="BL21" i="1"/>
  <c r="B61" i="18"/>
  <c r="C21" i="18"/>
  <c r="K42" i="14"/>
  <c r="BL20" i="1"/>
  <c r="BH17" i="1"/>
  <c r="O59" i="5"/>
  <c r="BA61" i="1"/>
  <c r="G61" i="14"/>
  <c r="N42" i="5"/>
  <c r="B29" i="5"/>
  <c r="G35" i="14"/>
  <c r="AF24" i="17"/>
  <c r="R63" i="17"/>
  <c r="AJ42" i="3"/>
  <c r="AJ15" i="3"/>
  <c r="C59" i="22"/>
  <c r="B62" i="20"/>
  <c r="C56" i="22"/>
  <c r="B56" i="20"/>
  <c r="C21" i="20"/>
  <c r="K17" i="19"/>
  <c r="A20" i="20"/>
  <c r="J63" i="19"/>
  <c r="A18" i="20"/>
  <c r="J56" i="19"/>
  <c r="A15" i="20"/>
  <c r="J53" i="19"/>
  <c r="C25" i="19"/>
  <c r="BP28" i="1"/>
  <c r="A25" i="19"/>
  <c r="BP27" i="1"/>
  <c r="BI63" i="1"/>
  <c r="J48" i="6"/>
  <c r="Z61" i="1"/>
  <c r="N60" i="3"/>
  <c r="B17" i="19"/>
  <c r="K32" i="14"/>
  <c r="B16" i="19"/>
  <c r="K34" i="14"/>
  <c r="BH56" i="1"/>
  <c r="AU54" i="1"/>
  <c r="BE39" i="1"/>
  <c r="K59" i="1"/>
  <c r="BI25" i="1"/>
  <c r="K61" i="3"/>
  <c r="V36" i="3"/>
  <c r="W40" i="3"/>
  <c r="AF50" i="3"/>
  <c r="C54" i="15"/>
  <c r="C63" i="15"/>
  <c r="J53" i="6"/>
  <c r="A35" i="6"/>
  <c r="O27" i="5"/>
  <c r="B30" i="15"/>
  <c r="C43" i="10"/>
  <c r="AR16" i="1"/>
  <c r="Z57" i="3"/>
  <c r="AE48" i="3"/>
  <c r="BM44" i="1"/>
  <c r="BH15" i="1"/>
  <c r="C39" i="15"/>
  <c r="R53" i="5"/>
  <c r="AB55" i="3"/>
  <c r="F41" i="6"/>
  <c r="N57" i="6"/>
  <c r="C41" i="14"/>
  <c r="J30" i="3"/>
  <c r="BA16" i="1"/>
  <c r="O47" i="6"/>
  <c r="AN59" i="1"/>
  <c r="F43" i="14"/>
  <c r="AY35" i="1"/>
  <c r="AR42" i="1"/>
  <c r="N30" i="3"/>
  <c r="AI25" i="17"/>
  <c r="B38" i="17"/>
  <c r="BT41" i="1"/>
  <c r="A34" i="24"/>
  <c r="C20" i="23"/>
  <c r="C36" i="21"/>
  <c r="C17" i="23"/>
  <c r="C33" i="21"/>
  <c r="C33" i="20"/>
  <c r="K41" i="19"/>
  <c r="A32" i="20"/>
  <c r="K38" i="19"/>
  <c r="C28" i="20"/>
  <c r="K31" i="19"/>
  <c r="A27" i="20"/>
  <c r="K28" i="19"/>
  <c r="C37" i="19"/>
  <c r="BP52" i="1"/>
  <c r="A37" i="19"/>
  <c r="BP51" i="1"/>
  <c r="BI62" i="1"/>
  <c r="AE43" i="3"/>
  <c r="F60" i="17"/>
  <c r="F62" i="5"/>
  <c r="C34" i="19"/>
  <c r="BP46" i="1"/>
  <c r="A34" i="19"/>
  <c r="BP45" i="1"/>
  <c r="BI27" i="1"/>
  <c r="S17" i="5"/>
  <c r="J16" i="5"/>
  <c r="O40" i="5"/>
  <c r="BI32" i="1"/>
  <c r="A41" i="17"/>
  <c r="C31" i="5"/>
  <c r="A50" i="15"/>
  <c r="AF51" i="3"/>
  <c r="A22" i="3"/>
  <c r="G42" i="5"/>
  <c r="K34" i="5"/>
  <c r="G25" i="6"/>
  <c r="A48" i="10"/>
  <c r="C42" i="5"/>
  <c r="B36" i="5"/>
  <c r="AV61" i="1"/>
  <c r="K47" i="3"/>
  <c r="A34" i="5"/>
  <c r="BM26" i="1"/>
  <c r="F22" i="17"/>
  <c r="B23" i="3"/>
  <c r="B34" i="14"/>
  <c r="J29" i="5"/>
  <c r="A60" i="14"/>
  <c r="C61" i="10"/>
  <c r="BE35" i="1"/>
  <c r="AB43" i="3"/>
  <c r="V45" i="3"/>
  <c r="G55" i="6"/>
  <c r="K26" i="6"/>
  <c r="J56" i="5"/>
  <c r="G48" i="14"/>
  <c r="AU47" i="1"/>
  <c r="AR18" i="1"/>
  <c r="A43" i="17"/>
  <c r="C51" i="14"/>
  <c r="AB54" i="3"/>
  <c r="O45" i="6"/>
  <c r="F54" i="1"/>
  <c r="BE36" i="1"/>
  <c r="W36" i="3"/>
  <c r="F34" i="6"/>
  <c r="A16" i="5"/>
  <c r="B25" i="3"/>
  <c r="B61" i="10"/>
  <c r="S25" i="3"/>
  <c r="F58" i="1"/>
  <c r="C51" i="15"/>
  <c r="K30" i="5"/>
  <c r="AY62" i="1"/>
  <c r="F38" i="17"/>
  <c r="A51" i="7"/>
  <c r="C38" i="19"/>
  <c r="BP54" i="1"/>
  <c r="A38" i="19"/>
  <c r="BP53" i="1"/>
  <c r="BI58" i="1"/>
  <c r="A34" i="15"/>
  <c r="A16" i="14"/>
  <c r="C16" i="7"/>
  <c r="BI41" i="1"/>
  <c r="B33" i="5"/>
  <c r="A29" i="17"/>
  <c r="F26" i="6"/>
  <c r="J54" i="5"/>
  <c r="C30" i="7"/>
  <c r="G27" i="6"/>
  <c r="K16" i="5"/>
  <c r="Z40" i="3"/>
  <c r="J32" i="5"/>
  <c r="N58" i="5"/>
  <c r="AV49" i="1"/>
  <c r="AV15" i="1"/>
  <c r="S24" i="3"/>
  <c r="B53" i="5"/>
  <c r="BM33" i="1"/>
  <c r="C45" i="14"/>
  <c r="S55" i="3"/>
  <c r="C28" i="14"/>
  <c r="B27" i="14"/>
  <c r="N57" i="3"/>
  <c r="B61" i="7"/>
  <c r="G44" i="5"/>
  <c r="AU54" i="3"/>
  <c r="N62" i="3"/>
  <c r="AE17" i="3"/>
  <c r="AF34" i="3"/>
  <c r="Z33" i="3"/>
  <c r="B16" i="14"/>
  <c r="S45" i="5"/>
  <c r="G50" i="14"/>
  <c r="W29" i="17"/>
  <c r="O41" i="17"/>
  <c r="AJ21" i="3"/>
  <c r="A23" i="24"/>
  <c r="B47" i="22"/>
  <c r="C21" i="24"/>
  <c r="A63" i="22"/>
  <c r="C17" i="21"/>
  <c r="O55" i="19"/>
  <c r="F44" i="19"/>
  <c r="O52" i="19"/>
  <c r="B59" i="20"/>
  <c r="O45" i="19"/>
  <c r="F34" i="19"/>
  <c r="O42" i="19"/>
  <c r="F35" i="19"/>
  <c r="A39" i="18"/>
  <c r="BL55" i="1"/>
  <c r="C38" i="18"/>
  <c r="BL54" i="1"/>
  <c r="B44" i="6"/>
  <c r="C46" i="7"/>
  <c r="R57" i="3"/>
  <c r="F29" i="19"/>
  <c r="A36" i="18"/>
  <c r="BL49" i="1"/>
  <c r="C35" i="18"/>
  <c r="BL48" i="1"/>
  <c r="C42" i="3"/>
  <c r="F46" i="5"/>
  <c r="A42" i="14"/>
  <c r="BM22" i="1"/>
  <c r="B32" i="14"/>
  <c r="F22" i="14"/>
  <c r="S33" i="5"/>
  <c r="J43" i="5"/>
  <c r="G29" i="5"/>
  <c r="F29" i="14"/>
  <c r="G59" i="17"/>
  <c r="AA18" i="3"/>
  <c r="AE24" i="1"/>
  <c r="C46" i="15"/>
  <c r="B22" i="10"/>
  <c r="A59" i="7"/>
  <c r="BE37" i="1"/>
  <c r="N46" i="5"/>
  <c r="A21" i="7"/>
  <c r="BH26" i="1"/>
  <c r="B31" i="14"/>
  <c r="J20" i="5"/>
  <c r="G55" i="17"/>
  <c r="W41" i="3"/>
  <c r="AU20" i="1"/>
  <c r="G51" i="17"/>
  <c r="W16" i="3"/>
  <c r="W20" i="3"/>
  <c r="AY47" i="1"/>
  <c r="C36" i="5"/>
  <c r="AQ49" i="1"/>
  <c r="A31" i="7"/>
  <c r="S34" i="5"/>
  <c r="AA62" i="3"/>
  <c r="B58" i="5"/>
  <c r="BA21" i="1"/>
  <c r="K38" i="3"/>
  <c r="AE46" i="3"/>
  <c r="B44" i="5"/>
  <c r="AF39" i="1"/>
  <c r="O29" i="1"/>
  <c r="G16" i="5"/>
  <c r="AF47" i="3"/>
  <c r="C18" i="6"/>
  <c r="AB31" i="1"/>
  <c r="K48" i="3"/>
  <c r="Z21" i="1"/>
  <c r="B47" i="10"/>
  <c r="B54" i="10"/>
  <c r="O49" i="1"/>
  <c r="A61" i="3"/>
  <c r="F15" i="1"/>
  <c r="K16" i="3"/>
  <c r="AN36" i="1"/>
  <c r="O19" i="3"/>
  <c r="O24" i="3"/>
  <c r="B20" i="1"/>
  <c r="A21" i="6"/>
  <c r="G35" i="5"/>
  <c r="AF20" i="3"/>
  <c r="C40" i="14"/>
  <c r="AQ58" i="1"/>
  <c r="B33" i="14"/>
  <c r="F18" i="14"/>
  <c r="K40" i="6"/>
  <c r="AB61" i="3"/>
  <c r="C34" i="15"/>
  <c r="A35" i="14"/>
  <c r="G53" i="1"/>
  <c r="C33" i="5"/>
  <c r="G21" i="17"/>
  <c r="F22" i="6"/>
  <c r="N49" i="6"/>
  <c r="A20" i="6"/>
  <c r="AY59" i="1"/>
  <c r="N26" i="3"/>
  <c r="AU34" i="17"/>
  <c r="AR19" i="17"/>
  <c r="AN53" i="17"/>
  <c r="AM38" i="17"/>
  <c r="AJ23" i="17"/>
  <c r="AN56" i="17"/>
  <c r="AJ26" i="17"/>
  <c r="AI16" i="17"/>
  <c r="AF33" i="17"/>
  <c r="AE50" i="17"/>
  <c r="AE20" i="17"/>
  <c r="AA46" i="17"/>
  <c r="AA47" i="17"/>
  <c r="Z26" i="17"/>
  <c r="Z15" i="17"/>
  <c r="W56" i="17"/>
  <c r="W24" i="17"/>
  <c r="V41" i="17"/>
  <c r="AN58" i="17"/>
  <c r="AJ28" i="17"/>
  <c r="AF34" i="17"/>
  <c r="AE19" i="17"/>
  <c r="AB46" i="17"/>
  <c r="Z39" i="17"/>
  <c r="W23" i="17"/>
  <c r="C58" i="17"/>
  <c r="C26" i="17"/>
  <c r="B43" i="17"/>
  <c r="R60" i="17"/>
  <c r="R28" i="17"/>
  <c r="S46" i="17"/>
  <c r="O62" i="17"/>
  <c r="O30" i="17"/>
  <c r="N51" i="17"/>
  <c r="N19" i="17"/>
  <c r="BT59" i="1"/>
  <c r="AJ44" i="3"/>
  <c r="AI29" i="3"/>
  <c r="AE18" i="17"/>
  <c r="Z45" i="17"/>
  <c r="Z46" i="17"/>
  <c r="AB24" i="17"/>
  <c r="AA38" i="17"/>
  <c r="W54" i="17"/>
  <c r="W22" i="17"/>
  <c r="V39" i="17"/>
  <c r="AN50" i="17"/>
  <c r="AJ20" i="17"/>
  <c r="AF30" i="17"/>
  <c r="AE15" i="17"/>
  <c r="Z44" i="17"/>
  <c r="AA34" i="17"/>
  <c r="W19" i="17"/>
  <c r="C56" i="17"/>
  <c r="C24" i="17"/>
  <c r="B41" i="17"/>
  <c r="R58" i="17"/>
  <c r="R26" i="17"/>
  <c r="S44" i="17"/>
  <c r="O60" i="17"/>
  <c r="O28" i="17"/>
  <c r="N45" i="17"/>
  <c r="BU62" i="1"/>
  <c r="BT47" i="1"/>
  <c r="AJ32" i="3"/>
  <c r="AI17" i="3"/>
  <c r="BU63" i="1"/>
  <c r="BT48" i="1"/>
  <c r="AI26" i="3"/>
  <c r="A43" i="25"/>
  <c r="B60" i="24"/>
  <c r="A39" i="24"/>
  <c r="AI52" i="3"/>
  <c r="A56" i="25"/>
  <c r="C20" i="25"/>
  <c r="A47" i="24"/>
  <c r="AM15" i="17"/>
  <c r="AE37" i="17"/>
  <c r="AB31" i="17"/>
  <c r="V26" i="17"/>
  <c r="B60" i="17"/>
  <c r="R45" i="17"/>
  <c r="S31" i="17"/>
  <c r="O15" i="17"/>
  <c r="BU36" i="1"/>
  <c r="AI55" i="3"/>
  <c r="BU33" i="1"/>
  <c r="B36" i="25"/>
  <c r="C57" i="24"/>
  <c r="C62" i="25"/>
  <c r="B43" i="24"/>
  <c r="B36" i="24"/>
  <c r="A31" i="23"/>
  <c r="A40" i="22"/>
  <c r="C29" i="23"/>
  <c r="C38" i="22"/>
  <c r="A46" i="21"/>
  <c r="C55" i="20"/>
  <c r="C48" i="21"/>
  <c r="B33" i="24"/>
  <c r="A28" i="23"/>
  <c r="A37" i="22"/>
  <c r="C26" i="23"/>
  <c r="C35" i="22"/>
  <c r="B41" i="21"/>
  <c r="C52" i="20"/>
  <c r="B42" i="21"/>
  <c r="AF48" i="17"/>
  <c r="W37" i="17"/>
  <c r="B26" i="17"/>
  <c r="O45" i="17"/>
  <c r="BT17" i="1"/>
  <c r="AJ37" i="3"/>
  <c r="AJ63" i="3"/>
  <c r="A25" i="24"/>
  <c r="B58" i="22"/>
  <c r="B55" i="22"/>
  <c r="C24" i="21"/>
  <c r="C23" i="24"/>
  <c r="B52" i="22"/>
  <c r="B49" i="22"/>
  <c r="C21" i="21"/>
  <c r="A18" i="21"/>
  <c r="C27" i="20"/>
  <c r="O59" i="19"/>
  <c r="K29" i="19"/>
  <c r="F48" i="19"/>
  <c r="A26" i="20"/>
  <c r="BU59" i="1"/>
  <c r="BT44" i="1"/>
  <c r="AI18" i="3"/>
  <c r="A41" i="25"/>
  <c r="B56" i="24"/>
  <c r="A37" i="24"/>
  <c r="AI44" i="3"/>
  <c r="A52" i="25"/>
  <c r="C17" i="25"/>
  <c r="A44" i="24"/>
  <c r="AJ48" i="17"/>
  <c r="AE29" i="17"/>
  <c r="Z21" i="17"/>
  <c r="V18" i="17"/>
  <c r="B56" i="17"/>
  <c r="R41" i="17"/>
  <c r="S27" i="17"/>
  <c r="N60" i="17"/>
  <c r="BU28" i="1"/>
  <c r="AI47" i="3"/>
  <c r="BU25" i="1"/>
  <c r="B24" i="25"/>
  <c r="C53" i="24"/>
  <c r="C46" i="25"/>
  <c r="A60" i="24"/>
  <c r="B32" i="24"/>
  <c r="A27" i="23"/>
  <c r="A36" i="22"/>
  <c r="C25" i="23"/>
  <c r="C34" i="22"/>
  <c r="B39" i="21"/>
  <c r="C51" i="20"/>
  <c r="C44" i="21"/>
  <c r="B29" i="24"/>
  <c r="A24" i="23"/>
  <c r="A33" i="22"/>
  <c r="C22" i="23"/>
  <c r="C31" i="22"/>
  <c r="B33" i="21"/>
  <c r="C48" i="20"/>
  <c r="B26" i="21"/>
  <c r="AF32" i="17"/>
  <c r="W21" i="17"/>
  <c r="R35" i="17"/>
  <c r="N54" i="17"/>
  <c r="AI35" i="3"/>
  <c r="A57" i="25"/>
  <c r="B25" i="25"/>
  <c r="B26" i="24"/>
  <c r="A30" i="22"/>
  <c r="C28" i="22"/>
  <c r="C45" i="20"/>
  <c r="B23" i="24"/>
  <c r="A27" i="22"/>
  <c r="C24" i="22"/>
  <c r="B39" i="20"/>
  <c r="A59" i="20"/>
  <c r="S49" i="19"/>
  <c r="O19" i="19"/>
  <c r="J38" i="19"/>
  <c r="B57" i="19"/>
  <c r="S46" i="19"/>
  <c r="O48" i="19"/>
  <c r="K18" i="19"/>
  <c r="B55" i="20"/>
  <c r="C18" i="20"/>
  <c r="O41" i="19"/>
  <c r="J60" i="19"/>
  <c r="F30" i="19"/>
  <c r="C15" i="20"/>
  <c r="O38" i="19"/>
  <c r="J57" i="19"/>
  <c r="F31" i="19"/>
  <c r="C27" i="19"/>
  <c r="A37" i="18"/>
  <c r="BP32" i="1"/>
  <c r="BL51" i="1"/>
  <c r="A27" i="19"/>
  <c r="C36" i="18"/>
  <c r="BP31" i="1"/>
  <c r="BL50" i="1"/>
  <c r="BI55" i="1"/>
  <c r="AE45" i="3"/>
  <c r="F25" i="17"/>
  <c r="F34" i="5"/>
  <c r="W34" i="3"/>
  <c r="J46" i="3"/>
  <c r="A39" i="15"/>
  <c r="C62" i="19"/>
  <c r="B54" i="18"/>
  <c r="A18" i="18"/>
  <c r="K56" i="14"/>
  <c r="C61" i="19"/>
  <c r="B53" i="18"/>
  <c r="K58" i="14"/>
  <c r="BH33" i="1"/>
  <c r="J17" i="5"/>
  <c r="A29" i="7"/>
  <c r="B50" i="6"/>
  <c r="O17" i="17"/>
  <c r="B38" i="24"/>
  <c r="B35" i="24"/>
  <c r="B45" i="20"/>
  <c r="F20" i="19"/>
  <c r="A60" i="20"/>
  <c r="B59" i="19"/>
  <c r="B60" i="19"/>
  <c r="BL31" i="1"/>
  <c r="BL30" i="1"/>
  <c r="O24" i="19"/>
  <c r="A58" i="20"/>
  <c r="O17" i="19"/>
  <c r="B55" i="19"/>
  <c r="N63" i="19"/>
  <c r="B56" i="19"/>
  <c r="A25" i="18"/>
  <c r="BL27" i="1"/>
  <c r="C24" i="18"/>
  <c r="BL26" i="1"/>
  <c r="C34" i="10"/>
  <c r="R19" i="5"/>
  <c r="BA28" i="1"/>
  <c r="A48" i="19"/>
  <c r="BT35" i="1"/>
  <c r="AA59" i="17"/>
  <c r="W42" i="17"/>
  <c r="AF54" i="17"/>
  <c r="W43" i="17"/>
  <c r="B29" i="17"/>
  <c r="O48" i="17"/>
  <c r="BT23" i="1"/>
  <c r="AJ57" i="3"/>
  <c r="BT34" i="1"/>
  <c r="C31" i="24"/>
  <c r="C51" i="17"/>
  <c r="N40" i="17"/>
  <c r="A36" i="25"/>
  <c r="B59" i="23"/>
  <c r="A23" i="22"/>
  <c r="B53" i="23"/>
  <c r="B17" i="22"/>
  <c r="Z55" i="17"/>
  <c r="AI19" i="3"/>
  <c r="B41" i="22"/>
  <c r="B62" i="23"/>
  <c r="S41" i="19"/>
  <c r="AJ35" i="3"/>
  <c r="A22" i="25"/>
  <c r="AN30" i="17"/>
  <c r="AA37" i="17"/>
  <c r="C27" i="17"/>
  <c r="S47" i="17"/>
  <c r="N16" i="17"/>
  <c r="B29" i="25"/>
  <c r="B62" i="24"/>
  <c r="C22" i="25"/>
  <c r="A48" i="23"/>
  <c r="C46" i="23"/>
  <c r="A62" i="21"/>
  <c r="B44" i="21"/>
  <c r="A45" i="23"/>
  <c r="C42" i="23"/>
  <c r="A59" i="21"/>
  <c r="C61" i="21"/>
  <c r="Z25" i="17"/>
  <c r="S29" i="17"/>
  <c r="BU29" i="1"/>
  <c r="A62" i="24"/>
  <c r="C27" i="23"/>
  <c r="C46" i="21"/>
  <c r="C24" i="23"/>
  <c r="B34" i="21"/>
  <c r="R42" i="19"/>
  <c r="G31" i="19"/>
  <c r="B39" i="25"/>
  <c r="AI50" i="3"/>
  <c r="C19" i="25"/>
  <c r="AJ27" i="3"/>
  <c r="B18" i="25"/>
  <c r="AM63" i="17"/>
  <c r="Z32" i="17"/>
  <c r="C23" i="17"/>
  <c r="S43" i="17"/>
  <c r="BU60" i="1"/>
  <c r="BU57" i="1"/>
  <c r="B54" i="24"/>
  <c r="C16" i="25"/>
  <c r="A43" i="23"/>
  <c r="C41" i="23"/>
  <c r="A58" i="21"/>
  <c r="C60" i="21"/>
  <c r="A40" i="23"/>
  <c r="C38" i="23"/>
  <c r="A55" i="21"/>
  <c r="C57" i="21"/>
  <c r="AB37" i="17"/>
  <c r="O37" i="17"/>
  <c r="AI54" i="3"/>
  <c r="A21" i="24"/>
  <c r="A62" i="22"/>
  <c r="C19" i="24"/>
  <c r="A59" i="22"/>
  <c r="C15" i="21"/>
  <c r="O51" i="19"/>
  <c r="F40" i="19"/>
  <c r="C17" i="18"/>
  <c r="BM61" i="1"/>
  <c r="AA56" i="3"/>
  <c r="J17" i="3"/>
  <c r="K46" i="5"/>
  <c r="V30" i="17"/>
  <c r="C44" i="25"/>
  <c r="C40" i="22"/>
  <c r="C37" i="22"/>
  <c r="O31" i="19"/>
  <c r="O28" i="19"/>
  <c r="O21" i="19"/>
  <c r="O18" i="19"/>
  <c r="A27" i="18"/>
  <c r="C26" i="18"/>
  <c r="O21" i="5"/>
  <c r="J43" i="19"/>
  <c r="S47" i="19"/>
  <c r="J36" i="19"/>
  <c r="S44" i="19"/>
  <c r="J33" i="19"/>
  <c r="C15" i="19"/>
  <c r="K28" i="14"/>
  <c r="A15" i="19"/>
  <c r="K30" i="14"/>
  <c r="BH52" i="1"/>
  <c r="A40" i="6"/>
  <c r="F47" i="14"/>
  <c r="G48" i="19"/>
  <c r="N39" i="17"/>
  <c r="B54" i="25"/>
  <c r="AA32" i="17"/>
  <c r="V27" i="17"/>
  <c r="Z60" i="17"/>
  <c r="C44" i="17"/>
  <c r="S63" i="17"/>
  <c r="N33" i="17"/>
  <c r="C63" i="25"/>
  <c r="A31" i="25"/>
  <c r="C37" i="25"/>
  <c r="Z47" i="17"/>
  <c r="R21" i="17"/>
  <c r="B56" i="25"/>
  <c r="C42" i="25"/>
  <c r="B56" i="23"/>
  <c r="B24" i="22"/>
  <c r="B50" i="23"/>
  <c r="A22" i="22"/>
  <c r="R27" i="17"/>
  <c r="A54" i="25"/>
  <c r="B36" i="22"/>
  <c r="B30" i="22"/>
  <c r="J30" i="19"/>
  <c r="B27" i="25"/>
  <c r="A55" i="24"/>
  <c r="AF20" i="17"/>
  <c r="V58" i="17"/>
  <c r="R61" i="17"/>
  <c r="O31" i="17"/>
  <c r="AJ38" i="3"/>
  <c r="AI30" i="3"/>
  <c r="AI56" i="3"/>
  <c r="A18" i="24"/>
  <c r="C57" i="22"/>
  <c r="A56" i="22"/>
  <c r="B58" i="20"/>
  <c r="C16" i="24"/>
  <c r="C54" i="22"/>
  <c r="A53" i="22"/>
  <c r="B52" i="20"/>
  <c r="AJ56" i="17"/>
  <c r="B58" i="17"/>
  <c r="BU32" i="1"/>
  <c r="C55" i="24"/>
  <c r="A29" i="23"/>
  <c r="C43" i="21"/>
  <c r="A26" i="23"/>
  <c r="B37" i="21"/>
  <c r="A44" i="20"/>
  <c r="K61" i="19"/>
  <c r="A42" i="20"/>
  <c r="BT60" i="1"/>
  <c r="A55" i="25"/>
  <c r="C46" i="24"/>
  <c r="B23" i="25"/>
  <c r="A53" i="24"/>
  <c r="AE61" i="17"/>
  <c r="V50" i="17"/>
  <c r="R57" i="17"/>
  <c r="O27" i="17"/>
  <c r="AJ30" i="3"/>
  <c r="B63" i="25"/>
  <c r="AI40" i="3"/>
  <c r="A16" i="24"/>
  <c r="C53" i="22"/>
  <c r="A52" i="22"/>
  <c r="B50" i="20"/>
  <c r="C45" i="24"/>
  <c r="C50" i="22"/>
  <c r="A49" i="22"/>
  <c r="B44" i="20"/>
  <c r="AJ24" i="17"/>
  <c r="B18" i="17"/>
  <c r="AJ50" i="3"/>
  <c r="AJ31" i="3"/>
  <c r="C63" i="22"/>
  <c r="B15" i="21"/>
  <c r="C60" i="22"/>
  <c r="A15" i="21"/>
  <c r="C23" i="20"/>
  <c r="K21" i="19"/>
  <c r="A22" i="20"/>
  <c r="K50" i="19"/>
  <c r="C34" i="20"/>
  <c r="K43" i="19"/>
  <c r="A33" i="20"/>
  <c r="K40" i="19"/>
  <c r="A44" i="19"/>
  <c r="BQ15" i="1"/>
  <c r="A43" i="19"/>
  <c r="BP63" i="1"/>
  <c r="BI38" i="1"/>
  <c r="C45" i="5"/>
  <c r="B47" i="6"/>
  <c r="B53" i="14"/>
  <c r="C24" i="19"/>
  <c r="BP26" i="1"/>
  <c r="A24" i="19"/>
  <c r="BP25" i="1"/>
  <c r="BH16" i="1"/>
  <c r="AU48" i="3"/>
  <c r="R30" i="5"/>
  <c r="R52" i="5"/>
  <c r="S33" i="17"/>
  <c r="B47" i="24"/>
  <c r="C50" i="21"/>
  <c r="C47" i="21"/>
  <c r="G35" i="19"/>
  <c r="A31" i="21"/>
  <c r="G25" i="19"/>
  <c r="G26" i="19"/>
  <c r="J50" i="14"/>
  <c r="J52" i="14"/>
  <c r="O56" i="19"/>
  <c r="B63" i="20"/>
  <c r="O49" i="19"/>
  <c r="F38" i="19"/>
  <c r="O46" i="19"/>
  <c r="F39" i="19"/>
  <c r="A41" i="18"/>
  <c r="BL59" i="1"/>
  <c r="C40" i="18"/>
  <c r="BL58" i="1"/>
  <c r="B31" i="3"/>
  <c r="C41" i="7"/>
  <c r="AA37" i="3"/>
  <c r="B50" i="19"/>
  <c r="BU18" i="1"/>
  <c r="AB47" i="17"/>
  <c r="W58" i="17"/>
  <c r="AI53" i="17"/>
  <c r="Z23" i="17"/>
  <c r="B45" i="17"/>
  <c r="S16" i="17"/>
  <c r="BT55" i="1"/>
  <c r="BT56" i="1"/>
  <c r="A43" i="24"/>
  <c r="A51" i="24"/>
  <c r="V42" i="17"/>
  <c r="O23" i="17"/>
  <c r="B47" i="25"/>
  <c r="C44" i="24"/>
  <c r="A48" i="22"/>
  <c r="B41" i="24"/>
  <c r="A44" i="22"/>
  <c r="AI41" i="17"/>
  <c r="BT49" i="1"/>
  <c r="B26" i="23"/>
  <c r="A22" i="23"/>
  <c r="C35" i="20"/>
  <c r="A34" i="20"/>
  <c r="B40" i="25"/>
  <c r="B45" i="25"/>
  <c r="AF60" i="17"/>
  <c r="B32" i="17"/>
  <c r="BT29" i="1"/>
  <c r="BT38" i="1"/>
  <c r="C21" i="23"/>
  <c r="C30" i="21"/>
  <c r="B15" i="23"/>
  <c r="C27" i="21"/>
  <c r="C49" i="17"/>
  <c r="A34" i="25"/>
  <c r="B19" i="22"/>
  <c r="C22" i="22"/>
  <c r="N52" i="19"/>
  <c r="O32" i="19"/>
  <c r="O25" i="19"/>
  <c r="O22" i="19"/>
  <c r="A29" i="18"/>
  <c r="C28" i="18"/>
  <c r="C20" i="6"/>
  <c r="AB58" i="3"/>
  <c r="K24" i="14"/>
  <c r="K26" i="14"/>
  <c r="AE38" i="3"/>
  <c r="A22" i="5"/>
  <c r="C36" i="25"/>
  <c r="A20" i="22"/>
  <c r="B30" i="21"/>
  <c r="G58" i="19"/>
  <c r="K39" i="14"/>
  <c r="A21" i="21"/>
  <c r="F54" i="19"/>
  <c r="F55" i="19"/>
  <c r="J43" i="14"/>
  <c r="J45" i="14"/>
  <c r="G17" i="17"/>
  <c r="A56" i="19"/>
  <c r="Z53" i="17"/>
  <c r="AQ17" i="17"/>
  <c r="B53" i="17"/>
  <c r="BU22" i="1"/>
  <c r="C52" i="24"/>
  <c r="W25" i="17"/>
  <c r="AI62" i="3"/>
  <c r="B43" i="22"/>
  <c r="A61" i="22"/>
  <c r="AJ34" i="3"/>
  <c r="C52" i="22"/>
  <c r="C17" i="20"/>
  <c r="A44" i="25"/>
  <c r="R33" i="17"/>
  <c r="B21" i="25"/>
  <c r="B41" i="20"/>
  <c r="C25" i="22"/>
  <c r="C63" i="24"/>
  <c r="A49" i="21"/>
  <c r="N49" i="19"/>
  <c r="N39" i="19"/>
  <c r="BQ62" i="1"/>
  <c r="S38" i="3"/>
  <c r="BQ56" i="1"/>
  <c r="A49" i="3"/>
  <c r="C25" i="21"/>
  <c r="K20" i="19"/>
  <c r="A37" i="21"/>
  <c r="G38" i="19"/>
  <c r="J28" i="14"/>
  <c r="G32" i="19"/>
  <c r="BQ17" i="1"/>
  <c r="B18" i="19"/>
  <c r="BQ16" i="1"/>
  <c r="BI34" i="1"/>
  <c r="S54" i="3"/>
  <c r="C53" i="7"/>
  <c r="C38" i="10"/>
  <c r="V62" i="17"/>
  <c r="AI38" i="3"/>
  <c r="A58" i="22"/>
  <c r="A55" i="22"/>
  <c r="O47" i="19"/>
  <c r="O44" i="19"/>
  <c r="O37" i="19"/>
  <c r="O34" i="19"/>
  <c r="A35" i="18"/>
  <c r="C34" i="18"/>
  <c r="B17" i="10"/>
  <c r="A33" i="3"/>
  <c r="A24" i="18"/>
  <c r="C23" i="18"/>
  <c r="C51" i="7"/>
  <c r="F52" i="14"/>
  <c r="BH55" i="1"/>
  <c r="A61" i="5"/>
  <c r="BA29" i="1"/>
  <c r="C17" i="10"/>
  <c r="A28" i="7"/>
  <c r="Z42" i="1"/>
  <c r="BA43" i="1"/>
  <c r="F47" i="17"/>
  <c r="B30" i="7"/>
  <c r="A27" i="14"/>
  <c r="AA20" i="3"/>
  <c r="B49" i="10"/>
  <c r="K63" i="6"/>
  <c r="W28" i="3"/>
  <c r="F28" i="17"/>
  <c r="B22" i="7"/>
  <c r="O57" i="17"/>
  <c r="C40" i="24"/>
  <c r="C30" i="24"/>
  <c r="A28" i="21"/>
  <c r="F60" i="19"/>
  <c r="A19" i="21"/>
  <c r="F50" i="19"/>
  <c r="F51" i="19"/>
  <c r="J51" i="14"/>
  <c r="J53" i="14"/>
  <c r="C24" i="6"/>
  <c r="F45" i="19"/>
  <c r="J63" i="14"/>
  <c r="J15" i="14"/>
  <c r="AU43" i="1"/>
  <c r="Z17" i="3"/>
  <c r="C38" i="5"/>
  <c r="A30" i="5"/>
  <c r="AV17" i="1"/>
  <c r="C37" i="10"/>
  <c r="N35" i="6"/>
  <c r="F36" i="3"/>
  <c r="F50" i="17"/>
  <c r="BI61" i="1"/>
  <c r="R57" i="5"/>
  <c r="N29" i="3"/>
  <c r="Z50" i="3"/>
  <c r="Z19" i="3"/>
  <c r="N38" i="5"/>
  <c r="N43" i="1"/>
  <c r="C37" i="3"/>
  <c r="G27" i="14"/>
  <c r="A63" i="3"/>
  <c r="R18" i="3"/>
  <c r="J17" i="6"/>
  <c r="V60" i="3"/>
  <c r="B45" i="3"/>
  <c r="AE62" i="3"/>
  <c r="G49" i="3"/>
  <c r="F35" i="17"/>
  <c r="B26" i="18"/>
  <c r="B25" i="18"/>
  <c r="C40" i="7"/>
  <c r="C48" i="5"/>
  <c r="G57" i="14"/>
  <c r="F48" i="5"/>
  <c r="K53" i="6"/>
  <c r="B43" i="7"/>
  <c r="K22" i="1"/>
  <c r="N45" i="5"/>
  <c r="J31" i="5"/>
  <c r="AE16" i="3"/>
  <c r="C45" i="7"/>
  <c r="K54" i="5"/>
  <c r="B20" i="6"/>
  <c r="F57" i="14"/>
  <c r="AU27" i="1"/>
  <c r="AB17" i="3"/>
  <c r="N16" i="3"/>
  <c r="AF40" i="17"/>
  <c r="AJ58" i="3"/>
  <c r="B50" i="22"/>
  <c r="B44" i="22"/>
  <c r="C25" i="20"/>
  <c r="A24" i="20"/>
  <c r="C20" i="20"/>
  <c r="A19" i="20"/>
  <c r="C29" i="19"/>
  <c r="A29" i="19"/>
  <c r="BI47" i="1"/>
  <c r="K37" i="6"/>
  <c r="C26" i="19"/>
  <c r="A26" i="19"/>
  <c r="BI59" i="1"/>
  <c r="B29" i="7"/>
  <c r="BI15" i="1"/>
  <c r="F21" i="5"/>
  <c r="C59" i="5"/>
  <c r="A55" i="17"/>
  <c r="W30" i="3"/>
  <c r="A37" i="7"/>
  <c r="N15" i="3"/>
  <c r="AE55" i="3"/>
  <c r="A40" i="7"/>
  <c r="F21" i="14"/>
  <c r="G33" i="14"/>
  <c r="V17" i="3"/>
  <c r="J46" i="5"/>
  <c r="O32" i="6"/>
  <c r="BA50" i="1"/>
  <c r="K26" i="5"/>
  <c r="A39" i="17"/>
  <c r="B55" i="5"/>
  <c r="S25" i="1"/>
  <c r="O18" i="1"/>
  <c r="B56" i="5"/>
  <c r="B30" i="1"/>
  <c r="S41" i="5"/>
  <c r="BD17" i="1"/>
  <c r="F50" i="1"/>
  <c r="J48" i="3"/>
  <c r="A42" i="1"/>
  <c r="AI51" i="1"/>
  <c r="A28" i="17"/>
  <c r="G43" i="14"/>
  <c r="J59" i="3"/>
  <c r="A38" i="17"/>
  <c r="K18" i="5"/>
  <c r="K15" i="3"/>
  <c r="C25" i="14"/>
  <c r="B18" i="10"/>
  <c r="C60" i="5"/>
  <c r="C32" i="10"/>
  <c r="AN44" i="1"/>
  <c r="O55" i="1"/>
  <c r="C35" i="3"/>
  <c r="AN16" i="1"/>
  <c r="C48" i="3"/>
  <c r="K46" i="1"/>
  <c r="J34" i="1"/>
  <c r="AJ35" i="1"/>
  <c r="G22" i="3"/>
  <c r="A32" i="1"/>
  <c r="AA58" i="3"/>
  <c r="B59" i="1"/>
  <c r="F51" i="6"/>
  <c r="W24" i="1"/>
  <c r="G54" i="3"/>
  <c r="AB42" i="1"/>
  <c r="R42" i="1"/>
  <c r="V40" i="1"/>
  <c r="N34" i="6"/>
  <c r="AB37" i="3"/>
  <c r="BA62" i="1"/>
  <c r="S62" i="3"/>
  <c r="AA57" i="1"/>
  <c r="AF63" i="3"/>
  <c r="AA22" i="3"/>
  <c r="A44" i="7"/>
  <c r="AA29" i="3"/>
  <c r="A48" i="3"/>
  <c r="N55" i="1"/>
  <c r="Z35" i="1"/>
  <c r="AQ16" i="1"/>
  <c r="AA37" i="1"/>
  <c r="N30" i="5"/>
  <c r="A34" i="10"/>
  <c r="B21" i="3"/>
  <c r="A42" i="17"/>
  <c r="J15" i="5"/>
  <c r="B60" i="6"/>
  <c r="A22" i="6"/>
  <c r="A59" i="6"/>
  <c r="J47" i="6"/>
  <c r="A35" i="10"/>
  <c r="AN50" i="1"/>
  <c r="B17" i="1"/>
  <c r="O32" i="1"/>
  <c r="AF57" i="1"/>
  <c r="K58" i="1"/>
  <c r="O22" i="1"/>
  <c r="A42" i="10"/>
  <c r="R25" i="3"/>
  <c r="O54" i="1"/>
  <c r="B58" i="7"/>
  <c r="S19" i="3"/>
  <c r="B57" i="6"/>
  <c r="F19" i="17"/>
  <c r="BE40" i="1"/>
  <c r="K32" i="6"/>
  <c r="BD35" i="1"/>
  <c r="BA55" i="1"/>
  <c r="O37" i="6"/>
  <c r="AB36" i="1"/>
  <c r="G22" i="17"/>
  <c r="AI50" i="1"/>
  <c r="B53" i="15"/>
  <c r="N25" i="6"/>
  <c r="AN32" i="1"/>
  <c r="C50" i="7"/>
  <c r="O28" i="1"/>
  <c r="B27" i="15"/>
  <c r="W60" i="1"/>
  <c r="B31" i="25"/>
  <c r="AI34" i="3"/>
  <c r="A15" i="25"/>
  <c r="AI60" i="3"/>
  <c r="C24" i="25"/>
  <c r="AM31" i="17"/>
  <c r="Z41" i="17"/>
  <c r="C15" i="17"/>
  <c r="S35" i="17"/>
  <c r="BU44" i="1"/>
  <c r="BU41" i="1"/>
  <c r="C61" i="24"/>
  <c r="B51" i="24"/>
  <c r="A35" i="23"/>
  <c r="C33" i="23"/>
  <c r="A50" i="21"/>
  <c r="C52" i="21"/>
  <c r="A32" i="23"/>
  <c r="C30" i="23"/>
  <c r="A47" i="21"/>
  <c r="C49" i="21"/>
  <c r="W53" i="17"/>
  <c r="O53" i="17"/>
  <c r="BT20" i="1"/>
  <c r="C36" i="24"/>
  <c r="A15" i="23"/>
  <c r="C27" i="24"/>
  <c r="B16" i="23"/>
  <c r="A24" i="21"/>
  <c r="R18" i="19"/>
  <c r="F56" i="19"/>
  <c r="S22" i="19"/>
  <c r="A33" i="21"/>
  <c r="R40" i="19"/>
  <c r="G29" i="19"/>
  <c r="R37" i="19"/>
  <c r="G30" i="19"/>
  <c r="C48" i="18"/>
  <c r="J42" i="14"/>
  <c r="R39" i="19"/>
  <c r="R24" i="19"/>
  <c r="R21" i="19"/>
  <c r="B36" i="18"/>
  <c r="B35" i="18"/>
  <c r="N59" i="3"/>
  <c r="F49" i="3"/>
  <c r="A34" i="18"/>
  <c r="C33" i="18"/>
  <c r="C19" i="15"/>
  <c r="B34" i="5"/>
  <c r="BU37" i="1"/>
  <c r="C28" i="23"/>
  <c r="R43" i="19"/>
  <c r="R33" i="19"/>
  <c r="A46" i="18"/>
  <c r="K26" i="19"/>
  <c r="K19" i="19"/>
  <c r="K16" i="19"/>
  <c r="BP40" i="1"/>
  <c r="BP39" i="1"/>
  <c r="K19" i="5"/>
  <c r="AU19" i="3"/>
  <c r="AI37" i="3"/>
  <c r="V43" i="17"/>
  <c r="C60" i="17"/>
  <c r="N49" i="17"/>
  <c r="A51" i="25"/>
  <c r="AE53" i="17"/>
  <c r="AJ22" i="3"/>
  <c r="C49" i="22"/>
  <c r="C46" i="22"/>
  <c r="B42" i="17"/>
  <c r="C40" i="21"/>
  <c r="K45" i="19"/>
  <c r="C58" i="24"/>
  <c r="W49" i="17"/>
  <c r="AJ61" i="3"/>
  <c r="B18" i="23"/>
  <c r="B61" i="22"/>
  <c r="N38" i="17"/>
  <c r="B49" i="23"/>
  <c r="A63" i="19"/>
  <c r="B63" i="19"/>
  <c r="BL35" i="1"/>
  <c r="O39" i="5"/>
  <c r="A16" i="19"/>
  <c r="S15" i="5"/>
  <c r="B16" i="22"/>
  <c r="G57" i="19"/>
  <c r="R23" i="19"/>
  <c r="O62" i="19"/>
  <c r="B27" i="18"/>
  <c r="B37" i="7"/>
  <c r="AB16" i="17"/>
  <c r="S24" i="17"/>
  <c r="A59" i="24"/>
  <c r="A22" i="24"/>
  <c r="AN22" i="17"/>
  <c r="C19" i="20"/>
  <c r="Z63" i="17"/>
  <c r="A28" i="22"/>
  <c r="C17" i="17"/>
  <c r="N20" i="19"/>
  <c r="BQ63" i="1"/>
  <c r="BQ57" i="1"/>
  <c r="BT30" i="1"/>
  <c r="BP43" i="1"/>
  <c r="J26" i="14"/>
  <c r="B38" i="18"/>
  <c r="B37" i="18"/>
  <c r="K33" i="5"/>
  <c r="R16" i="5"/>
  <c r="O33" i="17"/>
  <c r="C17" i="24"/>
  <c r="F36" i="19"/>
  <c r="F26" i="19"/>
  <c r="BL47" i="1"/>
  <c r="F39" i="14"/>
  <c r="BL25" i="1"/>
  <c r="AB57" i="3"/>
  <c r="W23" i="3"/>
  <c r="AA30" i="3"/>
  <c r="B42" i="7"/>
  <c r="A40" i="15"/>
  <c r="W48" i="3"/>
  <c r="R29" i="5"/>
  <c r="BA47" i="1"/>
  <c r="O42" i="3"/>
  <c r="BT36" i="1"/>
  <c r="A16" i="23"/>
  <c r="R19" i="19"/>
  <c r="O58" i="19"/>
  <c r="B23" i="18"/>
  <c r="B28" i="6"/>
  <c r="A44" i="18"/>
  <c r="B59" i="14"/>
  <c r="G32" i="14"/>
  <c r="R51" i="5"/>
  <c r="AU63" i="1"/>
  <c r="G27" i="17"/>
  <c r="A60" i="3"/>
  <c r="A26" i="14"/>
  <c r="AY30" i="1"/>
  <c r="B19" i="3"/>
  <c r="AU60" i="3"/>
  <c r="B62" i="3"/>
  <c r="K32" i="1"/>
  <c r="B27" i="10"/>
  <c r="J47" i="14"/>
  <c r="B30" i="6"/>
  <c r="O43" i="5"/>
  <c r="Z63" i="3"/>
  <c r="J52" i="3"/>
  <c r="AR28" i="1"/>
  <c r="AA38" i="3"/>
  <c r="AA21" i="3"/>
  <c r="R59" i="1"/>
  <c r="C53" i="5"/>
  <c r="AJ47" i="3"/>
  <c r="B17" i="21"/>
  <c r="K22" i="19"/>
  <c r="J61" i="19"/>
  <c r="BP35" i="1"/>
  <c r="F18" i="3"/>
  <c r="BP29" i="1"/>
  <c r="AA16" i="3"/>
  <c r="A15" i="1"/>
  <c r="W61" i="3"/>
  <c r="AU23" i="1"/>
  <c r="BM36" i="1"/>
  <c r="O47" i="3"/>
  <c r="F24" i="6"/>
  <c r="F16" i="17"/>
  <c r="B35" i="5"/>
  <c r="J19" i="6"/>
  <c r="A37" i="14"/>
  <c r="V32" i="1"/>
  <c r="AE63" i="1"/>
  <c r="W34" i="1"/>
  <c r="F63" i="1"/>
  <c r="F18" i="17"/>
  <c r="C57" i="7"/>
  <c r="A30" i="6"/>
  <c r="AN38" i="1"/>
  <c r="AM35" i="1"/>
  <c r="K24" i="3"/>
  <c r="C35" i="1"/>
  <c r="B47" i="15"/>
  <c r="W45" i="1"/>
  <c r="A49" i="1"/>
  <c r="J44" i="3"/>
  <c r="A49" i="17"/>
  <c r="AI23" i="1"/>
  <c r="R31" i="1"/>
  <c r="S48" i="3"/>
  <c r="A21" i="17"/>
  <c r="AA53" i="3"/>
  <c r="F17" i="17"/>
  <c r="C23" i="6"/>
  <c r="AU45" i="1"/>
  <c r="B57" i="15"/>
  <c r="B48" i="7"/>
  <c r="AA35" i="3"/>
  <c r="BE46" i="1"/>
  <c r="O35" i="6"/>
  <c r="S18" i="1"/>
  <c r="B54" i="6"/>
  <c r="W20" i="1"/>
  <c r="BD36" i="1"/>
  <c r="A30" i="3"/>
  <c r="BD51" i="1"/>
  <c r="N29" i="1"/>
  <c r="S37" i="1"/>
  <c r="K39" i="5"/>
  <c r="K18" i="3"/>
  <c r="A19" i="7"/>
  <c r="AF24" i="3"/>
  <c r="S35" i="1"/>
  <c r="G24" i="6"/>
  <c r="B16" i="6"/>
  <c r="A47" i="25"/>
  <c r="A60" i="25"/>
  <c r="AE45" i="17"/>
  <c r="R49" i="17"/>
  <c r="AI63" i="3"/>
  <c r="B57" i="25"/>
  <c r="A45" i="22"/>
  <c r="C59" i="20"/>
  <c r="A41" i="22"/>
  <c r="C56" i="20"/>
  <c r="B34" i="17"/>
  <c r="A30" i="24"/>
  <c r="C32" i="21"/>
  <c r="C29" i="21"/>
  <c r="K37" i="19"/>
  <c r="N17" i="19"/>
  <c r="K59" i="19"/>
  <c r="K56" i="19"/>
  <c r="BQ31" i="1"/>
  <c r="A48" i="18"/>
  <c r="J44" i="14"/>
  <c r="C53" i="10"/>
  <c r="F30" i="6"/>
  <c r="J27" i="6"/>
  <c r="B27" i="19"/>
  <c r="BQ25" i="1"/>
  <c r="B26" i="19"/>
  <c r="BQ24" i="1"/>
  <c r="BI18" i="1"/>
  <c r="C30" i="15"/>
  <c r="AB16" i="3"/>
  <c r="V33" i="1"/>
  <c r="C45" i="17"/>
  <c r="A30" i="25"/>
  <c r="C20" i="22"/>
  <c r="C17" i="22"/>
  <c r="N48" i="19"/>
  <c r="N45" i="19"/>
  <c r="N38" i="19"/>
  <c r="N35" i="19"/>
  <c r="BQ59" i="1"/>
  <c r="BQ58" i="1"/>
  <c r="A18" i="14"/>
  <c r="J27" i="19"/>
  <c r="S31" i="19"/>
  <c r="J20" i="19"/>
  <c r="S28" i="19"/>
  <c r="J23" i="19"/>
  <c r="B52" i="18"/>
  <c r="K60" i="14"/>
  <c r="B51" i="18"/>
  <c r="K62" i="14"/>
  <c r="BH37" i="1"/>
  <c r="B34" i="7"/>
  <c r="K63" i="5"/>
  <c r="F49" i="19"/>
  <c r="N31" i="17"/>
  <c r="AE30" i="17"/>
  <c r="AB21" i="17"/>
  <c r="V19" i="17"/>
  <c r="AE23" i="17"/>
  <c r="C36" i="17"/>
  <c r="S56" i="17"/>
  <c r="N25" i="17"/>
  <c r="C51" i="25"/>
  <c r="B17" i="25"/>
  <c r="C29" i="25"/>
  <c r="Z48" i="17"/>
  <c r="S55" i="17"/>
  <c r="C45" i="25"/>
  <c r="A24" i="25"/>
  <c r="C54" i="23"/>
  <c r="B60" i="21"/>
  <c r="C51" i="23"/>
  <c r="B54" i="21"/>
  <c r="O29" i="17"/>
  <c r="A17" i="24"/>
  <c r="C15" i="24"/>
  <c r="B57" i="20"/>
  <c r="F32" i="19"/>
  <c r="B51" i="25"/>
  <c r="AI28" i="3"/>
  <c r="AJ16" i="17"/>
  <c r="B48" i="17"/>
  <c r="BT61" i="1"/>
  <c r="A45" i="24"/>
  <c r="B38" i="23"/>
  <c r="B23" i="21"/>
  <c r="B32" i="23"/>
  <c r="A44" i="21"/>
  <c r="V38" i="17"/>
  <c r="BU45" i="1"/>
  <c r="C35" i="23"/>
  <c r="C32" i="23"/>
  <c r="R50" i="19"/>
  <c r="R47" i="19"/>
  <c r="S23" i="19"/>
  <c r="S20" i="19"/>
  <c r="B44" i="18"/>
  <c r="B43" i="18"/>
  <c r="BH53" i="1"/>
  <c r="Z39" i="3"/>
  <c r="C61" i="18"/>
  <c r="A61" i="18"/>
  <c r="AZ15" i="1"/>
  <c r="F53" i="14"/>
  <c r="BT25" i="1"/>
  <c r="B60" i="22"/>
  <c r="A28" i="20"/>
  <c r="A23" i="20"/>
  <c r="A33" i="19"/>
  <c r="N25" i="19"/>
  <c r="N18" i="19"/>
  <c r="N15" i="19"/>
  <c r="BQ39" i="1"/>
  <c r="BQ38" i="1"/>
  <c r="A52" i="14"/>
  <c r="Z24" i="3"/>
  <c r="C57" i="18"/>
  <c r="BQ49" i="1"/>
  <c r="K57" i="14"/>
  <c r="C47" i="19"/>
  <c r="A57" i="18"/>
  <c r="BQ48" i="1"/>
  <c r="K59" i="14"/>
  <c r="BM35" i="1"/>
  <c r="G37" i="5"/>
  <c r="N25" i="5"/>
  <c r="N36" i="6"/>
  <c r="AE57" i="3"/>
  <c r="C28" i="7"/>
  <c r="F16" i="6"/>
  <c r="BD55" i="1"/>
  <c r="Z40" i="17"/>
  <c r="S49" i="17"/>
  <c r="B33" i="25"/>
  <c r="C26" i="25"/>
  <c r="C48" i="23"/>
  <c r="B48" i="21"/>
  <c r="C45" i="23"/>
  <c r="C63" i="21"/>
  <c r="R62" i="19"/>
  <c r="G51" i="19"/>
  <c r="R59" i="19"/>
  <c r="A39" i="21"/>
  <c r="R52" i="19"/>
  <c r="G41" i="19"/>
  <c r="R49" i="19"/>
  <c r="G42" i="19"/>
  <c r="C54" i="18"/>
  <c r="J18" i="14"/>
  <c r="A54" i="18"/>
  <c r="J20" i="14"/>
  <c r="BA23" i="1"/>
  <c r="K23" i="3"/>
  <c r="F44" i="5"/>
  <c r="G20" i="19"/>
  <c r="B42" i="18"/>
  <c r="J62" i="14"/>
  <c r="B41" i="18"/>
  <c r="J17" i="14"/>
  <c r="B54" i="7"/>
  <c r="V34" i="3"/>
  <c r="S49" i="5"/>
  <c r="A16" i="7"/>
  <c r="BH38" i="1"/>
  <c r="F28" i="14"/>
  <c r="F62" i="17"/>
  <c r="BD39" i="1"/>
  <c r="F17" i="3"/>
  <c r="G62" i="14"/>
  <c r="A27" i="7"/>
  <c r="F32" i="17"/>
  <c r="AI53" i="1"/>
  <c r="S28" i="5"/>
  <c r="AF49" i="3"/>
  <c r="F37" i="14"/>
  <c r="C16" i="15"/>
  <c r="A27" i="3"/>
  <c r="G55" i="3"/>
  <c r="BI20" i="1"/>
  <c r="B41" i="7"/>
  <c r="F34" i="3"/>
  <c r="B46" i="5"/>
  <c r="B19" i="6"/>
  <c r="G25" i="5"/>
  <c r="B59" i="7"/>
  <c r="A47" i="15"/>
  <c r="J53" i="5"/>
  <c r="A36" i="6"/>
  <c r="V56" i="3"/>
  <c r="N43" i="3"/>
  <c r="A29" i="3"/>
  <c r="B50" i="14"/>
  <c r="S22" i="3"/>
  <c r="N52" i="5"/>
  <c r="AB49" i="17"/>
  <c r="R23" i="17"/>
  <c r="B60" i="25"/>
  <c r="A46" i="25"/>
  <c r="B60" i="23"/>
  <c r="B28" i="22"/>
  <c r="B54" i="23"/>
  <c r="B22" i="22"/>
  <c r="S37" i="19"/>
  <c r="J26" i="19"/>
  <c r="S34" i="19"/>
  <c r="C45" i="21"/>
  <c r="S27" i="19"/>
  <c r="J16" i="19"/>
  <c r="S24" i="19"/>
  <c r="J17" i="19"/>
  <c r="B48" i="18"/>
  <c r="K21" i="14"/>
  <c r="B47" i="18"/>
  <c r="K23" i="14"/>
  <c r="BH45" i="1"/>
  <c r="R29" i="3"/>
  <c r="K49" i="5"/>
  <c r="G60" i="19"/>
  <c r="C63" i="18"/>
  <c r="K33" i="14"/>
  <c r="A63" i="18"/>
  <c r="K35" i="14"/>
  <c r="BH57" i="1"/>
  <c r="R23" i="5"/>
  <c r="N37" i="5"/>
  <c r="K33" i="6"/>
  <c r="BI49" i="1"/>
  <c r="B43" i="14"/>
  <c r="J50" i="5"/>
  <c r="R28" i="3"/>
  <c r="BE59" i="1"/>
  <c r="N59" i="5"/>
  <c r="BD19" i="1"/>
  <c r="G32" i="17"/>
  <c r="G59" i="3"/>
  <c r="G22" i="5"/>
  <c r="O39" i="3"/>
  <c r="AE53" i="3"/>
  <c r="S21" i="5"/>
  <c r="S30" i="1"/>
  <c r="A61" i="14"/>
  <c r="BI44" i="1"/>
  <c r="A47" i="17"/>
  <c r="G60" i="5"/>
  <c r="G54" i="17"/>
  <c r="B53" i="3"/>
  <c r="B60" i="14"/>
  <c r="K39" i="3"/>
  <c r="AB49" i="3"/>
  <c r="AF45" i="3"/>
  <c r="A24" i="5"/>
  <c r="J37" i="5"/>
  <c r="Z46" i="3"/>
  <c r="Z18" i="3"/>
  <c r="C57" i="14"/>
  <c r="N48" i="5"/>
  <c r="N36" i="5"/>
  <c r="G25" i="17"/>
  <c r="A25" i="5"/>
  <c r="AY61" i="1"/>
  <c r="A63" i="10"/>
  <c r="BE51" i="1"/>
  <c r="F35" i="3"/>
  <c r="AF21" i="1"/>
  <c r="V24" i="1"/>
  <c r="B34" i="6"/>
  <c r="B39" i="10"/>
  <c r="R15" i="5"/>
  <c r="AU51" i="3"/>
  <c r="S47" i="1"/>
  <c r="N62" i="1"/>
  <c r="C56" i="10"/>
  <c r="AU33" i="1"/>
  <c r="J53" i="3"/>
  <c r="J19" i="19"/>
  <c r="B50" i="18"/>
  <c r="K17" i="14"/>
  <c r="B49" i="18"/>
  <c r="K19" i="14"/>
  <c r="BH41" i="1"/>
  <c r="B59" i="5"/>
  <c r="V18" i="3"/>
  <c r="Z47" i="3"/>
  <c r="BH54" i="1"/>
  <c r="C21" i="5"/>
  <c r="A55" i="7"/>
  <c r="AF57" i="3"/>
  <c r="Z53" i="3"/>
  <c r="A48" i="17"/>
  <c r="C30" i="14"/>
  <c r="S43" i="5"/>
  <c r="AJ50" i="1"/>
  <c r="C31" i="6"/>
  <c r="J41" i="5"/>
  <c r="W35" i="1"/>
  <c r="AE54" i="3"/>
  <c r="AQ32" i="1"/>
  <c r="N26" i="6"/>
  <c r="BI36" i="1"/>
  <c r="Z21" i="3"/>
  <c r="R20" i="5"/>
  <c r="O41" i="6"/>
  <c r="AB60" i="3"/>
  <c r="V22" i="3"/>
  <c r="F38" i="3"/>
  <c r="A25" i="6"/>
  <c r="A19" i="5"/>
  <c r="AU55" i="1"/>
  <c r="Z49" i="3"/>
  <c r="W42" i="3"/>
  <c r="AI49" i="1"/>
  <c r="C27" i="3"/>
  <c r="A59" i="17"/>
  <c r="AZ45" i="1"/>
  <c r="C37" i="17"/>
  <c r="N26" i="17"/>
  <c r="B15" i="25"/>
  <c r="A58" i="23"/>
  <c r="B59" i="21"/>
  <c r="A55" i="23"/>
  <c r="B53" i="21"/>
  <c r="C44" i="20"/>
  <c r="N40" i="19"/>
  <c r="B40" i="20"/>
  <c r="N37" i="19"/>
  <c r="B31" i="20"/>
  <c r="N30" i="19"/>
  <c r="B28" i="20"/>
  <c r="N27" i="19"/>
  <c r="A49" i="19"/>
  <c r="BQ51" i="1"/>
  <c r="C48" i="19"/>
  <c r="BQ50" i="1"/>
  <c r="BM38" i="1"/>
  <c r="W26" i="3"/>
  <c r="F30" i="5"/>
  <c r="AE30" i="3"/>
  <c r="A46" i="19"/>
  <c r="BQ45" i="1"/>
  <c r="C45" i="19"/>
  <c r="BQ44" i="1"/>
  <c r="BM28" i="1"/>
  <c r="A45" i="14"/>
  <c r="F56" i="5"/>
  <c r="N44" i="5"/>
  <c r="BI48" i="1"/>
  <c r="C40" i="5"/>
  <c r="G28" i="14"/>
  <c r="G41" i="14"/>
  <c r="K28" i="5"/>
  <c r="J47" i="5"/>
  <c r="G46" i="14"/>
  <c r="R17" i="5"/>
  <c r="F61" i="17"/>
  <c r="G45" i="17"/>
  <c r="S53" i="5"/>
  <c r="G38" i="5"/>
  <c r="C29" i="7"/>
  <c r="C55" i="6"/>
  <c r="V54" i="3"/>
  <c r="BM56" i="1"/>
  <c r="BH43" i="1"/>
  <c r="R38" i="3"/>
  <c r="AF56" i="3"/>
  <c r="C26" i="3"/>
  <c r="G53" i="14"/>
  <c r="A62" i="17"/>
  <c r="AA49" i="3"/>
  <c r="AA34" i="3"/>
  <c r="A38" i="7"/>
  <c r="F32" i="6"/>
  <c r="G21" i="5"/>
  <c r="C28" i="15"/>
  <c r="AU25" i="3"/>
  <c r="B25" i="7"/>
  <c r="N22" i="3"/>
  <c r="B49" i="3"/>
  <c r="AE34" i="3"/>
  <c r="AU48" i="1"/>
  <c r="B41" i="5"/>
  <c r="AI58" i="1"/>
  <c r="A31" i="1"/>
  <c r="AR62" i="1"/>
  <c r="N40" i="5"/>
  <c r="F54" i="6"/>
  <c r="AI31" i="1"/>
  <c r="C48" i="10"/>
  <c r="W54" i="1"/>
  <c r="G30" i="17"/>
  <c r="W22" i="3"/>
  <c r="Z46" i="1"/>
  <c r="K35" i="3"/>
  <c r="AA63" i="3"/>
  <c r="B53" i="1"/>
  <c r="C39" i="1"/>
  <c r="W25" i="1"/>
  <c r="AV40" i="1"/>
  <c r="S54" i="1"/>
  <c r="AN52" i="1"/>
  <c r="AB21" i="1"/>
  <c r="F53" i="17"/>
  <c r="F53" i="3"/>
  <c r="J18" i="6"/>
  <c r="AJ43" i="1"/>
  <c r="A46" i="10"/>
  <c r="AI19" i="1"/>
  <c r="K55" i="6"/>
  <c r="N40" i="6"/>
  <c r="C49" i="10"/>
  <c r="C47" i="5"/>
  <c r="F33" i="14"/>
  <c r="F44" i="17"/>
  <c r="K31" i="3"/>
  <c r="Z38" i="1"/>
  <c r="J54" i="6"/>
  <c r="AU36" i="1"/>
  <c r="B19" i="5"/>
  <c r="AA40" i="3"/>
  <c r="A21" i="10"/>
  <c r="B57" i="1"/>
  <c r="J17" i="1"/>
  <c r="B16" i="15"/>
  <c r="B26" i="10"/>
  <c r="A23" i="14"/>
  <c r="G44" i="14"/>
  <c r="F29" i="3"/>
  <c r="AZ33" i="1"/>
  <c r="K54" i="1"/>
  <c r="AF22" i="1"/>
  <c r="K36" i="6"/>
  <c r="R57" i="1"/>
  <c r="G41" i="5"/>
  <c r="G31" i="5"/>
  <c r="AU47" i="3"/>
  <c r="Z55" i="3"/>
  <c r="S60" i="1"/>
  <c r="N18" i="3"/>
  <c r="A62" i="3"/>
  <c r="J56" i="3"/>
  <c r="K30" i="6"/>
  <c r="B33" i="1"/>
  <c r="AZ51" i="1"/>
  <c r="BE44" i="1"/>
  <c r="F17" i="6"/>
  <c r="C37" i="14"/>
  <c r="G17" i="1"/>
  <c r="C26" i="10"/>
  <c r="J62" i="6"/>
  <c r="J50" i="3"/>
  <c r="B21" i="14"/>
  <c r="S56" i="5"/>
  <c r="N37" i="6"/>
  <c r="AA21" i="1"/>
  <c r="F18" i="6"/>
  <c r="B17" i="5"/>
  <c r="B40" i="10"/>
  <c r="AJ40" i="1"/>
  <c r="AV26" i="1"/>
  <c r="F15" i="5"/>
  <c r="AJ56" i="1"/>
  <c r="A63" i="17"/>
  <c r="C45" i="1"/>
  <c r="N56" i="1"/>
  <c r="K48" i="1"/>
  <c r="Z24" i="1"/>
  <c r="AN28" i="1"/>
  <c r="G37" i="17"/>
  <c r="F58" i="17"/>
  <c r="A27" i="17"/>
  <c r="AF36" i="1"/>
  <c r="O27" i="3"/>
  <c r="B29" i="14"/>
  <c r="AF33" i="3"/>
  <c r="A16" i="3"/>
  <c r="BD60" i="1"/>
  <c r="BE50" i="1"/>
  <c r="AE51" i="1"/>
  <c r="O23" i="5"/>
  <c r="AA44" i="3"/>
  <c r="AZ60" i="1"/>
  <c r="C23" i="14"/>
  <c r="AZ48" i="1"/>
  <c r="A32" i="3"/>
  <c r="N48" i="3"/>
  <c r="K40" i="1"/>
  <c r="AB15" i="3"/>
  <c r="G29" i="17"/>
  <c r="J46" i="6"/>
  <c r="BA38" i="1"/>
  <c r="S26" i="5"/>
  <c r="F58" i="5"/>
  <c r="O20" i="3"/>
  <c r="A38" i="15"/>
  <c r="AE49" i="1"/>
  <c r="A15" i="7"/>
  <c r="C35" i="5"/>
  <c r="AV45" i="1"/>
  <c r="K52" i="1"/>
  <c r="AE26" i="3"/>
  <c r="BA31" i="1"/>
  <c r="AR49" i="1"/>
  <c r="AV16" i="1"/>
  <c r="G16" i="6"/>
  <c r="G26" i="3"/>
  <c r="BD43" i="1"/>
  <c r="O32" i="3"/>
  <c r="AM28" i="1"/>
  <c r="B43" i="1"/>
  <c r="BD26" i="1"/>
  <c r="BE53" i="1"/>
  <c r="C22" i="1"/>
  <c r="A23" i="10"/>
  <c r="AZ41" i="1"/>
  <c r="F45" i="17"/>
  <c r="A19" i="1"/>
  <c r="K45" i="1"/>
  <c r="F56" i="3"/>
  <c r="R35" i="3"/>
  <c r="AQ44" i="1"/>
  <c r="N15" i="17"/>
  <c r="AB63" i="17"/>
  <c r="AB33" i="17"/>
  <c r="AM51" i="17"/>
  <c r="Z28" i="17"/>
  <c r="C20" i="17"/>
  <c r="S40" i="17"/>
  <c r="BU54" i="1"/>
  <c r="BU55" i="1"/>
  <c r="B52" i="24"/>
  <c r="C15" i="25"/>
  <c r="AB15" i="17"/>
  <c r="N56" i="17"/>
  <c r="A61" i="25"/>
  <c r="B28" i="24"/>
  <c r="C30" i="22"/>
  <c r="B25" i="24"/>
  <c r="C27" i="22"/>
  <c r="AF16" i="17"/>
  <c r="S16" i="2"/>
  <c r="A46" i="23"/>
  <c r="A42" i="23"/>
  <c r="B29" i="20"/>
  <c r="B26" i="20"/>
  <c r="A63" i="25"/>
  <c r="B34" i="25"/>
  <c r="AF28" i="17"/>
  <c r="B16" i="17"/>
  <c r="AJ46" i="3"/>
  <c r="AJ23" i="3"/>
  <c r="C61" i="22"/>
  <c r="A16" i="21"/>
  <c r="C58" i="22"/>
  <c r="B60" i="20"/>
  <c r="R51" i="17"/>
  <c r="AI16" i="3"/>
  <c r="C61" i="20"/>
  <c r="C58" i="20"/>
  <c r="J54" i="19"/>
  <c r="K34" i="19"/>
  <c r="K27" i="19"/>
  <c r="K24" i="19"/>
  <c r="BP48" i="1"/>
  <c r="BP47" i="1"/>
  <c r="R44" i="3"/>
  <c r="AA42" i="3"/>
  <c r="BP42" i="1"/>
  <c r="BP41" i="1"/>
  <c r="G39" i="17"/>
  <c r="C34" i="7"/>
  <c r="B63" i="22"/>
  <c r="O63" i="19"/>
  <c r="O53" i="19"/>
  <c r="A43" i="18"/>
  <c r="J22" i="3"/>
  <c r="S63" i="19"/>
  <c r="S60" i="19"/>
  <c r="C23" i="19"/>
  <c r="A23" i="19"/>
  <c r="BH20" i="1"/>
  <c r="V62" i="3"/>
  <c r="C20" i="19"/>
  <c r="A30" i="18"/>
  <c r="BP18" i="1"/>
  <c r="BL37" i="1"/>
  <c r="A20" i="19"/>
  <c r="C29" i="18"/>
  <c r="BP17" i="1"/>
  <c r="BL36" i="1"/>
  <c r="BH32" i="1"/>
  <c r="O58" i="6"/>
  <c r="S33" i="3"/>
  <c r="AU44" i="3"/>
  <c r="B18" i="7"/>
  <c r="G23" i="5"/>
  <c r="S44" i="3"/>
  <c r="AA60" i="17"/>
  <c r="R31" i="17"/>
  <c r="AI27" i="3"/>
  <c r="A62" i="25"/>
  <c r="A26" i="22"/>
  <c r="B37" i="20"/>
  <c r="C43" i="22"/>
  <c r="B40" i="22"/>
  <c r="S45" i="19"/>
  <c r="J34" i="19"/>
  <c r="S42" i="19"/>
  <c r="J31" i="19"/>
  <c r="S35" i="19"/>
  <c r="J24" i="19"/>
  <c r="S32" i="19"/>
  <c r="J21" i="19"/>
  <c r="B56" i="18"/>
  <c r="K52" i="14"/>
  <c r="B55" i="18"/>
  <c r="K54" i="14"/>
  <c r="BH29" i="1"/>
  <c r="AB19" i="3"/>
  <c r="B16" i="5"/>
  <c r="G52" i="19"/>
  <c r="C59" i="18"/>
  <c r="K49" i="14"/>
  <c r="A59" i="18"/>
  <c r="K51" i="14"/>
  <c r="S27" i="5"/>
  <c r="Z52" i="3"/>
  <c r="R58" i="5"/>
  <c r="B58" i="3"/>
  <c r="BH23" i="1"/>
  <c r="O53" i="5"/>
  <c r="AF62" i="3"/>
  <c r="A61" i="7"/>
  <c r="S39" i="3"/>
  <c r="Z15" i="3"/>
  <c r="F31" i="3"/>
  <c r="A55" i="14"/>
  <c r="AN48" i="1"/>
  <c r="A60" i="10"/>
  <c r="C50" i="14"/>
  <c r="AE53" i="1"/>
  <c r="AB23" i="3"/>
  <c r="G34" i="17"/>
  <c r="B42" i="14"/>
  <c r="BI52" i="1"/>
  <c r="BD28" i="1"/>
  <c r="B15" i="5"/>
  <c r="A57" i="3"/>
  <c r="B51" i="6"/>
  <c r="O22" i="6"/>
  <c r="A42" i="5"/>
  <c r="AE51" i="3"/>
  <c r="B29" i="10"/>
  <c r="K47" i="5"/>
  <c r="Z43" i="3"/>
  <c r="F15" i="17"/>
  <c r="G43" i="1"/>
  <c r="C34" i="6"/>
  <c r="B28" i="15"/>
  <c r="AA29" i="17"/>
  <c r="S41" i="17"/>
  <c r="BU53" i="1"/>
  <c r="B63" i="24"/>
  <c r="C39" i="23"/>
  <c r="C58" i="21"/>
  <c r="C36" i="23"/>
  <c r="C55" i="21"/>
  <c r="R54" i="19"/>
  <c r="G43" i="19"/>
  <c r="R51" i="19"/>
  <c r="A35" i="21"/>
  <c r="R44" i="19"/>
  <c r="G33" i="19"/>
  <c r="R41" i="19"/>
  <c r="G34" i="19"/>
  <c r="C50" i="18"/>
  <c r="J34" i="14"/>
  <c r="A50" i="18"/>
  <c r="J36" i="14"/>
  <c r="F33" i="3"/>
  <c r="V47" i="3"/>
  <c r="G26" i="5"/>
  <c r="G28" i="19"/>
  <c r="C47" i="18"/>
  <c r="J46" i="14"/>
  <c r="A47" i="18"/>
  <c r="J48" i="14"/>
  <c r="AF23" i="3"/>
  <c r="K59" i="5"/>
  <c r="C24" i="14"/>
  <c r="BM54" i="1"/>
  <c r="BH47" i="1"/>
  <c r="F16" i="14"/>
  <c r="C62" i="14"/>
  <c r="N62" i="5"/>
  <c r="V37" i="3"/>
  <c r="G61" i="5"/>
  <c r="N18" i="5"/>
  <c r="C50" i="6"/>
  <c r="K58" i="6"/>
  <c r="K23" i="5"/>
  <c r="AF44" i="3"/>
  <c r="R61" i="3"/>
  <c r="BE38" i="1"/>
  <c r="A55" i="5"/>
  <c r="AA52" i="1"/>
  <c r="BM19" i="1"/>
  <c r="A46" i="7"/>
  <c r="R39" i="3"/>
  <c r="K52" i="5"/>
  <c r="C38" i="3"/>
  <c r="B56" i="14"/>
  <c r="B27" i="3"/>
  <c r="J36" i="5"/>
  <c r="N33" i="5"/>
  <c r="Z50" i="1"/>
  <c r="C58" i="5"/>
  <c r="F36" i="14"/>
  <c r="B25" i="6"/>
  <c r="V17" i="1"/>
  <c r="A28" i="3"/>
  <c r="AJ29" i="1"/>
  <c r="AQ19" i="1"/>
  <c r="AB30" i="1"/>
  <c r="G36" i="6"/>
  <c r="S37" i="3"/>
  <c r="BA46" i="1"/>
  <c r="C35" i="10"/>
  <c r="Z25" i="3"/>
  <c r="G28" i="5"/>
  <c r="A50" i="7"/>
  <c r="R30" i="3"/>
  <c r="Z45" i="1"/>
  <c r="A29" i="14"/>
  <c r="AF19" i="1"/>
  <c r="C37" i="6"/>
  <c r="Z32" i="3"/>
  <c r="AB30" i="3"/>
  <c r="K57" i="5"/>
  <c r="R59" i="5"/>
  <c r="C22" i="19"/>
  <c r="BP22" i="1"/>
  <c r="A22" i="19"/>
  <c r="BP21" i="1"/>
  <c r="BH24" i="1"/>
  <c r="C38" i="15"/>
  <c r="A52" i="7"/>
  <c r="AB25" i="3"/>
  <c r="BI56" i="1"/>
  <c r="A40" i="14"/>
  <c r="S24" i="5"/>
  <c r="O17" i="3"/>
  <c r="A35" i="5"/>
  <c r="F51" i="5"/>
  <c r="A59" i="10"/>
  <c r="G34" i="14"/>
  <c r="A56" i="5"/>
  <c r="AF19" i="3"/>
  <c r="G32" i="5"/>
  <c r="F51" i="17"/>
  <c r="O55" i="6"/>
  <c r="F31" i="17"/>
  <c r="AV18" i="1"/>
  <c r="BM27" i="1"/>
  <c r="B30" i="5"/>
  <c r="A47" i="5"/>
  <c r="F32" i="14"/>
  <c r="AU18" i="1"/>
  <c r="A51" i="5"/>
  <c r="B37" i="5"/>
  <c r="F51" i="14"/>
  <c r="BE31" i="1"/>
  <c r="AI55" i="1"/>
  <c r="AE25" i="17"/>
  <c r="BU21" i="1"/>
  <c r="C23" i="23"/>
  <c r="B41" i="23"/>
  <c r="R38" i="19"/>
  <c r="R35" i="19"/>
  <c r="R28" i="19"/>
  <c r="R25" i="19"/>
  <c r="B40" i="18"/>
  <c r="B39" i="18"/>
  <c r="AF48" i="3"/>
  <c r="J27" i="5"/>
  <c r="B34" i="18"/>
  <c r="B33" i="18"/>
  <c r="Z34" i="3"/>
  <c r="AE18" i="3"/>
  <c r="BH46" i="1"/>
  <c r="A32" i="5"/>
  <c r="V33" i="3"/>
  <c r="AF36" i="3"/>
  <c r="W58" i="1"/>
  <c r="G58" i="5"/>
  <c r="C54" i="5"/>
  <c r="N20" i="5"/>
  <c r="C46" i="5"/>
  <c r="K56" i="5"/>
  <c r="A19" i="6"/>
  <c r="A51" i="6"/>
  <c r="AY44" i="1"/>
  <c r="AU37" i="3"/>
  <c r="G59" i="5"/>
  <c r="AY50" i="1"/>
  <c r="C15" i="14"/>
  <c r="K36" i="5"/>
  <c r="A18" i="5"/>
  <c r="S42" i="3"/>
  <c r="W43" i="1"/>
  <c r="V29" i="3"/>
  <c r="AZ22" i="1"/>
  <c r="A28" i="10"/>
  <c r="S22" i="1"/>
  <c r="A33" i="6"/>
  <c r="J36" i="1"/>
  <c r="V26" i="1"/>
  <c r="C27" i="6"/>
  <c r="Z54" i="3"/>
  <c r="V55" i="3"/>
  <c r="O22" i="5"/>
  <c r="O44" i="5"/>
  <c r="AA26" i="3"/>
  <c r="G33" i="6"/>
  <c r="AA52" i="3"/>
  <c r="AF52" i="1"/>
  <c r="R21" i="5"/>
  <c r="S29" i="3"/>
  <c r="F30" i="17"/>
  <c r="A15" i="3"/>
  <c r="AF53" i="1"/>
  <c r="O21" i="1"/>
  <c r="A63" i="5"/>
  <c r="Z25" i="1"/>
  <c r="Z30" i="1"/>
  <c r="N23" i="3"/>
  <c r="AU52" i="3"/>
  <c r="G32" i="1"/>
  <c r="C44" i="5"/>
  <c r="F19" i="5"/>
  <c r="O58" i="1"/>
  <c r="V38" i="1"/>
  <c r="V28" i="1"/>
  <c r="AV30" i="1"/>
  <c r="B28" i="3"/>
  <c r="C33" i="6"/>
  <c r="A33" i="5"/>
  <c r="AY22" i="1"/>
  <c r="C58" i="1"/>
  <c r="S63" i="3"/>
  <c r="AB35" i="1"/>
  <c r="J22" i="1"/>
  <c r="AA41" i="1"/>
  <c r="BA41" i="1"/>
  <c r="AU33" i="3"/>
  <c r="B46" i="14"/>
  <c r="B37" i="1"/>
  <c r="AQ42" i="1"/>
  <c r="G15" i="1"/>
  <c r="A61" i="1"/>
  <c r="F33" i="6"/>
  <c r="AI34" i="1"/>
  <c r="N31" i="3"/>
  <c r="J29" i="3"/>
  <c r="AI39" i="1"/>
  <c r="N51" i="6"/>
  <c r="V51" i="1"/>
  <c r="AZ46" i="1"/>
  <c r="AY60" i="1"/>
  <c r="BE57" i="1"/>
  <c r="W53" i="1"/>
  <c r="N62" i="6"/>
  <c r="A46" i="1"/>
  <c r="AM60" i="1"/>
  <c r="C16" i="6"/>
  <c r="K34" i="1"/>
  <c r="S23" i="5"/>
  <c r="A50" i="3"/>
  <c r="F55" i="5"/>
  <c r="N22" i="1"/>
  <c r="AM32" i="1"/>
  <c r="K36" i="3"/>
  <c r="AU58" i="3"/>
  <c r="BE28" i="1"/>
  <c r="G31" i="3"/>
  <c r="AB34" i="1"/>
  <c r="K37" i="3"/>
  <c r="AZ61" i="1"/>
  <c r="BE62" i="1"/>
  <c r="F42" i="3"/>
  <c r="B15" i="14"/>
  <c r="O53" i="3"/>
  <c r="AZ52" i="1"/>
  <c r="AF40" i="1"/>
  <c r="AU63" i="3"/>
  <c r="A26" i="15"/>
  <c r="AE24" i="3"/>
  <c r="AR55" i="1"/>
  <c r="A27" i="5"/>
  <c r="A55" i="6"/>
  <c r="AF53" i="3"/>
  <c r="AY41" i="1"/>
  <c r="J26" i="6"/>
  <c r="R24" i="1"/>
  <c r="J34" i="5"/>
  <c r="K35" i="5"/>
  <c r="AB63" i="1"/>
  <c r="AE48" i="1"/>
  <c r="A17" i="6"/>
  <c r="V48" i="3"/>
  <c r="BA17" i="1"/>
  <c r="W52" i="1"/>
  <c r="R42" i="3"/>
  <c r="B44" i="15"/>
  <c r="O54" i="3"/>
  <c r="K35" i="1"/>
  <c r="AQ20" i="1"/>
  <c r="BE29" i="1"/>
  <c r="J15" i="6"/>
  <c r="F48" i="14"/>
  <c r="B23" i="1"/>
  <c r="AY46" i="1"/>
  <c r="B30" i="3"/>
  <c r="A45" i="5"/>
  <c r="BD45" i="1"/>
  <c r="B56" i="15"/>
  <c r="AM22" i="1"/>
  <c r="S33" i="1"/>
  <c r="BD33" i="1"/>
  <c r="AZ37" i="1"/>
  <c r="AB56" i="1"/>
  <c r="F24" i="3"/>
  <c r="Z27" i="1"/>
  <c r="A20" i="3"/>
  <c r="A62" i="15"/>
  <c r="W18" i="3"/>
  <c r="AQ39" i="1"/>
  <c r="AI17" i="1"/>
  <c r="AZ16" i="1"/>
  <c r="O29" i="5"/>
  <c r="AJ60" i="1"/>
  <c r="C26" i="1"/>
  <c r="B41" i="1"/>
  <c r="AF28" i="1"/>
  <c r="K41" i="6"/>
  <c r="R60" i="1"/>
  <c r="AI29" i="1"/>
  <c r="G61" i="17"/>
  <c r="AN35" i="1"/>
  <c r="W33" i="1"/>
  <c r="BA26" i="1"/>
  <c r="B22" i="14"/>
  <c r="C53" i="15"/>
  <c r="S57" i="5"/>
  <c r="N19" i="5"/>
  <c r="C56" i="6"/>
  <c r="AU38" i="1"/>
  <c r="R50" i="5"/>
  <c r="AF28" i="3"/>
  <c r="G50" i="3"/>
  <c r="W52" i="3"/>
  <c r="AN63" i="1"/>
  <c r="Z41" i="1"/>
  <c r="Z28" i="3"/>
  <c r="AN26" i="1"/>
  <c r="B41" i="10"/>
  <c r="AN43" i="1"/>
  <c r="C24" i="5"/>
  <c r="AB32" i="1"/>
  <c r="O16" i="5"/>
  <c r="AE61" i="1"/>
  <c r="A36" i="10"/>
  <c r="O29" i="6"/>
  <c r="AB28" i="1"/>
  <c r="C19" i="5"/>
  <c r="AR56" i="1"/>
  <c r="N63" i="3"/>
  <c r="N23" i="1"/>
  <c r="N37" i="3"/>
  <c r="F45" i="6"/>
  <c r="C33" i="15"/>
  <c r="AZ30" i="1"/>
  <c r="AV48" i="1"/>
  <c r="C26" i="6"/>
  <c r="K51" i="3"/>
  <c r="C53" i="14"/>
  <c r="N55" i="3"/>
  <c r="BA22" i="1"/>
  <c r="AU61" i="3"/>
  <c r="R26" i="1"/>
  <c r="BA37" i="1"/>
  <c r="S20" i="5"/>
  <c r="Z35" i="3"/>
  <c r="B35" i="1"/>
  <c r="J57" i="6"/>
  <c r="J38" i="1"/>
  <c r="AJ30" i="1"/>
  <c r="N18" i="6"/>
  <c r="C36" i="10"/>
  <c r="S56" i="3"/>
  <c r="V30" i="1"/>
  <c r="C55" i="10"/>
  <c r="C62" i="15"/>
  <c r="AE60" i="1"/>
  <c r="J43" i="1"/>
  <c r="AF51" i="1"/>
  <c r="AA40" i="1"/>
  <c r="AF59" i="1"/>
  <c r="AN56" i="1"/>
  <c r="A17" i="1"/>
  <c r="AE59" i="1"/>
  <c r="AA19" i="1"/>
  <c r="V19" i="3"/>
  <c r="B48" i="1"/>
  <c r="R55" i="3"/>
  <c r="AN18" i="1"/>
  <c r="F40" i="3"/>
  <c r="S24" i="1"/>
  <c r="N55" i="5"/>
  <c r="N47" i="17"/>
  <c r="AI21" i="3"/>
  <c r="Z22" i="17"/>
  <c r="V35" i="17"/>
  <c r="AA48" i="17"/>
  <c r="C52" i="17"/>
  <c r="R22" i="17"/>
  <c r="N41" i="17"/>
  <c r="B58" i="25"/>
  <c r="A39" i="25"/>
  <c r="A48" i="25"/>
  <c r="AE21" i="17"/>
  <c r="S23" i="17"/>
  <c r="BU17" i="1"/>
  <c r="A56" i="24"/>
  <c r="C43" i="23"/>
  <c r="B36" i="21"/>
  <c r="B37" i="23"/>
  <c r="A42" i="21"/>
  <c r="S45" i="17"/>
  <c r="C18" i="25"/>
  <c r="C62" i="21"/>
  <c r="C59" i="21"/>
  <c r="G47" i="19"/>
  <c r="AJ17" i="3"/>
  <c r="AJ43" i="3"/>
  <c r="AN46" i="17"/>
  <c r="C31" i="17"/>
  <c r="N20" i="17"/>
  <c r="A18" i="25"/>
  <c r="A52" i="23"/>
  <c r="B47" i="21"/>
  <c r="A49" i="23"/>
  <c r="A63" i="21"/>
  <c r="Z24" i="17"/>
  <c r="C60" i="25"/>
  <c r="A46" i="22"/>
  <c r="C41" i="22"/>
  <c r="O35" i="19"/>
  <c r="R15" i="19"/>
  <c r="O57" i="19"/>
  <c r="O54" i="19"/>
  <c r="B20" i="18"/>
  <c r="B19" i="18"/>
  <c r="G23" i="14"/>
  <c r="G58" i="6"/>
  <c r="A42" i="18"/>
  <c r="C41" i="18"/>
  <c r="AA45" i="3"/>
  <c r="B62" i="14"/>
  <c r="C29" i="24"/>
  <c r="A20" i="21"/>
  <c r="C16" i="21"/>
  <c r="F43" i="19"/>
  <c r="BL62" i="1"/>
  <c r="B47" i="20"/>
  <c r="F22" i="19"/>
  <c r="F23" i="19"/>
  <c r="BL43" i="1"/>
  <c r="BL42" i="1"/>
  <c r="C52" i="7"/>
  <c r="F17" i="19"/>
  <c r="B22" i="18"/>
  <c r="BP50" i="1"/>
  <c r="J55" i="14"/>
  <c r="A36" i="19"/>
  <c r="B21" i="18"/>
  <c r="BP49" i="1"/>
  <c r="J57" i="14"/>
  <c r="BI19" i="1"/>
  <c r="N49" i="5"/>
  <c r="BA44" i="1"/>
  <c r="Z18" i="1"/>
  <c r="K32" i="5"/>
  <c r="C19" i="14"/>
  <c r="B40" i="5"/>
  <c r="AI57" i="17"/>
  <c r="B46" i="17"/>
  <c r="BT57" i="1"/>
  <c r="A42" i="24"/>
  <c r="B34" i="23"/>
  <c r="B19" i="21"/>
  <c r="B28" i="23"/>
  <c r="C41" i="21"/>
  <c r="C37" i="20"/>
  <c r="K49" i="19"/>
  <c r="A36" i="20"/>
  <c r="K46" i="19"/>
  <c r="C32" i="20"/>
  <c r="K39" i="19"/>
  <c r="A31" i="20"/>
  <c r="K36" i="19"/>
  <c r="C41" i="19"/>
  <c r="BP60" i="1"/>
  <c r="A41" i="19"/>
  <c r="BP59" i="1"/>
  <c r="BI46" i="1"/>
  <c r="R48" i="5"/>
  <c r="J21" i="5"/>
  <c r="G45" i="5"/>
  <c r="C30" i="19"/>
  <c r="BP38" i="1"/>
  <c r="A30" i="19"/>
  <c r="BP37" i="1"/>
  <c r="BI43" i="1"/>
  <c r="K24" i="5"/>
  <c r="A46" i="14"/>
  <c r="A23" i="17"/>
  <c r="BI57" i="1"/>
  <c r="C49" i="5"/>
  <c r="F44" i="14"/>
  <c r="G15" i="5"/>
  <c r="C33" i="10"/>
  <c r="A62" i="14"/>
  <c r="C43" i="5"/>
  <c r="AU28" i="3"/>
  <c r="N18" i="1"/>
  <c r="R27" i="5"/>
  <c r="C51" i="3"/>
  <c r="C42" i="14"/>
  <c r="R62" i="3"/>
  <c r="AQ21" i="1"/>
  <c r="C62" i="10"/>
  <c r="BM18" i="1"/>
  <c r="C31" i="7"/>
  <c r="AB22" i="3"/>
  <c r="F43" i="17"/>
  <c r="N28" i="5"/>
  <c r="C61" i="14"/>
  <c r="C25" i="7"/>
  <c r="B49" i="5"/>
  <c r="N29" i="5"/>
  <c r="A34" i="7"/>
  <c r="B53" i="10"/>
  <c r="F56" i="17"/>
  <c r="R21" i="3"/>
  <c r="F27" i="17"/>
  <c r="G53" i="3"/>
  <c r="AE57" i="17"/>
  <c r="R55" i="17"/>
  <c r="AJ26" i="3"/>
  <c r="AI32" i="3"/>
  <c r="C51" i="22"/>
  <c r="B46" i="20"/>
  <c r="C48" i="22"/>
  <c r="C62" i="20"/>
  <c r="C16" i="20"/>
  <c r="J58" i="19"/>
  <c r="A17" i="20"/>
  <c r="J55" i="19"/>
  <c r="S59" i="19"/>
  <c r="J48" i="19"/>
  <c r="S56" i="19"/>
  <c r="J45" i="19"/>
  <c r="C21" i="19"/>
  <c r="BP20" i="1"/>
  <c r="A21" i="19"/>
  <c r="BP19" i="1"/>
  <c r="BH28" i="1"/>
  <c r="BD18" i="1"/>
  <c r="AF41" i="3"/>
  <c r="F16" i="5"/>
  <c r="C18" i="19"/>
  <c r="K16" i="14"/>
  <c r="A18" i="19"/>
  <c r="K18" i="14"/>
  <c r="BH40" i="1"/>
  <c r="A44" i="5"/>
  <c r="F58" i="14"/>
  <c r="S37" i="5"/>
  <c r="BH30" i="1"/>
  <c r="G60" i="14"/>
  <c r="G24" i="17"/>
  <c r="BD50" i="1"/>
  <c r="B63" i="5"/>
  <c r="C58" i="14"/>
  <c r="G51" i="6"/>
  <c r="B47" i="7"/>
  <c r="A55" i="15"/>
  <c r="W29" i="3"/>
  <c r="AE27" i="3"/>
  <c r="AE28" i="3"/>
  <c r="S43" i="1"/>
  <c r="K33" i="3"/>
  <c r="BD31" i="1"/>
  <c r="BM48" i="1"/>
  <c r="BH59" i="1"/>
  <c r="G17" i="6"/>
  <c r="B28" i="7"/>
  <c r="A37" i="3"/>
  <c r="AZ19" i="1"/>
  <c r="A60" i="5"/>
  <c r="K27" i="6"/>
  <c r="K38" i="5"/>
  <c r="O25" i="5"/>
  <c r="F41" i="17"/>
  <c r="AJ24" i="1"/>
  <c r="O33" i="1"/>
  <c r="F59" i="1"/>
  <c r="O17" i="5"/>
  <c r="AY51" i="1"/>
  <c r="O34" i="1"/>
  <c r="C18" i="15"/>
  <c r="C17" i="7"/>
  <c r="AB46" i="1"/>
  <c r="Z54" i="1"/>
  <c r="AU15" i="3"/>
  <c r="R46" i="5"/>
  <c r="O24" i="1"/>
  <c r="R53" i="3"/>
  <c r="O52" i="5"/>
  <c r="S47" i="5"/>
  <c r="G60" i="17"/>
  <c r="R37" i="1"/>
  <c r="O19" i="1"/>
  <c r="BD23" i="1"/>
  <c r="AU27" i="3"/>
  <c r="G39" i="14"/>
  <c r="C28" i="5"/>
  <c r="B39" i="19"/>
  <c r="BQ37" i="1"/>
  <c r="B38" i="19"/>
  <c r="BQ36" i="1"/>
  <c r="BM42" i="1"/>
  <c r="N25" i="3"/>
  <c r="O18" i="3"/>
  <c r="B62" i="7"/>
  <c r="BM15" i="1"/>
  <c r="J60" i="5"/>
  <c r="R28" i="5"/>
  <c r="A20" i="7"/>
  <c r="R22" i="5"/>
  <c r="Z28" i="1"/>
  <c r="G56" i="14"/>
  <c r="B34" i="3"/>
  <c r="F17" i="5"/>
  <c r="B60" i="15"/>
  <c r="C26" i="7"/>
  <c r="N15" i="5"/>
  <c r="AY54" i="1"/>
  <c r="J43" i="3"/>
  <c r="A57" i="14"/>
  <c r="BM52" i="1"/>
  <c r="BH51" i="1"/>
  <c r="BA30" i="1"/>
  <c r="G15" i="14"/>
  <c r="O43" i="3"/>
  <c r="N17" i="3"/>
  <c r="A44" i="3"/>
  <c r="C50" i="10"/>
  <c r="F20" i="17"/>
  <c r="BA39" i="1"/>
  <c r="C17" i="14"/>
  <c r="BU24" i="1"/>
  <c r="A25" i="23"/>
  <c r="C44" i="23"/>
  <c r="C41" i="20"/>
  <c r="A40" i="20"/>
  <c r="C36" i="20"/>
  <c r="A35" i="20"/>
  <c r="B21" i="19"/>
  <c r="B20" i="19"/>
  <c r="BI30" i="1"/>
  <c r="O34" i="5"/>
  <c r="C42" i="19"/>
  <c r="A42" i="19"/>
  <c r="BI42" i="1"/>
  <c r="G47" i="5"/>
  <c r="BI16" i="1"/>
  <c r="G21" i="14"/>
  <c r="F37" i="5"/>
  <c r="O33" i="3"/>
  <c r="O57" i="3"/>
  <c r="F42" i="5"/>
  <c r="B62" i="6"/>
  <c r="R35" i="1"/>
  <c r="BH58" i="1"/>
  <c r="G42" i="17"/>
  <c r="AF43" i="3"/>
  <c r="A30" i="7"/>
  <c r="BD54" i="1"/>
  <c r="C37" i="5"/>
  <c r="AZ23" i="1"/>
  <c r="W31" i="3"/>
  <c r="V50" i="3"/>
  <c r="B41" i="14"/>
  <c r="A58" i="5"/>
  <c r="J39" i="6"/>
  <c r="A32" i="7"/>
  <c r="R30" i="1"/>
  <c r="Z22" i="1"/>
  <c r="N60" i="1"/>
  <c r="Z31" i="1"/>
  <c r="K62" i="1"/>
  <c r="AR63" i="1"/>
  <c r="BE20" i="1"/>
  <c r="W31" i="1"/>
  <c r="R58" i="1"/>
  <c r="J28" i="6"/>
  <c r="O48" i="6"/>
  <c r="J63" i="6"/>
  <c r="G16" i="14"/>
  <c r="AE21" i="3"/>
  <c r="A31" i="3"/>
  <c r="R18" i="5"/>
  <c r="F49" i="6"/>
  <c r="W40" i="1"/>
  <c r="AU42" i="3"/>
  <c r="F28" i="6"/>
  <c r="S42" i="5"/>
  <c r="B47" i="14"/>
  <c r="W16" i="1"/>
  <c r="AQ55" i="1"/>
  <c r="A57" i="1"/>
  <c r="AV19" i="1"/>
  <c r="F50" i="6"/>
  <c r="AA24" i="1"/>
  <c r="AV29" i="1"/>
  <c r="S38" i="5"/>
  <c r="C47" i="14"/>
  <c r="F42" i="1"/>
  <c r="C60" i="6"/>
  <c r="C52" i="15"/>
  <c r="G46" i="1"/>
  <c r="C40" i="6"/>
  <c r="G41" i="1"/>
  <c r="N27" i="6"/>
  <c r="A45" i="15"/>
  <c r="N24" i="3"/>
  <c r="AJ34" i="1"/>
  <c r="C55" i="15"/>
  <c r="BA57" i="1"/>
  <c r="O30" i="5"/>
  <c r="A43" i="5"/>
  <c r="K43" i="6"/>
  <c r="AM26" i="1"/>
  <c r="AB26" i="3"/>
  <c r="AJ48" i="1"/>
  <c r="C31" i="3"/>
  <c r="AF46" i="3"/>
  <c r="AR50" i="1"/>
  <c r="K62" i="3"/>
  <c r="AB52" i="1"/>
  <c r="C58" i="3"/>
  <c r="B54" i="15"/>
  <c r="J46" i="1"/>
  <c r="A45" i="10"/>
  <c r="BA63" i="1"/>
  <c r="V59" i="3"/>
  <c r="A26" i="6"/>
  <c r="AR51" i="1"/>
  <c r="S27" i="3"/>
  <c r="AB24" i="3"/>
  <c r="G17" i="3"/>
  <c r="AY55" i="1"/>
  <c r="K51" i="5"/>
  <c r="F28" i="3"/>
  <c r="A37" i="17"/>
  <c r="AF41" i="1"/>
  <c r="F61" i="1"/>
  <c r="AU21" i="3"/>
  <c r="B58" i="15"/>
  <c r="R42" i="5"/>
  <c r="G54" i="1"/>
  <c r="AB40" i="1"/>
  <c r="A57" i="10"/>
  <c r="R56" i="3"/>
  <c r="A32" i="15"/>
  <c r="K50" i="6"/>
  <c r="A36" i="14"/>
  <c r="G43" i="5"/>
  <c r="O26" i="6"/>
  <c r="F31" i="1"/>
  <c r="B59" i="10"/>
  <c r="A41" i="7"/>
  <c r="A58" i="6"/>
  <c r="B20" i="15"/>
  <c r="R22" i="1"/>
  <c r="S63" i="5"/>
  <c r="C17" i="15"/>
  <c r="J60" i="3"/>
  <c r="W30" i="1"/>
  <c r="BD48" i="1"/>
  <c r="AM23" i="1"/>
  <c r="R49" i="1"/>
  <c r="BD32" i="1"/>
  <c r="AB25" i="1"/>
  <c r="J24" i="6"/>
  <c r="AA59" i="3"/>
  <c r="A25" i="1"/>
  <c r="BD61" i="1"/>
  <c r="AN51" i="1"/>
  <c r="N47" i="6"/>
  <c r="J24" i="1"/>
  <c r="F23" i="1"/>
  <c r="AU30" i="1"/>
  <c r="G59" i="1"/>
  <c r="AJ38" i="1"/>
  <c r="A15" i="14"/>
  <c r="A28" i="1"/>
  <c r="AU32" i="3"/>
  <c r="AF44" i="1"/>
  <c r="C55" i="14"/>
  <c r="B41" i="6"/>
  <c r="A33" i="10"/>
  <c r="N32" i="3"/>
  <c r="AR53" i="1"/>
  <c r="AM38" i="1"/>
  <c r="BA36" i="1"/>
  <c r="BE52" i="1"/>
  <c r="C36" i="7"/>
  <c r="O56" i="5"/>
  <c r="AU43" i="3"/>
  <c r="A45" i="7"/>
  <c r="AN22" i="1"/>
  <c r="F17" i="14"/>
  <c r="G35" i="17"/>
  <c r="C24" i="10"/>
  <c r="K19" i="1"/>
  <c r="AQ52" i="1"/>
  <c r="AE43" i="1"/>
  <c r="N44" i="3"/>
  <c r="AU56" i="3"/>
  <c r="N58" i="6"/>
  <c r="V61" i="3"/>
  <c r="B45" i="14"/>
  <c r="F42" i="6"/>
  <c r="N52" i="6"/>
  <c r="S41" i="1"/>
  <c r="J45" i="5"/>
  <c r="N39" i="6"/>
  <c r="C44" i="15"/>
  <c r="N39" i="1"/>
  <c r="A39" i="7"/>
  <c r="A21" i="14"/>
  <c r="AE32" i="3"/>
  <c r="B42" i="15"/>
  <c r="K22" i="5"/>
  <c r="K43" i="3"/>
  <c r="AE61" i="3"/>
  <c r="AY28" i="1"/>
  <c r="B26" i="2"/>
  <c r="R36" i="5"/>
  <c r="C22" i="14"/>
  <c r="J43" i="6"/>
  <c r="A21" i="3"/>
  <c r="AU17" i="1"/>
  <c r="V38" i="3"/>
  <c r="O36" i="3"/>
  <c r="J20" i="6"/>
  <c r="F33" i="5"/>
  <c r="O33" i="5"/>
  <c r="W17" i="1"/>
  <c r="AF49" i="1"/>
  <c r="C39" i="3"/>
  <c r="F25" i="1"/>
  <c r="AF34" i="1"/>
  <c r="V58" i="1"/>
  <c r="F46" i="14"/>
  <c r="O62" i="6"/>
  <c r="G27" i="3"/>
  <c r="N48" i="6"/>
  <c r="F15" i="6"/>
  <c r="F41" i="14"/>
  <c r="F39" i="1"/>
  <c r="AA55" i="1"/>
  <c r="C17" i="6"/>
  <c r="G55" i="5"/>
  <c r="G42" i="3"/>
  <c r="K51" i="1"/>
  <c r="F31" i="5"/>
  <c r="AE15" i="1"/>
  <c r="O41" i="5"/>
  <c r="B58" i="6"/>
  <c r="F21" i="3"/>
  <c r="R41" i="1"/>
  <c r="J51" i="5"/>
  <c r="A20" i="15"/>
  <c r="AI43" i="1"/>
  <c r="Z40" i="1"/>
  <c r="AA46" i="1"/>
  <c r="J30" i="6"/>
  <c r="AB53" i="1"/>
  <c r="F32" i="1"/>
  <c r="AA27" i="1"/>
  <c r="N40" i="1"/>
  <c r="R54" i="1"/>
  <c r="Z56" i="1"/>
  <c r="B63" i="10"/>
  <c r="O26" i="3"/>
  <c r="V18" i="1"/>
  <c r="AR45" i="1"/>
  <c r="AE36" i="3"/>
  <c r="B44" i="1"/>
  <c r="K55" i="3"/>
  <c r="S45" i="1"/>
  <c r="A28" i="6"/>
  <c r="B20" i="10"/>
  <c r="AN57" i="1"/>
  <c r="V37" i="1"/>
  <c r="AE34" i="1"/>
  <c r="AB59" i="1"/>
  <c r="AU62" i="1"/>
  <c r="B39" i="1"/>
  <c r="O50" i="6"/>
  <c r="G36" i="17"/>
  <c r="V46" i="1"/>
  <c r="AF48" i="1"/>
  <c r="AJ23" i="1"/>
  <c r="C47" i="1"/>
  <c r="F57" i="1"/>
  <c r="A32" i="10"/>
  <c r="O58" i="5"/>
  <c r="N61" i="1"/>
  <c r="C49" i="6"/>
  <c r="AJ32" i="1"/>
  <c r="AR25" i="1"/>
  <c r="N32" i="1"/>
  <c r="AJ53" i="1"/>
  <c r="V41" i="1"/>
  <c r="AU31" i="1"/>
  <c r="B50" i="10"/>
  <c r="B23" i="6"/>
  <c r="AZ27" i="1"/>
  <c r="AN49" i="1"/>
  <c r="K18" i="6"/>
  <c r="K17" i="1"/>
  <c r="W63" i="3"/>
  <c r="F20" i="1"/>
  <c r="K36" i="1"/>
  <c r="G52" i="3"/>
  <c r="A43" i="7"/>
  <c r="K21" i="3"/>
  <c r="S44" i="1"/>
  <c r="B52" i="1"/>
  <c r="AJ59" i="1"/>
  <c r="BD21" i="1"/>
  <c r="AV37" i="1"/>
  <c r="AQ15" i="1"/>
  <c r="AQ31" i="1"/>
  <c r="W29" i="1"/>
  <c r="J32" i="1"/>
  <c r="C21" i="14"/>
  <c r="J61" i="6"/>
  <c r="C59" i="14"/>
  <c r="B35" i="2"/>
  <c r="B60" i="1"/>
  <c r="R36" i="1"/>
  <c r="AQ56" i="1"/>
  <c r="C19" i="10"/>
  <c r="G41" i="17"/>
  <c r="N19" i="6"/>
  <c r="AF27" i="1"/>
  <c r="AE28" i="1"/>
  <c r="AB47" i="1"/>
  <c r="O30" i="1"/>
  <c r="B27" i="1"/>
  <c r="AN45" i="1"/>
  <c r="C57" i="5"/>
  <c r="W57" i="1"/>
  <c r="N49" i="3"/>
  <c r="J29" i="1"/>
  <c r="G61" i="6"/>
  <c r="C51" i="5"/>
  <c r="A47" i="6"/>
  <c r="W63" i="1"/>
  <c r="F60" i="3"/>
  <c r="A43" i="1"/>
  <c r="A25" i="21"/>
  <c r="F62" i="19"/>
  <c r="F63" i="19"/>
  <c r="J27" i="14"/>
  <c r="J29" i="14"/>
  <c r="N24" i="5"/>
  <c r="F25" i="19"/>
  <c r="BL45" i="1"/>
  <c r="BL44" i="1"/>
  <c r="A34" i="14"/>
  <c r="AA36" i="17"/>
  <c r="C31" i="23"/>
  <c r="R46" i="19"/>
  <c r="R36" i="19"/>
  <c r="C46" i="18"/>
  <c r="B40" i="6"/>
  <c r="C22" i="20"/>
  <c r="A21" i="20"/>
  <c r="C31" i="19"/>
  <c r="A31" i="19"/>
  <c r="BI39" i="1"/>
  <c r="A53" i="10"/>
  <c r="N55" i="17"/>
  <c r="AA27" i="17"/>
  <c r="Z59" i="17"/>
  <c r="R30" i="17"/>
  <c r="AI25" i="3"/>
  <c r="B19" i="25"/>
  <c r="R53" i="17"/>
  <c r="AI24" i="3"/>
  <c r="C63" i="20"/>
  <c r="C60" i="20"/>
  <c r="A38" i="24"/>
  <c r="C37" i="21"/>
  <c r="BU35" i="1"/>
  <c r="B45" i="24"/>
  <c r="O51" i="17"/>
  <c r="C33" i="24"/>
  <c r="C26" i="24"/>
  <c r="A22" i="21"/>
  <c r="B55" i="23"/>
  <c r="A51" i="20"/>
  <c r="A62" i="20"/>
  <c r="F15" i="19"/>
  <c r="BL34" i="1"/>
  <c r="C16" i="19"/>
  <c r="BH48" i="1"/>
  <c r="R15" i="17"/>
  <c r="J18" i="19"/>
  <c r="K37" i="14"/>
  <c r="R16" i="19"/>
  <c r="B28" i="18"/>
  <c r="G38" i="6"/>
  <c r="BU34" i="1"/>
  <c r="AA49" i="17"/>
  <c r="BU23" i="1"/>
  <c r="O39" i="17"/>
  <c r="C20" i="24"/>
  <c r="C55" i="22"/>
  <c r="A37" i="25"/>
  <c r="AI31" i="3"/>
  <c r="A25" i="22"/>
  <c r="A52" i="21"/>
  <c r="N42" i="19"/>
  <c r="F57" i="5"/>
  <c r="S60" i="5"/>
  <c r="K30" i="19"/>
  <c r="G37" i="19"/>
  <c r="AZ55" i="1"/>
  <c r="J23" i="14"/>
  <c r="J25" i="14"/>
  <c r="B43" i="5"/>
  <c r="J35" i="5"/>
  <c r="A19" i="24"/>
  <c r="B61" i="20"/>
  <c r="B51" i="20"/>
  <c r="F27" i="19"/>
  <c r="BL46" i="1"/>
  <c r="B54" i="19"/>
  <c r="BL24" i="1"/>
  <c r="BM50" i="1"/>
  <c r="B24" i="14"/>
  <c r="S45" i="3"/>
  <c r="F62" i="14"/>
  <c r="BI37" i="1"/>
  <c r="C35" i="15"/>
  <c r="G62" i="3"/>
  <c r="S58" i="3"/>
  <c r="W61" i="17"/>
  <c r="A19" i="23"/>
  <c r="R22" i="19"/>
  <c r="O61" i="19"/>
  <c r="B24" i="18"/>
  <c r="BE24" i="1"/>
  <c r="B18" i="18"/>
  <c r="A17" i="14"/>
  <c r="BH62" i="1"/>
  <c r="A31" i="14"/>
  <c r="AA58" i="1"/>
  <c r="AE29" i="3"/>
  <c r="A59" i="14"/>
  <c r="R39" i="5"/>
  <c r="K17" i="5"/>
  <c r="N61" i="3"/>
  <c r="S29" i="1"/>
  <c r="O51" i="6"/>
  <c r="R26" i="3"/>
  <c r="AR41" i="1"/>
  <c r="F53" i="19"/>
  <c r="J49" i="14"/>
  <c r="BM41" i="1"/>
  <c r="G37" i="14"/>
  <c r="F37" i="6"/>
  <c r="AQ48" i="1"/>
  <c r="BI53" i="1"/>
  <c r="G52" i="17"/>
  <c r="K44" i="6"/>
  <c r="AE25" i="1"/>
  <c r="B22" i="17"/>
  <c r="C20" i="21"/>
  <c r="K25" i="19"/>
  <c r="K15" i="19"/>
  <c r="BP36" i="1"/>
  <c r="W62" i="3"/>
  <c r="BP30" i="1"/>
  <c r="AA47" i="3"/>
  <c r="F19" i="14"/>
  <c r="F55" i="17"/>
  <c r="Z27" i="3"/>
  <c r="AZ44" i="1"/>
  <c r="A19" i="15"/>
  <c r="AE25" i="3"/>
  <c r="B22" i="15"/>
  <c r="C43" i="7"/>
  <c r="Z33" i="1"/>
  <c r="BA20" i="1"/>
  <c r="B21" i="15"/>
  <c r="AN27" i="1"/>
  <c r="A54" i="6"/>
  <c r="AM20" i="1"/>
  <c r="BE27" i="1"/>
  <c r="J15" i="1"/>
  <c r="J62" i="5"/>
  <c r="AR23" i="1"/>
  <c r="J62" i="3"/>
  <c r="B20" i="5"/>
  <c r="B19" i="7"/>
  <c r="R63" i="3"/>
  <c r="C24" i="3"/>
  <c r="AM30" i="1"/>
  <c r="A50" i="10"/>
  <c r="AR58" i="1"/>
  <c r="S54" i="5"/>
  <c r="C20" i="7"/>
  <c r="C19" i="1"/>
  <c r="AR22" i="1"/>
  <c r="B48" i="5"/>
  <c r="K15" i="5"/>
  <c r="C50" i="5"/>
  <c r="AZ39" i="1"/>
  <c r="AE19" i="1"/>
  <c r="K16" i="6"/>
  <c r="AB37" i="1"/>
  <c r="AI33" i="1"/>
  <c r="A48" i="7"/>
  <c r="BE26" i="1"/>
  <c r="N22" i="6"/>
  <c r="C17" i="1"/>
  <c r="N41" i="5"/>
  <c r="AU16" i="1"/>
  <c r="AV34" i="1"/>
  <c r="C61" i="1"/>
  <c r="O25" i="3"/>
  <c r="C21" i="10"/>
  <c r="J31" i="3"/>
  <c r="B29" i="6"/>
  <c r="C21" i="6"/>
  <c r="K27" i="1"/>
  <c r="AB50" i="3"/>
  <c r="K61" i="1"/>
  <c r="BT52" i="1"/>
  <c r="A41" i="24"/>
  <c r="A49" i="24"/>
  <c r="V34" i="17"/>
  <c r="O19" i="17"/>
  <c r="C52" i="25"/>
  <c r="B40" i="24"/>
  <c r="C42" i="22"/>
  <c r="B37" i="24"/>
  <c r="C39" i="22"/>
  <c r="AI15" i="17"/>
  <c r="BT33" i="1"/>
  <c r="C16" i="23"/>
  <c r="B19" i="23"/>
  <c r="C31" i="20"/>
  <c r="A30" i="20"/>
  <c r="C42" i="20"/>
  <c r="A41" i="20"/>
  <c r="B33" i="19"/>
  <c r="B32" i="19"/>
  <c r="BQ30" i="1"/>
  <c r="BM25" i="1"/>
  <c r="J26" i="3"/>
  <c r="A43" i="15"/>
  <c r="G24" i="19"/>
  <c r="C45" i="18"/>
  <c r="J54" i="14"/>
  <c r="A45" i="18"/>
  <c r="J56" i="14"/>
  <c r="G40" i="17"/>
  <c r="AF39" i="3"/>
  <c r="AB18" i="3"/>
  <c r="AF56" i="17"/>
  <c r="N34" i="17"/>
  <c r="B47" i="23"/>
  <c r="A63" i="23"/>
  <c r="A49" i="20"/>
  <c r="A61" i="19"/>
  <c r="B42" i="20"/>
  <c r="B36" i="20"/>
  <c r="A53" i="19"/>
  <c r="C52" i="19"/>
  <c r="BM47" i="1"/>
  <c r="N57" i="19"/>
  <c r="A50" i="20"/>
  <c r="N50" i="19"/>
  <c r="A62" i="19"/>
  <c r="N47" i="19"/>
  <c r="C60" i="19"/>
  <c r="A17" i="18"/>
  <c r="C59" i="19"/>
  <c r="C16" i="18"/>
  <c r="BM59" i="1"/>
  <c r="C34" i="14"/>
  <c r="O20" i="5"/>
  <c r="A53" i="5"/>
  <c r="C36" i="19"/>
  <c r="BT19" i="1"/>
  <c r="Z54" i="17"/>
  <c r="W34" i="17"/>
  <c r="AJ36" i="17"/>
  <c r="Z17" i="17"/>
  <c r="B21" i="17"/>
  <c r="O40" i="17"/>
  <c r="AJ56" i="3"/>
  <c r="AJ25" i="3"/>
  <c r="AJ51" i="3"/>
  <c r="AN62" i="17"/>
  <c r="C35" i="17"/>
  <c r="N24" i="17"/>
  <c r="C25" i="25"/>
  <c r="A56" i="23"/>
  <c r="B55" i="21"/>
  <c r="A53" i="23"/>
  <c r="B49" i="21"/>
  <c r="AB34" i="17"/>
  <c r="AI22" i="3"/>
  <c r="A54" i="22"/>
  <c r="A51" i="22"/>
  <c r="O43" i="19"/>
  <c r="BU51" i="1"/>
  <c r="B48" i="24"/>
  <c r="B61" i="24"/>
  <c r="Z31" i="17"/>
  <c r="S19" i="17"/>
  <c r="BT58" i="1"/>
  <c r="A52" i="24"/>
  <c r="B35" i="23"/>
  <c r="B28" i="21"/>
  <c r="B29" i="23"/>
  <c r="A38" i="21"/>
  <c r="S37" i="17"/>
  <c r="B55" i="24"/>
  <c r="C54" i="21"/>
  <c r="C51" i="21"/>
  <c r="G39" i="19"/>
  <c r="B38" i="21"/>
  <c r="G61" i="19"/>
  <c r="G62" i="19"/>
  <c r="K29" i="14"/>
  <c r="K31" i="14"/>
  <c r="AB44" i="3"/>
  <c r="G56" i="19"/>
  <c r="K41" i="14"/>
  <c r="K43" i="14"/>
  <c r="B46" i="7"/>
  <c r="AA61" i="17"/>
  <c r="B17" i="23"/>
  <c r="C29" i="20"/>
  <c r="C24" i="20"/>
  <c r="C33" i="19"/>
  <c r="BI31" i="1"/>
  <c r="B19" i="20"/>
  <c r="B16" i="20"/>
  <c r="B41" i="19"/>
  <c r="B40" i="19"/>
  <c r="BM16" i="1"/>
  <c r="AA19" i="3"/>
  <c r="B35" i="19"/>
  <c r="A38" i="18"/>
  <c r="BP34" i="1"/>
  <c r="BL53" i="1"/>
  <c r="A28" i="19"/>
  <c r="C37" i="18"/>
  <c r="BP33" i="1"/>
  <c r="BL52" i="1"/>
  <c r="BI51" i="1"/>
  <c r="AV33" i="1"/>
  <c r="N51" i="5"/>
  <c r="F24" i="14"/>
  <c r="S32" i="5"/>
  <c r="F22" i="5"/>
  <c r="B48" i="14"/>
  <c r="AN38" i="17"/>
  <c r="C29" i="17"/>
  <c r="N18" i="17"/>
  <c r="A16" i="25"/>
  <c r="A50" i="23"/>
  <c r="B43" i="21"/>
  <c r="A47" i="23"/>
  <c r="A61" i="21"/>
  <c r="B33" i="20"/>
  <c r="N32" i="19"/>
  <c r="B30" i="20"/>
  <c r="N29" i="19"/>
  <c r="B23" i="20"/>
  <c r="N22" i="19"/>
  <c r="B20" i="20"/>
  <c r="N19" i="19"/>
  <c r="A45" i="19"/>
  <c r="BQ43" i="1"/>
  <c r="C44" i="19"/>
  <c r="BQ42" i="1"/>
  <c r="BM24" i="1"/>
  <c r="N16" i="5"/>
  <c r="F39" i="5"/>
  <c r="C34" i="5"/>
  <c r="B23" i="19"/>
  <c r="BQ21" i="1"/>
  <c r="B22" i="19"/>
  <c r="BQ20" i="1"/>
  <c r="BI26" i="1"/>
  <c r="AR48" i="1"/>
  <c r="C54" i="10"/>
  <c r="AF61" i="3"/>
  <c r="BM23" i="1"/>
  <c r="AF21" i="3"/>
  <c r="AB39" i="3"/>
  <c r="J37" i="3"/>
  <c r="AE50" i="3"/>
  <c r="O19" i="5"/>
  <c r="G26" i="6"/>
  <c r="F23" i="17"/>
  <c r="AZ50" i="1"/>
  <c r="C51" i="6"/>
  <c r="N17" i="5"/>
  <c r="G56" i="17"/>
  <c r="AM42" i="1"/>
  <c r="G50" i="17"/>
  <c r="AE58" i="1"/>
  <c r="C63" i="5"/>
  <c r="BH50" i="1"/>
  <c r="F21" i="6"/>
  <c r="AF26" i="3"/>
  <c r="A48" i="5"/>
  <c r="B32" i="7"/>
  <c r="C53" i="3"/>
  <c r="AV54" i="1"/>
  <c r="AF42" i="3"/>
  <c r="B50" i="5"/>
  <c r="C63" i="10"/>
  <c r="F31" i="14"/>
  <c r="A59" i="3"/>
  <c r="F60" i="1"/>
  <c r="B33" i="10"/>
  <c r="K20" i="6"/>
  <c r="K48" i="5"/>
  <c r="C53" i="17"/>
  <c r="N42" i="17"/>
  <c r="A38" i="25"/>
  <c r="B63" i="23"/>
  <c r="B23" i="22"/>
  <c r="B57" i="23"/>
  <c r="A21" i="22"/>
  <c r="A53" i="20"/>
  <c r="N56" i="19"/>
  <c r="B45" i="19"/>
  <c r="N53" i="19"/>
  <c r="A48" i="20"/>
  <c r="N46" i="19"/>
  <c r="A60" i="19"/>
  <c r="N43" i="19"/>
  <c r="A57" i="19"/>
  <c r="A15" i="18"/>
  <c r="C56" i="19"/>
  <c r="B17" i="18"/>
  <c r="BM55" i="1"/>
  <c r="AZ35" i="1"/>
  <c r="R45" i="3"/>
  <c r="B36" i="14"/>
  <c r="A54" i="19"/>
  <c r="BQ61" i="1"/>
  <c r="C53" i="19"/>
  <c r="BQ60" i="1"/>
  <c r="BM49" i="1"/>
  <c r="F23" i="14"/>
  <c r="A47" i="7"/>
  <c r="B26" i="5"/>
  <c r="BM37" i="1"/>
  <c r="A40" i="17"/>
  <c r="G27" i="5"/>
  <c r="A24" i="17"/>
  <c r="B20" i="14"/>
  <c r="AY43" i="1"/>
  <c r="F43" i="5"/>
  <c r="A18" i="7"/>
  <c r="AB59" i="3"/>
  <c r="C56" i="3"/>
  <c r="A23" i="5"/>
  <c r="AE59" i="3"/>
  <c r="O31" i="6"/>
  <c r="A21" i="5"/>
  <c r="S22" i="5"/>
  <c r="BL15" i="1"/>
  <c r="BH27" i="1"/>
  <c r="B18" i="15"/>
  <c r="K37" i="5"/>
  <c r="R33" i="3"/>
  <c r="S28" i="3"/>
  <c r="A56" i="17"/>
  <c r="S31" i="5"/>
  <c r="J59" i="6"/>
  <c r="AU57" i="3"/>
  <c r="B61" i="14"/>
  <c r="F38" i="1"/>
  <c r="F21" i="17"/>
  <c r="R63" i="1"/>
  <c r="AM58" i="1"/>
  <c r="G28" i="3"/>
  <c r="C23" i="5"/>
  <c r="S57" i="1"/>
  <c r="O38" i="5"/>
  <c r="W44" i="3"/>
  <c r="B42" i="5"/>
  <c r="J39" i="3"/>
  <c r="K52" i="6"/>
  <c r="C29" i="14"/>
  <c r="A62" i="7"/>
  <c r="K50" i="3"/>
  <c r="O46" i="1"/>
  <c r="R26" i="5"/>
  <c r="AI18" i="1"/>
  <c r="B61" i="3"/>
  <c r="G15" i="17"/>
  <c r="AF59" i="3"/>
  <c r="Z36" i="3"/>
  <c r="J59" i="5"/>
  <c r="C58" i="19"/>
  <c r="A16" i="18"/>
  <c r="C57" i="19"/>
  <c r="C15" i="18"/>
  <c r="BM57" i="1"/>
  <c r="F28" i="5"/>
  <c r="A24" i="15"/>
  <c r="AA25" i="3"/>
  <c r="BI24" i="1"/>
  <c r="Z44" i="3"/>
  <c r="R34" i="5"/>
  <c r="G43" i="17"/>
  <c r="C44" i="14"/>
  <c r="F41" i="5"/>
  <c r="AB29" i="3"/>
  <c r="B55" i="7"/>
  <c r="G33" i="1"/>
  <c r="B61" i="6"/>
  <c r="AF52" i="3"/>
  <c r="B51" i="5"/>
  <c r="AY20" i="1"/>
  <c r="W59" i="3"/>
  <c r="G60" i="1"/>
  <c r="G16" i="17"/>
  <c r="BH19" i="1"/>
  <c r="Z43" i="1"/>
  <c r="A56" i="7"/>
  <c r="N15" i="6"/>
  <c r="G15" i="6"/>
  <c r="N53" i="5"/>
  <c r="G44" i="3"/>
  <c r="B47" i="5"/>
  <c r="B18" i="5"/>
  <c r="C59" i="6"/>
  <c r="B62" i="10"/>
  <c r="AQ29" i="1"/>
  <c r="C46" i="14"/>
  <c r="B24" i="6"/>
  <c r="G18" i="5"/>
  <c r="AB50" i="17"/>
  <c r="S57" i="17"/>
  <c r="C49" i="25"/>
  <c r="A28" i="25"/>
  <c r="C56" i="23"/>
  <c r="A15" i="22"/>
  <c r="C53" i="23"/>
  <c r="B58" i="21"/>
  <c r="S21" i="19"/>
  <c r="G59" i="19"/>
  <c r="S18" i="19"/>
  <c r="A43" i="21"/>
  <c r="R60" i="19"/>
  <c r="G49" i="19"/>
  <c r="R57" i="19"/>
  <c r="G50" i="19"/>
  <c r="C58" i="18"/>
  <c r="K53" i="14"/>
  <c r="A58" i="18"/>
  <c r="K55" i="14"/>
  <c r="O57" i="6"/>
  <c r="G58" i="17"/>
  <c r="W38" i="3"/>
  <c r="G44" i="19"/>
  <c r="C55" i="18"/>
  <c r="K15" i="14"/>
  <c r="A55" i="18"/>
  <c r="J16" i="14"/>
  <c r="AE22" i="3"/>
  <c r="AZ63" i="1"/>
  <c r="A15" i="17"/>
  <c r="BM62" i="1"/>
  <c r="BH31" i="1"/>
  <c r="C32" i="5"/>
  <c r="G45" i="14"/>
  <c r="R40" i="5"/>
  <c r="G39" i="3"/>
  <c r="C33" i="3"/>
  <c r="G50" i="5"/>
  <c r="V43" i="3"/>
  <c r="R27" i="3"/>
  <c r="F46" i="3"/>
  <c r="A40" i="10"/>
  <c r="C63" i="14"/>
  <c r="F63" i="3"/>
  <c r="J47" i="1"/>
  <c r="AU49" i="3"/>
  <c r="BI60" i="1"/>
  <c r="C16" i="5"/>
  <c r="G34" i="5"/>
  <c r="G42" i="14"/>
  <c r="AV44" i="1"/>
  <c r="C26" i="5"/>
  <c r="W37" i="3"/>
  <c r="B55" i="14"/>
  <c r="R56" i="5"/>
  <c r="R24" i="3"/>
  <c r="O49" i="3"/>
  <c r="K27" i="3"/>
  <c r="G23" i="17"/>
  <c r="B33" i="7"/>
  <c r="F49" i="1"/>
  <c r="G43" i="6"/>
  <c r="G21" i="6"/>
  <c r="BE18" i="1"/>
  <c r="C58" i="15"/>
  <c r="AF15" i="1"/>
  <c r="C25" i="3"/>
  <c r="R31" i="3"/>
  <c r="G30" i="14"/>
  <c r="O60" i="1"/>
  <c r="BD62" i="1"/>
  <c r="AV51" i="1"/>
  <c r="A20" i="5"/>
  <c r="AR19" i="1"/>
  <c r="S40" i="1"/>
  <c r="G27" i="1"/>
  <c r="C23" i="3"/>
  <c r="G26" i="14"/>
  <c r="AE26" i="1"/>
  <c r="AM31" i="1"/>
  <c r="F48" i="3"/>
  <c r="S34" i="1"/>
  <c r="A42" i="15"/>
  <c r="AV58" i="1"/>
  <c r="A30" i="15"/>
  <c r="R60" i="3"/>
  <c r="O34" i="6"/>
  <c r="AU15" i="1"/>
  <c r="G28" i="6"/>
  <c r="AE47" i="3"/>
  <c r="C49" i="3"/>
  <c r="G47" i="6"/>
  <c r="C28" i="3"/>
  <c r="N22" i="5"/>
  <c r="J16" i="1"/>
  <c r="J24" i="5"/>
  <c r="C32" i="6"/>
  <c r="AE58" i="3"/>
  <c r="B35" i="6"/>
  <c r="V23" i="3"/>
  <c r="F25" i="5"/>
  <c r="O44" i="1"/>
  <c r="BA32" i="1"/>
  <c r="AM27" i="1"/>
  <c r="AE55" i="1"/>
  <c r="B28" i="14"/>
  <c r="G17" i="14"/>
  <c r="A33" i="1"/>
  <c r="C52" i="1"/>
  <c r="W42" i="1"/>
  <c r="C29" i="5"/>
  <c r="B32" i="1"/>
  <c r="C57" i="15"/>
  <c r="B31" i="6"/>
  <c r="R45" i="1"/>
  <c r="O53" i="1"/>
  <c r="K53" i="3"/>
  <c r="AB63" i="3"/>
  <c r="J57" i="5"/>
  <c r="B63" i="15"/>
  <c r="G22" i="14"/>
  <c r="O23" i="3"/>
  <c r="B36" i="3"/>
  <c r="J32" i="3"/>
  <c r="AN53" i="1"/>
  <c r="B19" i="10"/>
  <c r="A58" i="10"/>
  <c r="A26" i="17"/>
  <c r="W53" i="3"/>
  <c r="C23" i="15"/>
  <c r="F63" i="17"/>
  <c r="C35" i="14"/>
  <c r="O44" i="6"/>
  <c r="S50" i="3"/>
  <c r="O60" i="5"/>
  <c r="O20" i="6"/>
  <c r="W49" i="3"/>
  <c r="A28" i="15"/>
  <c r="AU29" i="3"/>
  <c r="C29" i="3"/>
  <c r="A30" i="10"/>
  <c r="W39" i="1"/>
  <c r="C43" i="6"/>
  <c r="G29" i="14"/>
  <c r="F33" i="1"/>
  <c r="O61" i="1"/>
  <c r="S39" i="1"/>
  <c r="BD49" i="1"/>
  <c r="K18" i="1"/>
  <c r="B58" i="14"/>
  <c r="B31" i="15"/>
  <c r="AR15" i="1"/>
  <c r="AU45" i="3"/>
  <c r="A51" i="10"/>
  <c r="R41" i="5"/>
  <c r="AB53" i="3"/>
  <c r="A54" i="7"/>
  <c r="BE48" i="1"/>
  <c r="N51" i="3"/>
  <c r="B53" i="7"/>
  <c r="C27" i="7"/>
  <c r="K60" i="5"/>
  <c r="O39" i="6"/>
  <c r="F34" i="17"/>
  <c r="A26" i="10"/>
  <c r="A41" i="6"/>
  <c r="AU46" i="3"/>
  <c r="C22" i="10"/>
  <c r="B54" i="5"/>
  <c r="AZ31" i="1"/>
  <c r="K25" i="6"/>
  <c r="C45" i="3"/>
  <c r="AA43" i="3"/>
  <c r="A61" i="15"/>
  <c r="J54" i="1"/>
  <c r="AY58" i="1"/>
  <c r="AZ53" i="1"/>
  <c r="AA49" i="1"/>
  <c r="AI47" i="1"/>
  <c r="O56" i="6"/>
  <c r="C36" i="1"/>
  <c r="J45" i="1"/>
  <c r="J51" i="3"/>
  <c r="A30" i="14"/>
  <c r="C60" i="15"/>
  <c r="C50" i="15"/>
  <c r="S46" i="1"/>
  <c r="BA56" i="1"/>
  <c r="V51" i="3"/>
  <c r="V52" i="3"/>
  <c r="B42" i="3"/>
  <c r="AJ47" i="1"/>
  <c r="N61" i="6"/>
  <c r="B16" i="1"/>
  <c r="J16" i="3"/>
  <c r="F55" i="1"/>
  <c r="AE20" i="1"/>
  <c r="O45" i="1"/>
  <c r="A38" i="14"/>
  <c r="AA39" i="1"/>
  <c r="A54" i="3"/>
  <c r="AB41" i="3"/>
  <c r="C21" i="1"/>
  <c r="AY36" i="1"/>
  <c r="B32" i="6"/>
  <c r="AJ36" i="3"/>
  <c r="AA43" i="17"/>
  <c r="W18" i="17"/>
  <c r="AE55" i="17"/>
  <c r="V44" i="17"/>
  <c r="R54" i="17"/>
  <c r="O24" i="17"/>
  <c r="AJ24" i="3"/>
  <c r="B59" i="25"/>
  <c r="AI36" i="3"/>
  <c r="AJ32" i="17"/>
  <c r="R37" i="17"/>
  <c r="AI39" i="3"/>
  <c r="B30" i="25"/>
  <c r="A32" i="22"/>
  <c r="C47" i="20"/>
  <c r="A29" i="22"/>
  <c r="C43" i="20"/>
  <c r="C25" i="17"/>
  <c r="B58" i="24"/>
  <c r="A60" i="21"/>
  <c r="A57" i="21"/>
  <c r="N28" i="19"/>
  <c r="BU19" i="1"/>
  <c r="C50" i="24"/>
  <c r="A57" i="24"/>
  <c r="W17" i="17"/>
  <c r="O35" i="17"/>
  <c r="AI46" i="3"/>
  <c r="A20" i="24"/>
  <c r="A60" i="22"/>
  <c r="C18" i="24"/>
  <c r="A57" i="22"/>
  <c r="AM39" i="17"/>
  <c r="AJ18" i="3"/>
  <c r="C47" i="22"/>
  <c r="A43" i="22"/>
  <c r="A16" i="20"/>
  <c r="S62" i="19"/>
  <c r="C26" i="20"/>
  <c r="A25" i="20"/>
  <c r="C35" i="19"/>
  <c r="A35" i="19"/>
  <c r="BI23" i="1"/>
  <c r="AE40" i="3"/>
  <c r="C32" i="19"/>
  <c r="A32" i="19"/>
  <c r="BI35" i="1"/>
  <c r="AA39" i="3"/>
  <c r="AJ53" i="3"/>
  <c r="B57" i="22"/>
  <c r="O60" i="19"/>
  <c r="O50" i="19"/>
  <c r="C42" i="18"/>
  <c r="J59" i="19"/>
  <c r="J52" i="19"/>
  <c r="J49" i="19"/>
  <c r="BP24" i="1"/>
  <c r="BP23" i="1"/>
  <c r="B37" i="10"/>
  <c r="B26" i="14"/>
  <c r="C49" i="18"/>
  <c r="BQ33" i="1"/>
  <c r="J38" i="14"/>
  <c r="B34" i="19"/>
  <c r="A49" i="18"/>
  <c r="BQ32" i="1"/>
  <c r="J40" i="14"/>
  <c r="BM29" i="1"/>
  <c r="J61" i="5"/>
  <c r="AU22" i="3"/>
  <c r="A33" i="7"/>
  <c r="S52" i="5"/>
  <c r="B39" i="14"/>
  <c r="F42" i="14"/>
  <c r="N41" i="3"/>
  <c r="C61" i="17"/>
  <c r="N50" i="17"/>
  <c r="A49" i="25"/>
  <c r="B22" i="24"/>
  <c r="B42" i="22"/>
  <c r="B19" i="24"/>
  <c r="B33" i="22"/>
  <c r="A57" i="20"/>
  <c r="O15" i="19"/>
  <c r="B53" i="19"/>
  <c r="N61" i="19"/>
  <c r="A52" i="20"/>
  <c r="N54" i="19"/>
  <c r="B43" i="19"/>
  <c r="N51" i="19"/>
  <c r="B44" i="19"/>
  <c r="A19" i="18"/>
  <c r="C63" i="19"/>
  <c r="C18" i="18"/>
  <c r="BM63" i="1"/>
  <c r="O61" i="5"/>
  <c r="AF16" i="3"/>
  <c r="G32" i="6"/>
  <c r="A50" i="19"/>
  <c r="BQ53" i="1"/>
  <c r="C49" i="19"/>
  <c r="BQ52" i="1"/>
  <c r="BM40" i="1"/>
  <c r="B60" i="5"/>
  <c r="R22" i="3"/>
  <c r="W25" i="3"/>
  <c r="BI40" i="1"/>
  <c r="B20" i="7"/>
  <c r="AE60" i="3"/>
  <c r="G57" i="5"/>
  <c r="A35" i="7"/>
  <c r="C56" i="5"/>
  <c r="B35" i="14"/>
  <c r="O48" i="5"/>
  <c r="A47" i="14"/>
  <c r="B38" i="7"/>
  <c r="C60" i="7"/>
  <c r="S17" i="3"/>
  <c r="K59" i="3"/>
  <c r="AN30" i="1"/>
  <c r="A16" i="17"/>
  <c r="BM60" i="1"/>
  <c r="BH35" i="1"/>
  <c r="G26" i="17"/>
  <c r="AA23" i="3"/>
  <c r="K61" i="5"/>
  <c r="F24" i="17"/>
  <c r="O33" i="6"/>
  <c r="A33" i="17"/>
  <c r="J49" i="5"/>
  <c r="W45" i="3"/>
  <c r="A34" i="6"/>
  <c r="AA61" i="3"/>
  <c r="B63" i="3"/>
  <c r="AU17" i="3"/>
  <c r="C55" i="5"/>
  <c r="AM55" i="17"/>
  <c r="C21" i="17"/>
  <c r="BU56" i="1"/>
  <c r="B50" i="24"/>
  <c r="A41" i="23"/>
  <c r="A56" i="21"/>
  <c r="A38" i="23"/>
  <c r="A53" i="21"/>
  <c r="B25" i="20"/>
  <c r="N24" i="19"/>
  <c r="B22" i="20"/>
  <c r="N21" i="19"/>
  <c r="B15" i="20"/>
  <c r="K63" i="19"/>
  <c r="A43" i="20"/>
  <c r="K60" i="19"/>
  <c r="B37" i="19"/>
  <c r="BQ35" i="1"/>
  <c r="B36" i="19"/>
  <c r="BQ34" i="1"/>
  <c r="BM34" i="1"/>
  <c r="AA27" i="3"/>
  <c r="F35" i="14"/>
  <c r="K50" i="5"/>
  <c r="B31" i="19"/>
  <c r="BQ29" i="1"/>
  <c r="B30" i="19"/>
  <c r="BQ28" i="1"/>
  <c r="BM21" i="1"/>
  <c r="G37" i="6"/>
  <c r="K53" i="5"/>
  <c r="C21" i="3"/>
  <c r="BI17" i="1"/>
  <c r="AE41" i="3"/>
  <c r="K41" i="5"/>
  <c r="AA51" i="3"/>
  <c r="A40" i="5"/>
  <c r="B57" i="14"/>
  <c r="AV59" i="1"/>
  <c r="K58" i="3"/>
  <c r="G48" i="17"/>
  <c r="R47" i="5"/>
  <c r="AE52" i="3"/>
  <c r="F45" i="3"/>
  <c r="N56" i="6"/>
  <c r="C39" i="14"/>
  <c r="N57" i="5"/>
  <c r="G53" i="17"/>
  <c r="BH42" i="1"/>
  <c r="B42" i="10"/>
  <c r="J39" i="5"/>
  <c r="F61" i="14"/>
  <c r="K22" i="3"/>
  <c r="G63" i="5"/>
  <c r="A57" i="5"/>
  <c r="K17" i="3"/>
  <c r="K59" i="6"/>
  <c r="C56" i="14"/>
  <c r="Z20" i="3"/>
  <c r="C32" i="7"/>
  <c r="K25" i="1"/>
  <c r="B37" i="14"/>
  <c r="C25" i="5"/>
  <c r="F35" i="5"/>
  <c r="A23" i="15"/>
  <c r="G18" i="3"/>
  <c r="A19" i="14"/>
  <c r="O50" i="5"/>
  <c r="R46" i="3"/>
  <c r="J51" i="6"/>
  <c r="V44" i="1"/>
  <c r="B26" i="6"/>
  <c r="BA40" i="1"/>
  <c r="K39" i="6"/>
  <c r="B27" i="5"/>
  <c r="AF46" i="1"/>
  <c r="R51" i="3"/>
  <c r="R27" i="1"/>
  <c r="AF37" i="1"/>
  <c r="F38" i="14"/>
  <c r="W39" i="3"/>
  <c r="F21" i="19"/>
  <c r="A32" i="18"/>
  <c r="BL41" i="1"/>
  <c r="C31" i="18"/>
  <c r="BL40" i="1"/>
  <c r="S34" i="3"/>
  <c r="W17" i="3"/>
  <c r="F63" i="5"/>
  <c r="BM58" i="1"/>
  <c r="BH39" i="1"/>
  <c r="AA28" i="3"/>
  <c r="B51" i="14"/>
  <c r="K62" i="5"/>
  <c r="W43" i="3"/>
  <c r="A63" i="7"/>
  <c r="C32" i="14"/>
  <c r="W27" i="3"/>
  <c r="AQ50" i="1"/>
  <c r="S61" i="5"/>
  <c r="B31" i="7"/>
  <c r="AA48" i="3"/>
  <c r="V31" i="3"/>
  <c r="AU58" i="1"/>
  <c r="AF38" i="3"/>
  <c r="BH34" i="1"/>
  <c r="Z60" i="3"/>
  <c r="Z26" i="3"/>
  <c r="G33" i="3"/>
  <c r="AR33" i="1"/>
  <c r="AI24" i="1"/>
  <c r="A51" i="17"/>
  <c r="BA48" i="1"/>
  <c r="AJ18" i="1"/>
  <c r="A23" i="3"/>
  <c r="S25" i="17"/>
  <c r="A58" i="24"/>
  <c r="B40" i="21"/>
  <c r="B18" i="21"/>
  <c r="G27" i="19"/>
  <c r="A27" i="21"/>
  <c r="G17" i="19"/>
  <c r="G18" i="19"/>
  <c r="J19" i="14"/>
  <c r="J21" i="14"/>
  <c r="C18" i="10"/>
  <c r="F61" i="19"/>
  <c r="J31" i="14"/>
  <c r="J33" i="14"/>
  <c r="AF18" i="3"/>
  <c r="N30" i="6"/>
  <c r="C39" i="7"/>
  <c r="K25" i="5"/>
  <c r="A57" i="17"/>
  <c r="AU59" i="3"/>
  <c r="AU41" i="1"/>
  <c r="G45" i="3"/>
  <c r="O15" i="1"/>
  <c r="BI28" i="1"/>
  <c r="F56" i="14"/>
  <c r="G48" i="6"/>
  <c r="G49" i="17"/>
  <c r="B19" i="14"/>
  <c r="B41" i="3"/>
  <c r="N44" i="1"/>
  <c r="F62" i="3"/>
  <c r="BA19" i="1"/>
  <c r="R44" i="5"/>
  <c r="AV63" i="1"/>
  <c r="S55" i="5"/>
  <c r="C40" i="10"/>
  <c r="F27" i="1"/>
  <c r="B46" i="10"/>
  <c r="G50" i="1"/>
  <c r="F35" i="1"/>
  <c r="AM50" i="1"/>
  <c r="AE30" i="1"/>
  <c r="AQ57" i="1"/>
  <c r="B17" i="14"/>
  <c r="AY52" i="1"/>
  <c r="C49" i="7"/>
  <c r="B37" i="3"/>
  <c r="N36" i="3"/>
  <c r="A62" i="10"/>
  <c r="AY63" i="1"/>
  <c r="J33" i="3"/>
  <c r="C44" i="3"/>
  <c r="B38" i="14"/>
  <c r="F36" i="5"/>
  <c r="AV41" i="1"/>
  <c r="B20" i="3"/>
  <c r="C48" i="1"/>
  <c r="R16" i="1"/>
  <c r="N23" i="6"/>
  <c r="Z29" i="1"/>
  <c r="AM45" i="1"/>
  <c r="N41" i="6"/>
  <c r="B15" i="15"/>
  <c r="C60" i="1"/>
  <c r="C54" i="3"/>
  <c r="AZ29" i="1"/>
  <c r="O39" i="1"/>
  <c r="O36" i="6"/>
  <c r="R45" i="5"/>
  <c r="B34" i="10"/>
  <c r="BE16" i="1"/>
  <c r="A15" i="5"/>
  <c r="B53" i="6"/>
  <c r="G63" i="3"/>
  <c r="Z42" i="3"/>
  <c r="AZ26" i="1"/>
  <c r="S26" i="3"/>
  <c r="K55" i="1"/>
  <c r="F22" i="1"/>
  <c r="S41" i="3"/>
  <c r="AU29" i="1"/>
  <c r="AM21" i="1"/>
  <c r="A51" i="1"/>
  <c r="AI59" i="1"/>
  <c r="F25" i="3"/>
  <c r="AF30" i="3"/>
  <c r="J35" i="1"/>
  <c r="N60" i="6"/>
  <c r="AQ18" i="1"/>
  <c r="C30" i="6"/>
  <c r="K35" i="6"/>
  <c r="V42" i="3"/>
  <c r="AM36" i="1"/>
  <c r="C37" i="7"/>
  <c r="G31" i="17"/>
  <c r="G15" i="3"/>
  <c r="AN62" i="1"/>
  <c r="AJ39" i="1"/>
  <c r="A31" i="15"/>
  <c r="G50" i="6"/>
  <c r="S49" i="3"/>
  <c r="F39" i="3"/>
  <c r="A22" i="15"/>
  <c r="N61" i="5"/>
  <c r="O59" i="6"/>
  <c r="A48" i="15"/>
  <c r="AV22" i="1"/>
  <c r="J42" i="6"/>
  <c r="G47" i="3"/>
  <c r="F50" i="14"/>
  <c r="O42" i="6"/>
  <c r="A39" i="5"/>
  <c r="J40" i="5"/>
  <c r="AI52" i="1"/>
  <c r="AA62" i="1"/>
  <c r="N46" i="6"/>
  <c r="W37" i="1"/>
  <c r="BD30" i="1"/>
  <c r="K24" i="6"/>
  <c r="F26" i="1"/>
  <c r="K60" i="1"/>
  <c r="F43" i="6"/>
  <c r="A60" i="17"/>
  <c r="K30" i="1"/>
  <c r="AN17" i="1"/>
  <c r="F55" i="6"/>
  <c r="A41" i="15"/>
  <c r="Z55" i="1"/>
  <c r="N28" i="3"/>
  <c r="C58" i="7"/>
  <c r="R48" i="1"/>
  <c r="AR32" i="1"/>
  <c r="V16" i="1"/>
  <c r="O62" i="3"/>
  <c r="AE62" i="1"/>
  <c r="O58" i="3"/>
  <c r="BE45" i="1"/>
  <c r="A46" i="6"/>
  <c r="F27" i="5"/>
  <c r="G31" i="1"/>
  <c r="AN60" i="1"/>
  <c r="AB17" i="1"/>
  <c r="AA54" i="1"/>
  <c r="C29" i="15"/>
  <c r="B38" i="15"/>
  <c r="C25" i="10"/>
  <c r="B29" i="3"/>
  <c r="A53" i="17"/>
  <c r="AF16" i="1"/>
  <c r="AZ62" i="1"/>
  <c r="AV35" i="1"/>
  <c r="A17" i="15"/>
  <c r="AF29" i="1"/>
  <c r="F41" i="3"/>
  <c r="AA50" i="3"/>
  <c r="A24" i="3"/>
  <c r="K21" i="1"/>
  <c r="S50" i="1"/>
  <c r="AA42" i="17"/>
  <c r="AI21" i="17"/>
  <c r="B37" i="17"/>
  <c r="BT39" i="1"/>
  <c r="A35" i="24"/>
  <c r="B52" i="17"/>
  <c r="C49" i="24"/>
  <c r="B31" i="21"/>
  <c r="B25" i="21"/>
  <c r="BU61" i="1"/>
  <c r="C40" i="23"/>
  <c r="C47" i="25"/>
  <c r="A26" i="25"/>
  <c r="S51" i="17"/>
  <c r="B16" i="25"/>
  <c r="B52" i="21"/>
  <c r="B46" i="21"/>
  <c r="B42" i="24"/>
  <c r="B49" i="20"/>
  <c r="B16" i="21"/>
  <c r="F47" i="19"/>
  <c r="J61" i="14"/>
  <c r="F41" i="19"/>
  <c r="BL60" i="1"/>
  <c r="O49" i="17"/>
  <c r="F52" i="19"/>
  <c r="BL63" i="1"/>
  <c r="O33" i="19"/>
  <c r="A33" i="18"/>
  <c r="BE61" i="1"/>
  <c r="B46" i="18"/>
  <c r="K25" i="14"/>
  <c r="B45" i="18"/>
  <c r="K27" i="14"/>
  <c r="BH49" i="1"/>
  <c r="O18" i="5"/>
  <c r="G25" i="14"/>
  <c r="A25" i="17"/>
  <c r="S17" i="17"/>
  <c r="A50" i="24"/>
  <c r="B24" i="21"/>
  <c r="A36" i="21"/>
  <c r="G19" i="19"/>
  <c r="A23" i="21"/>
  <c r="F58" i="19"/>
  <c r="F59" i="19"/>
  <c r="J35" i="14"/>
  <c r="J37" i="14"/>
  <c r="A18" i="17"/>
  <c r="F37" i="19"/>
  <c r="BL57" i="1"/>
  <c r="BL56" i="1"/>
  <c r="C48" i="7"/>
  <c r="BM30" i="1"/>
  <c r="AA24" i="3"/>
  <c r="AA54" i="3"/>
  <c r="A41" i="14"/>
  <c r="AF55" i="3"/>
  <c r="A25" i="7"/>
  <c r="J38" i="5"/>
  <c r="V28" i="3"/>
  <c r="BH18" i="1"/>
  <c r="W54" i="3"/>
  <c r="G19" i="14"/>
  <c r="K29" i="3"/>
  <c r="J22" i="6"/>
  <c r="G33" i="17"/>
  <c r="AU46" i="1"/>
  <c r="Z61" i="3"/>
  <c r="O25" i="17"/>
  <c r="A15" i="24"/>
  <c r="C43" i="24"/>
  <c r="B53" i="20"/>
  <c r="F28" i="19"/>
  <c r="B43" i="20"/>
  <c r="F18" i="19"/>
  <c r="F19" i="19"/>
  <c r="BL39" i="1"/>
  <c r="BL38" i="1"/>
  <c r="K49" i="3"/>
  <c r="B62" i="19"/>
  <c r="BL33" i="1"/>
  <c r="BL32" i="1"/>
  <c r="K38" i="6"/>
  <c r="BM31" i="1"/>
  <c r="F54" i="5"/>
  <c r="G47" i="14"/>
  <c r="O36" i="5"/>
  <c r="B22" i="5"/>
  <c r="R59" i="3"/>
  <c r="C43" i="15"/>
  <c r="AU51" i="1"/>
  <c r="BI29" i="1"/>
  <c r="N63" i="5"/>
  <c r="Z38" i="3"/>
  <c r="R23" i="3"/>
  <c r="O49" i="5"/>
  <c r="B16" i="10"/>
  <c r="A32" i="17"/>
  <c r="F58" i="6"/>
  <c r="F52" i="17"/>
  <c r="A48" i="14"/>
  <c r="AA29" i="1"/>
  <c r="A46" i="5"/>
  <c r="J34" i="3"/>
  <c r="AB45" i="1"/>
  <c r="A16" i="6"/>
  <c r="AF15" i="3"/>
  <c r="B23" i="5"/>
  <c r="C51" i="18"/>
  <c r="A51" i="18"/>
  <c r="A57" i="7"/>
  <c r="R33" i="5"/>
  <c r="BH22" i="1"/>
  <c r="G38" i="14"/>
  <c r="B39" i="5"/>
  <c r="W51" i="3"/>
  <c r="B31" i="5"/>
  <c r="J48" i="5"/>
  <c r="C28" i="10"/>
  <c r="AB21" i="3"/>
  <c r="A53" i="14"/>
  <c r="F47" i="5"/>
  <c r="W15" i="3"/>
  <c r="V53" i="3"/>
  <c r="S35" i="5"/>
  <c r="C51" i="24"/>
  <c r="B29" i="21"/>
  <c r="K54" i="19"/>
  <c r="K44" i="19"/>
  <c r="BQ18" i="1"/>
  <c r="F18" i="5"/>
  <c r="BP61" i="1"/>
  <c r="AU55" i="3"/>
  <c r="G18" i="17"/>
  <c r="S36" i="5"/>
  <c r="J58" i="3"/>
  <c r="A31" i="17"/>
  <c r="W47" i="3"/>
  <c r="Z22" i="3"/>
  <c r="B52" i="7"/>
  <c r="B55" i="6"/>
  <c r="K42" i="5"/>
  <c r="C38" i="6"/>
  <c r="AB33" i="1"/>
  <c r="AR61" i="1"/>
  <c r="AB44" i="1"/>
  <c r="J62" i="1"/>
  <c r="A43" i="3"/>
  <c r="A44" i="6"/>
  <c r="F26" i="14"/>
  <c r="C35" i="6"/>
  <c r="O38" i="1"/>
  <c r="K57" i="3"/>
  <c r="F52" i="3"/>
  <c r="G63" i="14"/>
  <c r="K53" i="1"/>
  <c r="W49" i="1"/>
  <c r="R17" i="3"/>
  <c r="N52" i="1"/>
  <c r="C23" i="10"/>
  <c r="F29" i="1"/>
  <c r="C43" i="1"/>
  <c r="AA26" i="1"/>
  <c r="O17" i="1"/>
  <c r="B33" i="6"/>
  <c r="J58" i="1"/>
  <c r="AI15" i="1"/>
  <c r="N53" i="6"/>
  <c r="AB51" i="1"/>
  <c r="J41" i="1"/>
  <c r="BA35" i="1"/>
  <c r="K48" i="6"/>
  <c r="J20" i="1"/>
  <c r="B47" i="1"/>
  <c r="AU40" i="1"/>
  <c r="S39" i="5"/>
  <c r="O24" i="5"/>
  <c r="C32" i="15"/>
  <c r="AU19" i="1"/>
  <c r="K56" i="1"/>
  <c r="AN31" i="1"/>
  <c r="A29" i="6"/>
  <c r="AJ33" i="1"/>
  <c r="A16" i="15"/>
  <c r="AB56" i="3"/>
  <c r="G33" i="5"/>
  <c r="AU39" i="1"/>
  <c r="AJ58" i="1"/>
  <c r="N31" i="5"/>
  <c r="O30" i="3"/>
  <c r="AN33" i="1"/>
  <c r="R16" i="3"/>
  <c r="AN21" i="1"/>
  <c r="AE35" i="3"/>
  <c r="AU34" i="1"/>
  <c r="J35" i="3"/>
  <c r="N54" i="6"/>
  <c r="AZ57" i="1"/>
  <c r="O15" i="6"/>
  <c r="R40" i="3"/>
  <c r="W61" i="1"/>
  <c r="N27" i="5"/>
  <c r="A18" i="15"/>
  <c r="AM37" i="1"/>
  <c r="N57" i="1"/>
  <c r="Z15" i="1"/>
  <c r="K49" i="1"/>
  <c r="Z23" i="1"/>
  <c r="W56" i="3"/>
  <c r="R54" i="3"/>
  <c r="W38" i="1"/>
  <c r="W44" i="1"/>
  <c r="AR26" i="1"/>
  <c r="F26" i="3"/>
  <c r="A52" i="6"/>
  <c r="O51" i="5"/>
  <c r="K43" i="5"/>
  <c r="R50" i="3"/>
  <c r="AM15" i="1"/>
  <c r="AE46" i="1"/>
  <c r="AZ18" i="1"/>
  <c r="J33" i="5"/>
  <c r="AE39" i="1"/>
  <c r="C24" i="7"/>
  <c r="AA43" i="1"/>
  <c r="AJ62" i="1"/>
  <c r="AE22" i="1"/>
  <c r="F44" i="3"/>
  <c r="F25" i="14"/>
  <c r="V16" i="3"/>
  <c r="A27" i="15"/>
  <c r="N50" i="1"/>
  <c r="V57" i="3"/>
  <c r="K28" i="1"/>
  <c r="AF18" i="1"/>
  <c r="O52" i="3"/>
  <c r="AA55" i="3"/>
  <c r="R36" i="3"/>
  <c r="K20" i="3"/>
  <c r="AM52" i="1"/>
  <c r="AM51" i="1"/>
  <c r="A30" i="1"/>
  <c r="O43" i="1"/>
  <c r="AQ47" i="1"/>
  <c r="R35" i="5"/>
  <c r="G23" i="6"/>
  <c r="O48" i="3"/>
  <c r="AJ31" i="1"/>
  <c r="O45" i="3"/>
  <c r="A27" i="6"/>
  <c r="B35" i="10"/>
  <c r="C20" i="10"/>
  <c r="G37" i="1"/>
  <c r="O46" i="6"/>
  <c r="F19" i="3"/>
  <c r="Z49" i="1"/>
  <c r="AQ43" i="1"/>
  <c r="G40" i="1"/>
  <c r="K42" i="3"/>
  <c r="AE41" i="1"/>
  <c r="K57" i="1"/>
  <c r="B21" i="10"/>
  <c r="S36" i="1"/>
  <c r="G36" i="3"/>
  <c r="C38" i="14"/>
  <c r="AI37" i="1"/>
  <c r="AB57" i="1"/>
  <c r="AI48" i="1"/>
  <c r="F44" i="1"/>
  <c r="AM16" i="1"/>
  <c r="AE49" i="3"/>
  <c r="V27" i="3"/>
  <c r="AR52" i="1"/>
  <c r="V15" i="3"/>
  <c r="N54" i="3"/>
  <c r="Z16" i="1"/>
  <c r="V34" i="1"/>
  <c r="AE23" i="1"/>
  <c r="BD27" i="1"/>
  <c r="A46" i="15"/>
  <c r="W33" i="3"/>
  <c r="C57" i="6"/>
  <c r="C55" i="3"/>
  <c r="C54" i="7"/>
  <c r="K44" i="1"/>
  <c r="K43" i="1"/>
  <c r="G21" i="1"/>
  <c r="C42" i="7"/>
  <c r="O21" i="6"/>
  <c r="G63" i="17"/>
  <c r="J38" i="6"/>
  <c r="O41" i="3"/>
  <c r="A19" i="17"/>
  <c r="N58" i="17"/>
  <c r="B30" i="24"/>
  <c r="B27" i="24"/>
  <c r="A61" i="20"/>
  <c r="B61" i="19"/>
  <c r="A56" i="20"/>
  <c r="B51" i="19"/>
  <c r="B52" i="19"/>
  <c r="BL23" i="1"/>
  <c r="BL22" i="1"/>
  <c r="R55" i="5"/>
  <c r="B46" i="19"/>
  <c r="BL17" i="1"/>
  <c r="BL16" i="1"/>
  <c r="V46" i="3"/>
  <c r="BM46" i="1"/>
  <c r="A36" i="17"/>
  <c r="S40" i="5"/>
  <c r="AY23" i="1"/>
  <c r="A53" i="3"/>
  <c r="F59" i="6"/>
  <c r="F61" i="5"/>
  <c r="F45" i="5"/>
  <c r="BI45" i="1"/>
  <c r="O57" i="5"/>
  <c r="BE30" i="1"/>
  <c r="F49" i="14"/>
  <c r="C51" i="10"/>
  <c r="A49" i="5"/>
  <c r="AF24" i="1"/>
  <c r="B32" i="5"/>
  <c r="J42" i="3"/>
  <c r="A61" i="17"/>
  <c r="AZ25" i="1"/>
  <c r="V20" i="1"/>
  <c r="AU38" i="3"/>
  <c r="AF58" i="3"/>
  <c r="C39" i="6"/>
  <c r="AU60" i="1"/>
  <c r="O31" i="3"/>
  <c r="G57" i="6"/>
  <c r="AE32" i="1"/>
  <c r="C20" i="14"/>
  <c r="G51" i="3"/>
  <c r="A22" i="17"/>
  <c r="G52" i="6"/>
  <c r="G60" i="6"/>
  <c r="AA31" i="3"/>
  <c r="N35" i="3"/>
  <c r="C56" i="7"/>
  <c r="AA20" i="1"/>
  <c r="O59" i="3"/>
  <c r="AA56" i="1"/>
  <c r="AU53" i="3"/>
  <c r="AF61" i="1"/>
  <c r="G16" i="1"/>
  <c r="O23" i="1"/>
  <c r="G44" i="6"/>
  <c r="G39" i="5"/>
  <c r="AI20" i="1"/>
  <c r="G30" i="1"/>
  <c r="R54" i="5"/>
  <c r="N16" i="1"/>
  <c r="A40" i="3"/>
  <c r="W19" i="1"/>
  <c r="J58" i="5"/>
  <c r="A49" i="14"/>
  <c r="O59" i="1"/>
  <c r="A37" i="10"/>
  <c r="AZ47" i="1"/>
  <c r="B48" i="15"/>
  <c r="B26" i="1"/>
  <c r="F61" i="3"/>
  <c r="K23" i="1"/>
  <c r="F19" i="6"/>
  <c r="AF50" i="1"/>
  <c r="B56" i="3"/>
  <c r="G54" i="14"/>
  <c r="G45" i="1"/>
  <c r="C55" i="7"/>
  <c r="AB41" i="1"/>
  <c r="A46" i="17"/>
  <c r="AJ37" i="1"/>
  <c r="K21" i="5"/>
  <c r="AE29" i="1"/>
  <c r="AM53" i="1"/>
  <c r="A45" i="3"/>
  <c r="C22" i="15"/>
  <c r="J45" i="6"/>
  <c r="G47" i="1"/>
  <c r="O55" i="3"/>
  <c r="G59" i="14"/>
  <c r="B30" i="10"/>
  <c r="AU37" i="1"/>
  <c r="AF63" i="1"/>
  <c r="BE54" i="1"/>
  <c r="BA25" i="1"/>
  <c r="F47" i="3"/>
  <c r="K20" i="1"/>
  <c r="AI38" i="1"/>
  <c r="AM24" i="1"/>
  <c r="AU22" i="1"/>
  <c r="B57" i="3"/>
  <c r="AR46" i="1"/>
  <c r="J33" i="6"/>
  <c r="N53" i="1"/>
  <c r="AA22" i="1"/>
  <c r="AY26" i="1"/>
  <c r="G29" i="3"/>
  <c r="J50" i="1"/>
  <c r="A60" i="15"/>
  <c r="A37" i="5"/>
  <c r="AN54" i="1"/>
  <c r="AR59" i="1"/>
  <c r="A25" i="15"/>
  <c r="C15" i="10"/>
  <c r="F28" i="1"/>
  <c r="J25" i="3"/>
  <c r="C31" i="15"/>
  <c r="AE15" i="3"/>
  <c r="G48" i="3"/>
  <c r="F53" i="5"/>
  <c r="F46" i="17"/>
  <c r="B52" i="14"/>
  <c r="G18" i="6"/>
  <c r="W59" i="1"/>
  <c r="O29" i="3"/>
  <c r="S53" i="1"/>
  <c r="B38" i="5"/>
  <c r="J19" i="1"/>
  <c r="A58" i="7"/>
  <c r="AV60" i="1"/>
  <c r="C63" i="6"/>
  <c r="S62" i="1"/>
  <c r="BA53" i="1"/>
  <c r="O44" i="3"/>
  <c r="B27" i="7"/>
  <c r="W62" i="1"/>
  <c r="W46" i="1"/>
  <c r="AF56" i="1"/>
  <c r="A40" i="1"/>
  <c r="Z57" i="1"/>
  <c r="C41" i="15"/>
  <c r="C54" i="14"/>
  <c r="G52" i="5"/>
  <c r="C47" i="6"/>
  <c r="AE56" i="1"/>
  <c r="B61" i="15"/>
  <c r="AZ58" i="1"/>
  <c r="AY21" i="1"/>
  <c r="BA24" i="1"/>
  <c r="S61" i="3"/>
  <c r="B50" i="15"/>
  <c r="C58" i="10"/>
  <c r="AQ63" i="1"/>
  <c r="Z45" i="3"/>
  <c r="S21" i="3"/>
  <c r="R24" i="5"/>
  <c r="O16" i="6"/>
  <c r="A42" i="3"/>
  <c r="B35" i="3"/>
  <c r="K54" i="3"/>
  <c r="AB35" i="3"/>
  <c r="AZ21" i="1"/>
  <c r="B15" i="1"/>
  <c r="AZ59" i="1"/>
  <c r="J24" i="3"/>
  <c r="AE33" i="1"/>
  <c r="C42" i="10"/>
  <c r="AM61" i="1"/>
  <c r="G59" i="6"/>
  <c r="K56" i="3"/>
  <c r="AV62" i="1"/>
  <c r="B25" i="1"/>
  <c r="A15" i="15"/>
  <c r="BD29" i="1"/>
  <c r="AB20" i="3"/>
  <c r="C36" i="15"/>
  <c r="G42" i="6"/>
  <c r="S25" i="5"/>
  <c r="AE20" i="3"/>
  <c r="K29" i="6"/>
  <c r="BD57" i="1"/>
  <c r="A20" i="14"/>
  <c r="B36" i="7"/>
  <c r="R49" i="5"/>
  <c r="BE34" i="1"/>
  <c r="O15" i="5"/>
  <c r="C27" i="5"/>
  <c r="C36" i="6"/>
  <c r="AJ54" i="1"/>
  <c r="F26" i="5"/>
  <c r="N28" i="6"/>
  <c r="N52" i="3"/>
  <c r="K54" i="6"/>
  <c r="O31" i="5"/>
  <c r="C43" i="14"/>
  <c r="G46" i="6"/>
  <c r="N44" i="6"/>
  <c r="F58" i="3"/>
  <c r="V29" i="1"/>
  <c r="AJ44" i="1"/>
  <c r="K50" i="1"/>
  <c r="AV31" i="1"/>
  <c r="O28" i="6"/>
  <c r="AF45" i="1"/>
  <c r="AQ51" i="1"/>
  <c r="F40" i="5"/>
  <c r="S19" i="5"/>
  <c r="AB61" i="1"/>
  <c r="S56" i="1"/>
  <c r="C46" i="1"/>
  <c r="S62" i="5"/>
  <c r="C21" i="15"/>
  <c r="AM18" i="1"/>
  <c r="K56" i="6"/>
  <c r="AJ61" i="1"/>
  <c r="AV52" i="1"/>
  <c r="AI35" i="1"/>
  <c r="F19" i="1"/>
  <c r="BE49" i="1"/>
  <c r="C62" i="6"/>
  <c r="F52" i="6"/>
  <c r="N27" i="1"/>
  <c r="A54" i="17"/>
  <c r="V56" i="1"/>
  <c r="AB22" i="1"/>
  <c r="AM17" i="1"/>
  <c r="W50" i="1"/>
  <c r="BD22" i="1"/>
  <c r="BD24" i="1"/>
  <c r="G23" i="3"/>
  <c r="A56" i="1"/>
  <c r="N20" i="3"/>
  <c r="F62" i="1"/>
  <c r="J54" i="3"/>
  <c r="G30" i="6"/>
  <c r="S51" i="1"/>
  <c r="AI57" i="1"/>
  <c r="W36" i="1"/>
  <c r="C16" i="1"/>
  <c r="B59" i="6"/>
  <c r="B60" i="3"/>
  <c r="G51" i="5"/>
  <c r="A53" i="7"/>
  <c r="J29" i="6"/>
  <c r="AA38" i="1"/>
  <c r="A52" i="1"/>
  <c r="BD38" i="1"/>
  <c r="AU36" i="3"/>
  <c r="O34" i="3"/>
  <c r="J55" i="5"/>
  <c r="J23" i="6"/>
  <c r="O42" i="1"/>
  <c r="C16" i="10"/>
  <c r="O40" i="3"/>
  <c r="J42" i="1"/>
  <c r="N54" i="5"/>
  <c r="C47" i="10"/>
  <c r="R55" i="1"/>
  <c r="G20" i="3"/>
  <c r="F48" i="1"/>
  <c r="AM43" i="1"/>
  <c r="J35" i="6"/>
  <c r="AA51" i="1"/>
  <c r="N40" i="3"/>
  <c r="B27" i="2"/>
  <c r="F45" i="1"/>
  <c r="AI36" i="1"/>
  <c r="J25" i="6"/>
  <c r="G51" i="1"/>
  <c r="AF43" i="1"/>
  <c r="N46" i="1"/>
  <c r="C25" i="15"/>
  <c r="F30" i="3"/>
  <c r="BE17" i="1"/>
  <c r="BA33" i="1"/>
  <c r="F20" i="6"/>
  <c r="A24" i="14"/>
  <c r="J23" i="1"/>
  <c r="AU44" i="1"/>
  <c r="C38" i="1"/>
  <c r="R15" i="1"/>
  <c r="AM39" i="1"/>
  <c r="V36" i="1"/>
  <c r="AA16" i="1"/>
  <c r="R29" i="1"/>
  <c r="J53" i="1"/>
  <c r="AZ24" i="1"/>
  <c r="A60" i="1"/>
  <c r="V61" i="1"/>
  <c r="AN55" i="1"/>
  <c r="S61" i="1"/>
  <c r="C29" i="10"/>
  <c r="AZ28" i="1"/>
  <c r="AV53" i="1"/>
  <c r="AI41" i="1"/>
  <c r="B39" i="6"/>
  <c r="G29" i="1"/>
  <c r="C54" i="1"/>
  <c r="O25" i="6"/>
  <c r="J40" i="1"/>
  <c r="F25" i="6"/>
  <c r="F46" i="6"/>
  <c r="G61" i="3"/>
  <c r="A39" i="1"/>
  <c r="A25" i="14"/>
  <c r="O63" i="1"/>
  <c r="B29" i="15"/>
  <c r="AU53" i="1"/>
  <c r="BD52" i="1"/>
  <c r="AA61" i="1"/>
  <c r="A17" i="7"/>
  <c r="O41" i="1"/>
  <c r="N38" i="3"/>
  <c r="C63" i="7"/>
  <c r="S16" i="3"/>
  <c r="B47" i="3"/>
  <c r="B33" i="2"/>
  <c r="AM59" i="1"/>
  <c r="G18" i="1"/>
  <c r="J23" i="3"/>
  <c r="BD37" i="1"/>
  <c r="AE57" i="1"/>
  <c r="A62" i="6"/>
  <c r="S49" i="1"/>
  <c r="AQ40" i="1"/>
  <c r="C29" i="1"/>
  <c r="R19" i="1"/>
  <c r="AM44" i="1"/>
  <c r="F59" i="5"/>
  <c r="A34" i="1"/>
  <c r="R48" i="3"/>
  <c r="AF58" i="1"/>
  <c r="A15" i="10"/>
  <c r="N31" i="1"/>
  <c r="AQ36" i="1"/>
  <c r="AJ36" i="1"/>
  <c r="A18" i="1"/>
  <c r="G49" i="1"/>
  <c r="N38" i="6"/>
  <c r="F45" i="14"/>
  <c r="N24" i="6"/>
  <c r="R49" i="3"/>
  <c r="AM29" i="1"/>
  <c r="F46" i="1"/>
  <c r="AB23" i="1"/>
  <c r="AU42" i="1"/>
  <c r="O18" i="6"/>
  <c r="AF60" i="1"/>
  <c r="N42" i="3"/>
  <c r="O54" i="5"/>
  <c r="F57" i="6"/>
  <c r="AU26" i="3"/>
  <c r="N51" i="1"/>
  <c r="C51" i="1"/>
  <c r="AY17" i="1"/>
  <c r="B58" i="1"/>
  <c r="B56" i="10"/>
  <c r="O16" i="1"/>
  <c r="A35" i="15"/>
  <c r="AN25" i="1"/>
  <c r="AJ19" i="1"/>
  <c r="Z37" i="3"/>
  <c r="C24" i="1"/>
  <c r="AM40" i="1"/>
  <c r="S55" i="1"/>
  <c r="AU35" i="3"/>
  <c r="N31" i="6"/>
  <c r="O60" i="3"/>
  <c r="S23" i="3"/>
  <c r="B55" i="1"/>
  <c r="G32" i="3"/>
  <c r="J25" i="1"/>
  <c r="A44" i="1"/>
  <c r="AR47" i="1"/>
  <c r="O56" i="1"/>
  <c r="F49" i="17"/>
  <c r="AN58" i="1"/>
  <c r="AI63" i="1"/>
  <c r="B42" i="1"/>
  <c r="C37" i="15"/>
  <c r="AB50" i="1"/>
  <c r="B63" i="14"/>
  <c r="B34" i="1"/>
  <c r="AN42" i="1"/>
  <c r="AB15" i="1"/>
  <c r="C59" i="3"/>
  <c r="G44" i="1"/>
  <c r="N21" i="6"/>
  <c r="AE27" i="1"/>
  <c r="J56" i="1"/>
  <c r="BD46" i="1"/>
  <c r="B48" i="3"/>
  <c r="AI40" i="1"/>
  <c r="AB48" i="3"/>
  <c r="B46" i="15"/>
  <c r="O25" i="1"/>
  <c r="W41" i="1"/>
  <c r="G19" i="1"/>
  <c r="G48" i="1"/>
  <c r="B61" i="1"/>
  <c r="AJ16" i="1"/>
  <c r="AA59" i="1"/>
  <c r="K45" i="3"/>
  <c r="B46" i="1"/>
  <c r="C42" i="1"/>
  <c r="AV20" i="1"/>
  <c r="AQ25" i="1"/>
  <c r="N21" i="3"/>
  <c r="C18" i="5"/>
  <c r="F63" i="14"/>
  <c r="BD44" i="1"/>
  <c r="K49" i="6"/>
  <c r="AJ49" i="1"/>
  <c r="R39" i="17"/>
  <c r="B38" i="25"/>
  <c r="C49" i="20"/>
  <c r="C46" i="20"/>
  <c r="J42" i="19"/>
  <c r="J39" i="19"/>
  <c r="J32" i="19"/>
  <c r="J29" i="19"/>
  <c r="K36" i="14"/>
  <c r="K38" i="14"/>
  <c r="A49" i="7"/>
  <c r="B55" i="10"/>
  <c r="K48" i="14"/>
  <c r="K50" i="14"/>
  <c r="AY39" i="1"/>
  <c r="K42" i="6"/>
  <c r="AF60" i="3"/>
  <c r="K28" i="3"/>
  <c r="R63" i="5"/>
  <c r="V58" i="3"/>
  <c r="O15" i="3"/>
  <c r="A32" i="14"/>
  <c r="C62" i="7"/>
  <c r="BM39" i="1"/>
  <c r="AU59" i="1"/>
  <c r="R60" i="5"/>
  <c r="B39" i="15"/>
  <c r="AF29" i="3"/>
  <c r="N50" i="5"/>
  <c r="F52" i="5"/>
  <c r="B63" i="6"/>
  <c r="N28" i="1"/>
  <c r="O42" i="5"/>
  <c r="N17" i="6"/>
  <c r="AI61" i="1"/>
  <c r="AF62" i="1"/>
  <c r="J19" i="3"/>
  <c r="C24" i="15"/>
  <c r="B25" i="5"/>
  <c r="C44" i="10"/>
  <c r="A52" i="3"/>
  <c r="G20" i="1"/>
  <c r="K42" i="1"/>
  <c r="AY16" i="1"/>
  <c r="C52" i="14"/>
  <c r="A29" i="5"/>
  <c r="N39" i="5"/>
  <c r="K22" i="6"/>
  <c r="A50" i="6"/>
  <c r="AB33" i="3"/>
  <c r="Z17" i="1"/>
  <c r="A51" i="3"/>
  <c r="BE22" i="1"/>
  <c r="Z63" i="1"/>
  <c r="G46" i="3"/>
  <c r="AR29" i="1"/>
  <c r="W55" i="1"/>
  <c r="R52" i="1"/>
  <c r="N55" i="6"/>
  <c r="K24" i="1"/>
  <c r="AB24" i="1"/>
  <c r="C22" i="5"/>
  <c r="AF31" i="3"/>
  <c r="G54" i="6"/>
  <c r="N53" i="3"/>
  <c r="A24" i="6"/>
  <c r="AZ43" i="1"/>
  <c r="F55" i="3"/>
  <c r="K21" i="6"/>
  <c r="B24" i="7"/>
  <c r="AB32" i="3"/>
  <c r="S28" i="1"/>
  <c r="F17" i="1"/>
  <c r="N59" i="6"/>
  <c r="S15" i="3"/>
  <c r="J49" i="1"/>
  <c r="A50" i="17"/>
  <c r="AI30" i="1"/>
  <c r="C27" i="10"/>
  <c r="C17" i="3"/>
  <c r="N15" i="1"/>
  <c r="F27" i="14"/>
  <c r="O35" i="3"/>
  <c r="Z41" i="3"/>
  <c r="N54" i="1"/>
  <c r="A41" i="3"/>
  <c r="C56" i="15"/>
  <c r="F15" i="14"/>
  <c r="AQ17" i="1"/>
  <c r="B37" i="15"/>
  <c r="J30" i="1"/>
  <c r="W46" i="3"/>
  <c r="F39" i="17"/>
  <c r="Z37" i="1"/>
  <c r="A39" i="14"/>
  <c r="O52" i="1"/>
  <c r="A36" i="3"/>
  <c r="AQ38" i="1"/>
  <c r="S50" i="5"/>
  <c r="AF23" i="1"/>
  <c r="O36" i="1"/>
  <c r="C57" i="3"/>
  <c r="N32" i="5"/>
  <c r="F37" i="1"/>
  <c r="K58" i="5"/>
  <c r="F47" i="6"/>
  <c r="C52" i="6"/>
  <c r="AR38" i="1"/>
  <c r="A21" i="1"/>
  <c r="A18" i="6"/>
  <c r="A22" i="10"/>
  <c r="G34" i="6"/>
  <c r="K17" i="6"/>
  <c r="G57" i="3"/>
  <c r="G24" i="3"/>
  <c r="C27" i="15"/>
  <c r="V27" i="1"/>
  <c r="C40" i="1"/>
  <c r="J57" i="3"/>
  <c r="AF30" i="1"/>
  <c r="AV28" i="1"/>
  <c r="B33" i="15"/>
  <c r="F37" i="17"/>
  <c r="A41" i="5"/>
  <c r="V35" i="3"/>
  <c r="W50" i="3"/>
  <c r="O38" i="6"/>
  <c r="G45" i="6"/>
  <c r="A31" i="6"/>
  <c r="Z48" i="1"/>
  <c r="A62" i="5"/>
  <c r="AA36" i="1"/>
  <c r="B28" i="1"/>
  <c r="R21" i="1"/>
  <c r="AA31" i="1"/>
  <c r="C22" i="6"/>
  <c r="R19" i="3"/>
  <c r="AY15" i="1"/>
  <c r="J31" i="1"/>
  <c r="AF47" i="1"/>
  <c r="AB38" i="1"/>
  <c r="AU35" i="1"/>
  <c r="A38" i="5"/>
  <c r="B43" i="3"/>
  <c r="AA17" i="3"/>
  <c r="J44" i="6"/>
  <c r="BE33" i="1"/>
  <c r="V31" i="1"/>
  <c r="A61" i="10"/>
  <c r="F38" i="6"/>
  <c r="AE31" i="1"/>
  <c r="B56" i="6"/>
  <c r="O21" i="3"/>
  <c r="K30" i="3"/>
  <c r="K60" i="3"/>
  <c r="G28" i="17"/>
  <c r="O22" i="3"/>
  <c r="C16" i="3"/>
  <c r="J49" i="6"/>
  <c r="K39" i="1"/>
  <c r="B45" i="7"/>
  <c r="C61" i="6"/>
  <c r="V49" i="3"/>
  <c r="B51" i="7"/>
  <c r="AE19" i="3"/>
  <c r="V53" i="1"/>
  <c r="AM63" i="1"/>
  <c r="C57" i="1"/>
  <c r="S30" i="5"/>
  <c r="C41" i="3"/>
  <c r="G56" i="6"/>
  <c r="AJ28" i="1"/>
  <c r="N58" i="1"/>
  <c r="K31" i="1"/>
  <c r="N59" i="1"/>
  <c r="V57" i="1"/>
  <c r="C54" i="6"/>
  <c r="K19" i="6"/>
  <c r="AY57" i="1"/>
  <c r="A46" i="3"/>
  <c r="B21" i="6"/>
  <c r="BE56" i="1"/>
  <c r="A58" i="3"/>
  <c r="R31" i="5"/>
  <c r="B54" i="3"/>
  <c r="Z29" i="3"/>
  <c r="G43" i="3"/>
  <c r="N47" i="5"/>
  <c r="AV47" i="1"/>
  <c r="AF22" i="3"/>
  <c r="B25" i="10"/>
  <c r="K23" i="6"/>
  <c r="AB62" i="1"/>
  <c r="AE63" i="3"/>
  <c r="A57" i="6"/>
  <c r="G23" i="1"/>
  <c r="AI54" i="1"/>
  <c r="N49" i="1"/>
  <c r="AI60" i="1"/>
  <c r="C62" i="5"/>
  <c r="O40" i="6"/>
  <c r="A37" i="15"/>
  <c r="B32" i="3"/>
  <c r="R47" i="3"/>
  <c r="AN29" i="1"/>
  <c r="AQ60" i="1"/>
  <c r="A56" i="10"/>
  <c r="B44" i="10"/>
  <c r="C40" i="15"/>
  <c r="J48" i="1"/>
  <c r="AN37" i="1"/>
  <c r="F35" i="6"/>
  <c r="G49" i="14"/>
  <c r="AU50" i="1"/>
  <c r="C53" i="6"/>
  <c r="A29" i="10"/>
  <c r="Z58" i="1"/>
  <c r="A16" i="10"/>
  <c r="Z51" i="1"/>
  <c r="AE44" i="1"/>
  <c r="F32" i="3"/>
  <c r="C52" i="10"/>
  <c r="F59" i="3"/>
  <c r="C59" i="1"/>
  <c r="AJ57" i="1"/>
  <c r="G25" i="3"/>
  <c r="B56" i="1"/>
  <c r="K32" i="3"/>
  <c r="AU32" i="1"/>
  <c r="B48" i="6"/>
  <c r="V60" i="1"/>
  <c r="V15" i="1"/>
  <c r="F23" i="6"/>
  <c r="B18" i="6"/>
  <c r="C25" i="1"/>
  <c r="AN47" i="1"/>
  <c r="A55" i="3"/>
  <c r="O27" i="1"/>
  <c r="O37" i="5"/>
  <c r="AF54" i="1"/>
  <c r="A43" i="6"/>
  <c r="AR36" i="1"/>
  <c r="A38" i="1"/>
  <c r="B32" i="2"/>
  <c r="F18" i="1"/>
  <c r="A48" i="1"/>
  <c r="J51" i="1"/>
  <c r="F40" i="14"/>
  <c r="N21" i="5"/>
  <c r="J50" i="6"/>
  <c r="N21" i="1"/>
  <c r="AB48" i="1"/>
  <c r="C61" i="3"/>
  <c r="F24" i="1"/>
  <c r="AV36" i="1"/>
  <c r="O49" i="6"/>
  <c r="AN40" i="1"/>
  <c r="AR39" i="1"/>
  <c r="AR35" i="1"/>
  <c r="B36" i="10"/>
  <c r="AY48" i="1"/>
  <c r="G30" i="5"/>
  <c r="AQ59" i="1"/>
  <c r="V25" i="1"/>
  <c r="AZ17" i="1"/>
  <c r="AA44" i="1"/>
  <c r="A18" i="10"/>
  <c r="G62" i="6"/>
  <c r="J33" i="1"/>
  <c r="A26" i="1"/>
  <c r="AJ45" i="1"/>
  <c r="A44" i="15"/>
  <c r="BD59" i="1"/>
  <c r="C35" i="7"/>
  <c r="AE36" i="1"/>
  <c r="C61" i="15"/>
  <c r="J28" i="3"/>
  <c r="J58" i="6"/>
  <c r="O27" i="6"/>
  <c r="O52" i="6"/>
  <c r="AN39" i="1"/>
  <c r="B22" i="1"/>
  <c r="A26" i="5"/>
  <c r="A54" i="1"/>
  <c r="AE17" i="1"/>
  <c r="B44" i="3"/>
  <c r="F61" i="6"/>
  <c r="A58" i="1"/>
  <c r="AQ28" i="1"/>
  <c r="K63" i="1"/>
  <c r="C34" i="1"/>
  <c r="R32" i="3"/>
  <c r="R25" i="1"/>
  <c r="AI42" i="1"/>
  <c r="G42" i="1"/>
  <c r="V21" i="3"/>
  <c r="AJ27" i="1"/>
  <c r="AA32" i="1"/>
  <c r="C32" i="3"/>
  <c r="F36" i="1"/>
  <c r="BA58" i="1"/>
  <c r="W48" i="1"/>
  <c r="W57" i="3"/>
  <c r="C32" i="1"/>
  <c r="R46" i="1"/>
  <c r="AV42" i="1"/>
  <c r="AV46" i="1"/>
  <c r="O61" i="3"/>
  <c r="AJ46" i="1"/>
  <c r="B50" i="1"/>
  <c r="C39" i="10"/>
  <c r="F50" i="3"/>
  <c r="AB16" i="1"/>
  <c r="A63" i="1"/>
  <c r="BD58" i="1"/>
  <c r="C20" i="1"/>
  <c r="BE32" i="1"/>
  <c r="B49" i="15"/>
  <c r="B37" i="2"/>
  <c r="C44" i="6"/>
  <c r="S23" i="1"/>
  <c r="BA34" i="1"/>
  <c r="C27" i="14"/>
  <c r="S52" i="3"/>
  <c r="O16" i="3"/>
  <c r="G58" i="1"/>
  <c r="G62" i="1"/>
  <c r="J31" i="6"/>
  <c r="W56" i="1"/>
  <c r="G39" i="6"/>
  <c r="O63" i="3"/>
  <c r="C47" i="15"/>
  <c r="O46" i="3"/>
  <c r="Z32" i="1"/>
  <c r="BE63" i="1"/>
  <c r="F31" i="6"/>
  <c r="C49" i="15"/>
  <c r="N56" i="3"/>
  <c r="B49" i="7"/>
  <c r="V24" i="3"/>
  <c r="AF54" i="3"/>
  <c r="A23" i="1"/>
  <c r="A36" i="5"/>
  <c r="AE33" i="3"/>
  <c r="AE47" i="1"/>
  <c r="A45" i="17"/>
  <c r="F36" i="17"/>
  <c r="B34" i="15"/>
  <c r="G49" i="5"/>
  <c r="AF17" i="1"/>
  <c r="A43" i="10"/>
  <c r="J34" i="6"/>
  <c r="AY38" i="1"/>
  <c r="N35" i="5"/>
  <c r="AU31" i="3"/>
  <c r="C62" i="3"/>
  <c r="K62" i="6"/>
  <c r="AA25" i="1"/>
  <c r="B48" i="10"/>
  <c r="C22" i="7"/>
  <c r="A22" i="14"/>
  <c r="G22" i="1"/>
  <c r="R33" i="1"/>
  <c r="AF31" i="1"/>
  <c r="S26" i="1"/>
  <c r="BD63" i="1"/>
  <c r="AR60" i="1"/>
  <c r="Z47" i="1"/>
  <c r="F16" i="3"/>
  <c r="B19" i="1"/>
  <c r="B36" i="6"/>
  <c r="K16" i="1"/>
  <c r="N50" i="6"/>
  <c r="C26" i="15"/>
  <c r="B39" i="3"/>
  <c r="F37" i="3"/>
  <c r="J37" i="6"/>
  <c r="B55" i="3"/>
  <c r="B57" i="7"/>
  <c r="B18" i="2"/>
  <c r="A30" i="17"/>
  <c r="K47" i="1"/>
  <c r="G53" i="6"/>
  <c r="V62" i="1"/>
  <c r="AV24" i="1"/>
  <c r="F47" i="1"/>
  <c r="AM54" i="1"/>
  <c r="AZ36" i="1"/>
  <c r="K34" i="3"/>
  <c r="R56" i="1"/>
  <c r="C31" i="10"/>
  <c r="G36" i="5"/>
  <c r="A19" i="3"/>
  <c r="V55" i="1"/>
  <c r="G34" i="1"/>
  <c r="C62" i="1"/>
  <c r="C34" i="3"/>
  <c r="R43" i="3"/>
  <c r="AB19" i="1"/>
  <c r="B46" i="3"/>
  <c r="A51" i="15"/>
  <c r="C15" i="6"/>
  <c r="AN24" i="1"/>
  <c r="R58" i="3"/>
  <c r="AV39" i="1"/>
  <c r="AA60" i="1"/>
  <c r="G52" i="14"/>
  <c r="BT51" i="1"/>
  <c r="W50" i="17"/>
  <c r="W59" i="17"/>
  <c r="O56" i="17"/>
  <c r="BT40" i="1"/>
  <c r="C41" i="24"/>
  <c r="BU20" i="1"/>
  <c r="A23" i="23"/>
  <c r="B40" i="23"/>
  <c r="V54" i="17"/>
  <c r="A44" i="23"/>
  <c r="R58" i="19"/>
  <c r="C27" i="25"/>
  <c r="AB42" i="17"/>
  <c r="B37" i="25"/>
  <c r="C50" i="23"/>
  <c r="C47" i="23"/>
  <c r="O21" i="17"/>
  <c r="B39" i="24"/>
  <c r="F24" i="19"/>
  <c r="F46" i="19"/>
  <c r="J59" i="14"/>
  <c r="B30" i="14"/>
  <c r="BL61" i="1"/>
  <c r="Z16" i="3"/>
  <c r="C25" i="24"/>
  <c r="F42" i="19"/>
  <c r="O40" i="19"/>
  <c r="O30" i="19"/>
  <c r="C32" i="18"/>
  <c r="O28" i="5"/>
  <c r="B16" i="18"/>
  <c r="C55" i="19"/>
  <c r="B15" i="18"/>
  <c r="BM53" i="1"/>
  <c r="A33" i="14"/>
  <c r="F27" i="3"/>
  <c r="O37" i="3"/>
  <c r="AA26" i="17"/>
  <c r="BT54" i="1"/>
  <c r="B31" i="23"/>
  <c r="B25" i="23"/>
  <c r="R30" i="19"/>
  <c r="R27" i="19"/>
  <c r="R20" i="19"/>
  <c r="R17" i="19"/>
  <c r="B32" i="18"/>
  <c r="B31" i="18"/>
  <c r="A27" i="10"/>
  <c r="F48" i="6"/>
  <c r="A40" i="18"/>
  <c r="C39" i="18"/>
  <c r="K47" i="6"/>
  <c r="AY27" i="1"/>
  <c r="G24" i="5"/>
  <c r="AB38" i="3"/>
  <c r="O35" i="5"/>
  <c r="K44" i="5"/>
  <c r="V26" i="3"/>
  <c r="B28" i="5"/>
  <c r="B43" i="10"/>
  <c r="N20" i="6"/>
  <c r="N33" i="6"/>
  <c r="J63" i="3"/>
  <c r="A56" i="6"/>
  <c r="F60" i="14"/>
  <c r="BD25" i="1"/>
  <c r="AF17" i="3"/>
  <c r="C41" i="6"/>
  <c r="V46" i="17"/>
  <c r="B55" i="25"/>
  <c r="A50" i="22"/>
  <c r="A47" i="22"/>
  <c r="O39" i="19"/>
  <c r="O36" i="19"/>
  <c r="O29" i="19"/>
  <c r="O26" i="19"/>
  <c r="A31" i="18"/>
  <c r="C30" i="18"/>
  <c r="J27" i="3"/>
  <c r="B31" i="10"/>
  <c r="A28" i="18"/>
  <c r="C27" i="18"/>
  <c r="BA59" i="1"/>
  <c r="N34" i="5"/>
  <c r="C36" i="14"/>
  <c r="A17" i="5"/>
  <c r="B40" i="14"/>
  <c r="AB36" i="3"/>
  <c r="B38" i="10"/>
  <c r="G24" i="14"/>
  <c r="J40" i="6"/>
  <c r="A44" i="17"/>
  <c r="A50" i="5"/>
  <c r="C47" i="7"/>
  <c r="F29" i="5"/>
  <c r="A45" i="6"/>
  <c r="A43" i="14"/>
  <c r="S46" i="3"/>
  <c r="K38" i="1"/>
  <c r="G16" i="3"/>
  <c r="B56" i="7"/>
  <c r="S29" i="5"/>
  <c r="O48" i="1"/>
  <c r="AB34" i="3"/>
  <c r="AZ54" i="1"/>
  <c r="J15" i="3"/>
  <c r="A53" i="6"/>
  <c r="BE55" i="1"/>
  <c r="G36" i="19"/>
  <c r="J30" i="14"/>
  <c r="J32" i="14"/>
  <c r="N33" i="3"/>
  <c r="G36" i="14"/>
  <c r="F49" i="5"/>
  <c r="AV38" i="1"/>
  <c r="G20" i="5"/>
  <c r="O26" i="5"/>
  <c r="K45" i="5"/>
  <c r="C38" i="7"/>
  <c r="AM41" i="1"/>
  <c r="BI21" i="1"/>
  <c r="A31" i="5"/>
  <c r="B17" i="3"/>
  <c r="Z58" i="3"/>
  <c r="AU26" i="1"/>
  <c r="B54" i="17"/>
  <c r="B35" i="21"/>
  <c r="K57" i="19"/>
  <c r="K47" i="19"/>
  <c r="BQ19" i="1"/>
  <c r="AB62" i="3"/>
  <c r="BP62" i="1"/>
  <c r="B22" i="3"/>
  <c r="B24" i="5"/>
  <c r="AZ34" i="1"/>
  <c r="AU18" i="3"/>
  <c r="A63" i="15"/>
  <c r="BA18" i="1"/>
  <c r="G48" i="5"/>
  <c r="J25" i="5"/>
  <c r="AF55" i="1"/>
  <c r="AA41" i="3"/>
  <c r="AR40" i="1"/>
  <c r="F43" i="1"/>
  <c r="AE42" i="1"/>
  <c r="K37" i="1"/>
  <c r="O30" i="6"/>
  <c r="K60" i="6"/>
  <c r="S30" i="3"/>
  <c r="S43" i="3"/>
  <c r="B22" i="2"/>
  <c r="O46" i="5"/>
  <c r="AY19" i="1"/>
  <c r="K26" i="3"/>
  <c r="C46" i="3"/>
  <c r="A33" i="15"/>
  <c r="J60" i="6"/>
  <c r="C17" i="5"/>
  <c r="Z62" i="1"/>
  <c r="B62" i="5"/>
  <c r="R28" i="1"/>
  <c r="AN19" i="1"/>
  <c r="AU61" i="1"/>
  <c r="F42" i="17"/>
  <c r="F51" i="3"/>
  <c r="A49" i="10"/>
  <c r="V40" i="3"/>
  <c r="B39" i="7"/>
  <c r="AQ23" i="1"/>
  <c r="F60" i="6"/>
  <c r="AQ34" i="1"/>
  <c r="BA27" i="1"/>
  <c r="AI62" i="1"/>
  <c r="J59" i="1"/>
  <c r="C53" i="1"/>
  <c r="AF35" i="1"/>
  <c r="AR30" i="1"/>
  <c r="R40" i="1"/>
  <c r="G63" i="1"/>
  <c r="V23" i="1"/>
  <c r="W55" i="3"/>
  <c r="O23" i="6"/>
  <c r="BA15" i="1"/>
  <c r="V32" i="3"/>
  <c r="B35" i="15"/>
  <c r="J63" i="1"/>
  <c r="AF35" i="3"/>
  <c r="W32" i="3"/>
  <c r="R53" i="1"/>
  <c r="R43" i="1"/>
  <c r="R32" i="1"/>
  <c r="A21" i="15"/>
  <c r="K31" i="6"/>
  <c r="AU30" i="3"/>
  <c r="A47" i="1"/>
  <c r="V22" i="1"/>
  <c r="AN34" i="1"/>
  <c r="A17" i="17"/>
  <c r="B60" i="10"/>
  <c r="A24" i="1"/>
  <c r="A26" i="3"/>
  <c r="S48" i="5"/>
  <c r="AM49" i="1"/>
  <c r="B35" i="7"/>
  <c r="AM33" i="1"/>
  <c r="B45" i="15"/>
  <c r="AU62" i="3"/>
  <c r="S40" i="3"/>
  <c r="AQ24" i="1"/>
  <c r="AN15" i="1"/>
  <c r="AE37" i="1"/>
  <c r="B40" i="3"/>
  <c r="AN23" i="1"/>
  <c r="AU40" i="3"/>
  <c r="AU20" i="3"/>
  <c r="A35" i="17"/>
  <c r="A23" i="7"/>
  <c r="A28" i="14"/>
  <c r="J44" i="5"/>
  <c r="G63" i="6"/>
  <c r="A18" i="3"/>
  <c r="B54" i="14"/>
  <c r="A24" i="10"/>
  <c r="B26" i="7"/>
  <c r="B57" i="10"/>
  <c r="AJ26" i="1"/>
  <c r="B26" i="15"/>
  <c r="AY24" i="1"/>
  <c r="G31" i="14"/>
  <c r="N19" i="1"/>
  <c r="S48" i="1"/>
  <c r="AJ51" i="1"/>
  <c r="G29" i="6"/>
  <c r="AM57" i="1"/>
  <c r="A56" i="3"/>
  <c r="AA45" i="1"/>
  <c r="AY45" i="1"/>
  <c r="Z34" i="1"/>
  <c r="AJ55" i="1"/>
  <c r="AU24" i="1"/>
  <c r="AB18" i="1"/>
  <c r="BE47" i="1"/>
  <c r="AA60" i="3"/>
  <c r="A32" i="6"/>
  <c r="AE54" i="1"/>
  <c r="G37" i="3"/>
  <c r="N37" i="1"/>
  <c r="A25" i="3"/>
  <c r="N26" i="5"/>
  <c r="B24" i="1"/>
  <c r="C15" i="3"/>
  <c r="R20" i="1"/>
  <c r="F27" i="6"/>
  <c r="F21" i="1"/>
  <c r="J21" i="3"/>
  <c r="S35" i="3"/>
  <c r="J42" i="5"/>
  <c r="B31" i="1"/>
  <c r="B18" i="3"/>
  <c r="AI21" i="1"/>
  <c r="K25" i="3"/>
  <c r="V44" i="3"/>
  <c r="AA15" i="3"/>
  <c r="B40" i="7"/>
  <c r="F56" i="1"/>
  <c r="F63" i="6"/>
  <c r="C50" i="1"/>
  <c r="C20" i="15"/>
  <c r="AV25" i="1"/>
  <c r="AI28" i="1"/>
  <c r="N47" i="3"/>
  <c r="N38" i="1"/>
  <c r="A60" i="6"/>
  <c r="S38" i="1"/>
  <c r="A62" i="1"/>
  <c r="C42" i="15"/>
  <c r="B32" i="15"/>
  <c r="AV56" i="1"/>
  <c r="K57" i="6"/>
  <c r="C28" i="6"/>
  <c r="AA33" i="1"/>
  <c r="C49" i="1"/>
  <c r="B52" i="6"/>
  <c r="R52" i="3"/>
  <c r="A41" i="1"/>
  <c r="AM34" i="1"/>
  <c r="A55" i="10"/>
  <c r="AI16" i="1"/>
  <c r="AF25" i="1"/>
  <c r="G20" i="14"/>
  <c r="G47" i="17"/>
  <c r="B61" i="5"/>
  <c r="Z30" i="3"/>
  <c r="AA18" i="17"/>
  <c r="B20" i="25"/>
  <c r="C32" i="22"/>
  <c r="C29" i="22"/>
  <c r="O23" i="19"/>
  <c r="O20" i="19"/>
  <c r="N62" i="19"/>
  <c r="N59" i="19"/>
  <c r="A23" i="18"/>
  <c r="C22" i="18"/>
  <c r="C25" i="6"/>
  <c r="C33" i="7"/>
  <c r="A20" i="18"/>
  <c r="C19" i="18"/>
  <c r="A44" i="14"/>
  <c r="F32" i="5"/>
  <c r="BH63" i="1"/>
  <c r="Z56" i="3"/>
  <c r="F15" i="3"/>
  <c r="B50" i="7"/>
  <c r="A50" i="14"/>
  <c r="B17" i="7"/>
  <c r="AZ56" i="1"/>
  <c r="C31" i="14"/>
  <c r="Z23" i="3"/>
  <c r="W19" i="3"/>
  <c r="G34" i="3"/>
  <c r="G38" i="17"/>
  <c r="AY40" i="1"/>
  <c r="G53" i="5"/>
  <c r="A29" i="15"/>
  <c r="B63" i="7"/>
  <c r="J49" i="3"/>
  <c r="V41" i="3"/>
  <c r="C45" i="10"/>
  <c r="AM19" i="1"/>
  <c r="B45" i="6"/>
  <c r="G18" i="14"/>
  <c r="J60" i="1"/>
  <c r="V63" i="3"/>
  <c r="B62" i="1"/>
  <c r="BA52" i="1"/>
  <c r="V45" i="1"/>
  <c r="N33" i="1"/>
  <c r="F60" i="5"/>
  <c r="F50" i="5"/>
  <c r="F20" i="3"/>
  <c r="AA33" i="3"/>
  <c r="AF42" i="1"/>
  <c r="AM62" i="1"/>
  <c r="J19" i="5"/>
  <c r="A61" i="6"/>
  <c r="AF40" i="3"/>
  <c r="AF25" i="3"/>
  <c r="V42" i="1"/>
  <c r="C61" i="5"/>
  <c r="G19" i="6"/>
  <c r="B51" i="3"/>
  <c r="C15" i="1"/>
  <c r="J41" i="3"/>
  <c r="C52" i="3"/>
  <c r="AM55" i="1"/>
  <c r="BD34" i="1"/>
  <c r="C55" i="1"/>
  <c r="A22" i="7"/>
  <c r="S19" i="1"/>
  <c r="B57" i="5"/>
  <c r="O38" i="3"/>
  <c r="A24" i="7"/>
  <c r="BA42" i="1"/>
  <c r="K15" i="6"/>
  <c r="J37" i="1"/>
  <c r="AE39" i="3"/>
  <c r="G19" i="5"/>
  <c r="AU56" i="1"/>
  <c r="BD47" i="1"/>
  <c r="C33" i="14"/>
  <c r="B42" i="6"/>
  <c r="C22" i="3"/>
  <c r="AA46" i="3"/>
  <c r="N26" i="1"/>
  <c r="C47" i="3"/>
  <c r="A17" i="10"/>
  <c r="G56" i="3"/>
  <c r="AB51" i="3"/>
  <c r="B23" i="10"/>
  <c r="AV23" i="1"/>
  <c r="V47" i="1"/>
  <c r="A44" i="10"/>
  <c r="A63" i="6"/>
  <c r="AB55" i="1"/>
  <c r="A22" i="1"/>
  <c r="N45" i="1"/>
  <c r="B21" i="1"/>
  <c r="AA47" i="1"/>
  <c r="J61" i="3"/>
  <c r="AA18" i="1"/>
  <c r="S57" i="3"/>
  <c r="K41" i="1"/>
  <c r="AI22" i="1"/>
  <c r="AF33" i="1"/>
  <c r="S18" i="5"/>
  <c r="A35" i="3"/>
  <c r="A55" i="1"/>
  <c r="A54" i="14"/>
  <c r="R23" i="1"/>
  <c r="AR54" i="1"/>
  <c r="B51" i="15"/>
  <c r="W23" i="1"/>
  <c r="V21" i="1"/>
  <c r="C20" i="5"/>
  <c r="K19" i="3"/>
  <c r="J30" i="5"/>
  <c r="G38" i="1"/>
  <c r="A60" i="7"/>
  <c r="AE44" i="3"/>
  <c r="A38" i="6"/>
  <c r="C16" i="14"/>
  <c r="C18" i="7"/>
  <c r="K20" i="5"/>
  <c r="A17" i="3"/>
  <c r="B38" i="3"/>
  <c r="F57" i="17"/>
  <c r="S44" i="5"/>
  <c r="N50" i="3"/>
  <c r="AA30" i="1"/>
  <c r="B18" i="1"/>
  <c r="B22" i="6"/>
  <c r="B55" i="15"/>
  <c r="W28" i="1"/>
  <c r="A36" i="7"/>
  <c r="R32" i="5"/>
  <c r="J26" i="1"/>
  <c r="B38" i="6"/>
  <c r="R43" i="5"/>
  <c r="S18" i="3"/>
  <c r="AR44" i="1"/>
  <c r="S31" i="1"/>
  <c r="AE16" i="1"/>
  <c r="AZ20" i="1"/>
  <c r="AA17" i="1"/>
  <c r="A56" i="15"/>
  <c r="K15" i="1"/>
  <c r="B58" i="10"/>
  <c r="F34" i="14"/>
  <c r="BE23" i="1"/>
  <c r="O61" i="6"/>
  <c r="C42" i="6"/>
  <c r="C30" i="3"/>
  <c r="N63" i="6"/>
  <c r="A28" i="5"/>
  <c r="R62" i="1"/>
  <c r="A56" i="14"/>
  <c r="A58" i="17"/>
  <c r="C45" i="6"/>
  <c r="J18" i="5"/>
  <c r="A52" i="5"/>
  <c r="J47" i="3"/>
  <c r="B60" i="7"/>
  <c r="K27" i="5"/>
  <c r="N42" i="6"/>
  <c r="AF32" i="1"/>
  <c r="BE25" i="1"/>
  <c r="AU50" i="3"/>
  <c r="B24" i="3"/>
  <c r="N39" i="3"/>
  <c r="K52" i="3"/>
  <c r="C21" i="7"/>
  <c r="AV57" i="1"/>
  <c r="G39" i="1"/>
  <c r="AI32" i="1"/>
  <c r="AQ61" i="1"/>
  <c r="N34" i="3"/>
  <c r="B23" i="15"/>
  <c r="AF20" i="1"/>
  <c r="AB45" i="3"/>
  <c r="AV43" i="1"/>
  <c r="G58" i="14"/>
  <c r="J16" i="6"/>
  <c r="AB42" i="3"/>
  <c r="B15" i="3"/>
  <c r="O53" i="6"/>
  <c r="F55" i="14"/>
  <c r="F29" i="17"/>
  <c r="Z59" i="3"/>
  <c r="K41" i="3"/>
  <c r="J44" i="1"/>
  <c r="F26" i="17"/>
  <c r="C48" i="15"/>
  <c r="G22" i="6"/>
  <c r="C50" i="3"/>
  <c r="F54" i="17"/>
  <c r="N23" i="5"/>
  <c r="AQ22" i="1"/>
  <c r="S46" i="5"/>
  <c r="V39" i="3"/>
  <c r="J38" i="3"/>
  <c r="BD42" i="1"/>
  <c r="O43" i="6"/>
  <c r="C49" i="14"/>
  <c r="F43" i="3"/>
  <c r="BE60" i="1"/>
  <c r="C59" i="15"/>
  <c r="AJ21" i="1"/>
  <c r="J52" i="1"/>
  <c r="C59" i="7"/>
  <c r="C46" i="10"/>
  <c r="B17" i="6"/>
  <c r="G30" i="3"/>
  <c r="AE21" i="1"/>
  <c r="AB31" i="3"/>
  <c r="AZ49" i="1"/>
  <c r="AV27" i="1"/>
  <c r="B28" i="10"/>
  <c r="C40" i="3"/>
  <c r="N27" i="3"/>
  <c r="O51" i="1"/>
  <c r="O37" i="1"/>
  <c r="K29" i="1"/>
  <c r="A34" i="3"/>
  <c r="R34" i="1"/>
  <c r="N63" i="1"/>
  <c r="AB39" i="1"/>
  <c r="W21" i="1"/>
  <c r="N45" i="6"/>
  <c r="R20" i="3"/>
  <c r="AQ54" i="1"/>
  <c r="R44" i="1"/>
  <c r="A41" i="10"/>
  <c r="AB46" i="3"/>
  <c r="G56" i="5"/>
  <c r="B50" i="3"/>
  <c r="AE37" i="3"/>
  <c r="C41" i="1"/>
  <c r="B63" i="1"/>
  <c r="B21" i="7"/>
  <c r="AR43" i="1"/>
  <c r="G24" i="1"/>
  <c r="C63" i="3"/>
  <c r="N19" i="3"/>
  <c r="C44" i="1"/>
  <c r="B21" i="2"/>
  <c r="AE52" i="1"/>
  <c r="A39" i="6"/>
  <c r="A49" i="15"/>
  <c r="J57" i="1"/>
  <c r="AA35" i="1"/>
  <c r="C27" i="1"/>
  <c r="B52" i="15"/>
  <c r="AI27" i="1"/>
  <c r="S17" i="1"/>
  <c r="J28" i="1"/>
  <c r="K63" i="3"/>
  <c r="AN46" i="1"/>
  <c r="S16" i="1"/>
  <c r="AJ22" i="1"/>
  <c r="AF26" i="1"/>
  <c r="G54" i="5"/>
  <c r="F38" i="5"/>
  <c r="A49" i="6"/>
  <c r="V59" i="1"/>
  <c r="B40" i="1"/>
  <c r="A16" i="1"/>
  <c r="C19" i="3"/>
  <c r="O47" i="1"/>
  <c r="AA53" i="1"/>
  <c r="B15" i="10"/>
  <c r="S20" i="3"/>
  <c r="Z62" i="3"/>
  <c r="A47" i="3"/>
  <c r="AA48" i="1"/>
  <c r="B26" i="3"/>
  <c r="J27" i="1"/>
  <c r="J21" i="6"/>
  <c r="J61" i="1"/>
  <c r="AV21" i="1"/>
  <c r="S63" i="1"/>
  <c r="N20" i="1"/>
  <c r="N30" i="1"/>
  <c r="A58" i="14"/>
  <c r="B21" i="5"/>
  <c r="C58" i="6"/>
  <c r="N36" i="1"/>
  <c r="K45" i="6"/>
  <c r="BA51" i="1"/>
  <c r="BE58" i="1"/>
  <c r="C41" i="10"/>
  <c r="AR31" i="1"/>
  <c r="J55" i="3"/>
  <c r="BA60" i="1"/>
  <c r="AQ62" i="1"/>
  <c r="C23" i="1"/>
  <c r="R61" i="1"/>
  <c r="B27" i="6"/>
  <c r="B59" i="15"/>
  <c r="F34" i="1"/>
  <c r="A54" i="15"/>
  <c r="A54" i="5"/>
  <c r="K51" i="6"/>
  <c r="F62" i="6"/>
  <c r="F41" i="1"/>
  <c r="B29" i="1"/>
  <c r="O62" i="1"/>
  <c r="A37" i="1"/>
  <c r="B45" i="10"/>
  <c r="AN61" i="1"/>
  <c r="J55" i="1"/>
  <c r="V25" i="3"/>
  <c r="AJ52" i="1"/>
  <c r="F33" i="17"/>
  <c r="G40" i="3"/>
  <c r="J52" i="5"/>
  <c r="J63" i="5"/>
  <c r="AA15" i="1"/>
  <c r="Z20" i="1"/>
  <c r="BA49" i="1"/>
  <c r="C20" i="3"/>
  <c r="G19" i="3"/>
  <c r="BD41" i="1"/>
  <c r="B49" i="1"/>
  <c r="B31" i="2"/>
  <c r="K61" i="6"/>
  <c r="A51" i="14"/>
  <c r="J41" i="6"/>
  <c r="G62" i="17"/>
  <c r="N16" i="6"/>
  <c r="Z31" i="3"/>
  <c r="A45" i="1"/>
  <c r="A36" i="1"/>
  <c r="AA50" i="1"/>
  <c r="C37" i="1"/>
  <c r="B17" i="2"/>
  <c r="S42" i="1"/>
  <c r="G31" i="6"/>
  <c r="B51" i="1"/>
  <c r="AB58" i="1"/>
  <c r="N41" i="1"/>
  <c r="C31" i="1"/>
  <c r="O57" i="1"/>
  <c r="S52" i="1"/>
  <c r="AM56" i="1"/>
  <c r="AF38" i="1"/>
  <c r="AB52" i="3"/>
  <c r="G35" i="3"/>
  <c r="B28" i="2"/>
  <c r="J45" i="3"/>
  <c r="G35" i="1"/>
  <c r="AJ63" i="1"/>
  <c r="AM47" i="1"/>
  <c r="AR24" i="1"/>
  <c r="Z36" i="1"/>
  <c r="A38" i="3"/>
  <c r="O40" i="1"/>
  <c r="N25" i="1"/>
  <c r="A59" i="1"/>
  <c r="G58" i="3"/>
  <c r="G26" i="1"/>
  <c r="Z52" i="1"/>
  <c r="AB49" i="1"/>
  <c r="AQ30" i="1"/>
  <c r="K26" i="1"/>
  <c r="AY56" i="1"/>
  <c r="G25" i="1"/>
  <c r="A39" i="3"/>
  <c r="R15" i="3"/>
  <c r="AQ35" i="1"/>
  <c r="AI45" i="1"/>
  <c r="G56" i="1"/>
  <c r="S32" i="1"/>
  <c r="F40" i="1"/>
  <c r="AE23" i="3"/>
  <c r="BE15" i="1"/>
  <c r="AJ15" i="1"/>
  <c r="B45" i="1"/>
  <c r="B54" i="1"/>
  <c r="A50" i="1"/>
  <c r="G40" i="6"/>
  <c r="N47" i="1"/>
  <c r="AA34" i="1"/>
  <c r="R17" i="1"/>
  <c r="AY42" i="1"/>
  <c r="G19" i="17"/>
  <c r="AJ17" i="1"/>
  <c r="O24" i="6"/>
  <c r="C56" i="1"/>
  <c r="A48" i="6"/>
  <c r="C45" i="15"/>
  <c r="B37" i="6"/>
  <c r="V50" i="1"/>
  <c r="AI56" i="1"/>
  <c r="B41" i="15"/>
  <c r="N60" i="5"/>
  <c r="R37" i="3"/>
  <c r="AY31" i="1"/>
  <c r="AB54" i="1"/>
  <c r="AM46" i="1"/>
  <c r="A52" i="15"/>
  <c r="C63" i="1"/>
  <c r="K46" i="3"/>
  <c r="F16" i="1"/>
  <c r="AY29" i="1"/>
  <c r="G46" i="17"/>
  <c r="S20" i="1"/>
  <c r="A29" i="1"/>
  <c r="F36" i="6"/>
  <c r="J26" i="5"/>
  <c r="A15" i="6"/>
  <c r="R50" i="1"/>
  <c r="G52" i="1"/>
  <c r="J18" i="1"/>
  <c r="G55" i="14"/>
  <c r="B24" i="2"/>
  <c r="J32" i="6"/>
  <c r="C19" i="7"/>
  <c r="F23" i="3"/>
  <c r="O62" i="5"/>
  <c r="AJ40" i="17"/>
  <c r="AI43" i="3"/>
  <c r="A34" i="22"/>
  <c r="A31" i="22"/>
  <c r="S53" i="19"/>
  <c r="S50" i="19"/>
  <c r="S43" i="19"/>
  <c r="S40" i="19"/>
  <c r="B15" i="19"/>
  <c r="B63" i="18"/>
  <c r="BH60" i="1"/>
  <c r="AR17" i="1"/>
  <c r="B58" i="18"/>
  <c r="B57" i="18"/>
  <c r="BH25" i="1"/>
  <c r="B32" i="10"/>
  <c r="BI33" i="1"/>
  <c r="B52" i="5"/>
  <c r="A42" i="7"/>
  <c r="O55" i="5"/>
  <c r="AU49" i="1"/>
  <c r="BA45" i="1"/>
  <c r="AR37" i="1"/>
  <c r="N17" i="1"/>
  <c r="G46" i="5"/>
  <c r="AB27" i="3"/>
  <c r="B23" i="7"/>
  <c r="AB40" i="3"/>
  <c r="AE31" i="3"/>
  <c r="AB20" i="1"/>
  <c r="F23" i="5"/>
  <c r="AY18" i="1"/>
  <c r="AF32" i="3"/>
  <c r="BE42" i="1"/>
  <c r="A39" i="10"/>
  <c r="S51" i="5"/>
  <c r="N43" i="5"/>
  <c r="R61" i="5"/>
  <c r="G55" i="1"/>
  <c r="B44" i="7"/>
  <c r="S15" i="1"/>
  <c r="AJ41" i="1"/>
  <c r="B33" i="3"/>
  <c r="K33" i="1"/>
  <c r="AV50" i="1"/>
  <c r="W18" i="1"/>
  <c r="B45" i="5"/>
  <c r="Z26" i="1"/>
  <c r="G17" i="5"/>
  <c r="Z39" i="1"/>
  <c r="AZ40" i="1"/>
  <c r="AR20" i="1"/>
  <c r="F30" i="14"/>
  <c r="B15" i="6"/>
  <c r="AU16" i="3"/>
  <c r="F53" i="1"/>
  <c r="BE43" i="1"/>
  <c r="J18" i="3"/>
  <c r="AR57" i="1"/>
  <c r="BD56" i="1"/>
  <c r="N43" i="6"/>
  <c r="K31" i="5"/>
  <c r="AB60" i="1"/>
  <c r="N29" i="6"/>
  <c r="C15" i="5"/>
  <c r="C60" i="14"/>
  <c r="K55" i="5"/>
  <c r="C30" i="5"/>
  <c r="AN41" i="1"/>
  <c r="G41" i="3"/>
  <c r="AY25" i="1"/>
  <c r="B52" i="10"/>
  <c r="AZ38" i="1"/>
  <c r="O51" i="3"/>
  <c r="B25" i="15"/>
  <c r="AU21" i="1"/>
  <c r="S21" i="1"/>
  <c r="C30" i="10"/>
  <c r="S51" i="3"/>
  <c r="F59" i="14"/>
  <c r="J52" i="6"/>
  <c r="A36" i="15"/>
  <c r="A37" i="6"/>
  <c r="Z51" i="3"/>
  <c r="N45" i="3"/>
  <c r="B49" i="6"/>
  <c r="F44" i="6"/>
  <c r="AY32" i="1"/>
  <c r="AV55" i="1"/>
  <c r="A57" i="15"/>
  <c r="AU57" i="1"/>
  <c r="N35" i="1"/>
  <c r="J20" i="3"/>
  <c r="V54" i="1"/>
  <c r="R38" i="5"/>
  <c r="F39" i="6"/>
  <c r="AQ41" i="1"/>
  <c r="AI25" i="1"/>
  <c r="C33" i="1"/>
  <c r="AU25" i="1"/>
  <c r="AI26" i="1"/>
  <c r="K46" i="6"/>
  <c r="O19" i="6"/>
  <c r="AE50" i="1"/>
  <c r="J55" i="6"/>
  <c r="O35" i="1"/>
  <c r="AB28" i="3"/>
  <c r="B16" i="3"/>
  <c r="W26" i="1"/>
  <c r="V43" i="1"/>
  <c r="F52" i="1"/>
  <c r="AB29" i="1"/>
  <c r="S31" i="3"/>
  <c r="B16" i="7"/>
  <c r="R38" i="1"/>
  <c r="C44" i="7"/>
  <c r="AR34" i="1"/>
  <c r="K34" i="6"/>
  <c r="J22" i="5"/>
  <c r="C18" i="3"/>
  <c r="G62" i="5"/>
  <c r="AY49" i="1"/>
  <c r="S59" i="3"/>
  <c r="K40" i="3"/>
  <c r="G51" i="14"/>
  <c r="S16" i="5"/>
  <c r="B46" i="6"/>
  <c r="C18" i="14"/>
  <c r="F40" i="6"/>
  <c r="G21" i="3"/>
  <c r="Z44" i="1"/>
  <c r="R37" i="5"/>
  <c r="A31" i="10"/>
  <c r="V19" i="1"/>
  <c r="O31" i="1"/>
  <c r="A58" i="15"/>
  <c r="AZ32" i="1"/>
  <c r="O63" i="6"/>
  <c r="B24" i="10"/>
  <c r="AV32" i="1"/>
  <c r="W35" i="3"/>
  <c r="G35" i="6"/>
  <c r="AA23" i="1"/>
  <c r="R25" i="5"/>
  <c r="AE35" i="1"/>
  <c r="V35" i="1"/>
  <c r="Z60" i="1"/>
  <c r="F59" i="17"/>
  <c r="AQ37" i="1"/>
  <c r="Z53" i="1"/>
  <c r="AY37" i="1"/>
  <c r="W51" i="1"/>
  <c r="O45" i="5"/>
  <c r="A54" i="10"/>
  <c r="V30" i="3"/>
  <c r="J28" i="5"/>
  <c r="W24" i="3"/>
  <c r="B23" i="14"/>
  <c r="AU39" i="3"/>
  <c r="A42" i="6"/>
  <c r="A53" i="15"/>
  <c r="AB26" i="1"/>
  <c r="AE45" i="1"/>
  <c r="J36" i="3"/>
  <c r="A23" i="6"/>
  <c r="BE41" i="1"/>
  <c r="BD20" i="1"/>
  <c r="C41" i="5"/>
  <c r="G38" i="3"/>
  <c r="S60" i="3"/>
  <c r="J56" i="6"/>
  <c r="C36" i="3"/>
  <c r="AU41" i="3"/>
  <c r="B36" i="1"/>
  <c r="C59" i="10"/>
  <c r="W22" i="1"/>
  <c r="J21" i="1"/>
  <c r="B49" i="14"/>
  <c r="B62" i="15"/>
  <c r="S47" i="3"/>
  <c r="S36" i="3"/>
  <c r="G49" i="6"/>
  <c r="F57" i="3"/>
  <c r="AQ27" i="1"/>
  <c r="AU28" i="1"/>
  <c r="AQ53" i="1"/>
  <c r="O63" i="5"/>
  <c r="G41" i="6"/>
  <c r="B25" i="14"/>
  <c r="C15" i="7"/>
  <c r="AE42" i="3"/>
  <c r="A38" i="10"/>
  <c r="F53" i="6"/>
  <c r="B51" i="10"/>
  <c r="J39" i="1"/>
  <c r="B36" i="15"/>
  <c r="G44" i="17"/>
  <c r="AE40" i="1"/>
  <c r="V20" i="3"/>
  <c r="AM25" i="1"/>
  <c r="R18" i="1"/>
  <c r="O60" i="6"/>
  <c r="AB27" i="1"/>
  <c r="F56" i="6"/>
  <c r="O20" i="1"/>
  <c r="AR27" i="1"/>
  <c r="B43" i="6"/>
  <c r="K28" i="6"/>
  <c r="F54" i="3"/>
  <c r="K29" i="5"/>
  <c r="C46" i="6"/>
  <c r="B52" i="3"/>
  <c r="N58" i="3"/>
  <c r="S58" i="5"/>
  <c r="C52" i="5"/>
  <c r="J40" i="3"/>
  <c r="G40" i="14"/>
  <c r="S32" i="3"/>
  <c r="O26" i="1"/>
  <c r="O28" i="3"/>
  <c r="AE18" i="1"/>
  <c r="V48" i="1"/>
  <c r="A20" i="10"/>
  <c r="AQ26" i="1"/>
  <c r="A53" i="1"/>
  <c r="V52" i="1"/>
  <c r="A52" i="10"/>
  <c r="W32" i="1"/>
  <c r="A47" i="10"/>
  <c r="AE38" i="1"/>
  <c r="A20" i="1"/>
  <c r="C48" i="14"/>
  <c r="V39" i="1"/>
  <c r="AY53" i="1"/>
  <c r="W15" i="1"/>
  <c r="C48" i="6"/>
  <c r="O54" i="6"/>
  <c r="AJ42" i="1"/>
  <c r="AI46" i="1"/>
  <c r="G36" i="1"/>
  <c r="B17" i="15"/>
  <c r="O50" i="3"/>
  <c r="AQ33" i="1"/>
  <c r="A35" i="1"/>
  <c r="G61" i="1"/>
  <c r="S53" i="3"/>
  <c r="AZ42" i="1"/>
  <c r="AN20" i="1"/>
  <c r="F48" i="17"/>
  <c r="AJ20" i="1"/>
  <c r="AF27" i="3"/>
  <c r="AI44" i="1"/>
  <c r="AA42" i="1"/>
  <c r="AU24" i="3"/>
  <c r="BE19" i="1"/>
  <c r="C30" i="1"/>
  <c r="A20" i="17"/>
  <c r="F54" i="14"/>
  <c r="R39" i="1"/>
  <c r="N42" i="1"/>
  <c r="R47" i="1"/>
  <c r="G20" i="6"/>
  <c r="N24" i="1"/>
  <c r="A19" i="10"/>
  <c r="R41" i="3"/>
  <c r="O56" i="3"/>
  <c r="R51" i="1"/>
  <c r="B38" i="1"/>
  <c r="AY33" i="1"/>
  <c r="AQ46" i="1"/>
  <c r="G28" i="1"/>
  <c r="B36" i="2"/>
  <c r="AA57" i="3"/>
  <c r="V63" i="1"/>
  <c r="S59" i="1"/>
  <c r="N46" i="3"/>
  <c r="N56" i="5"/>
  <c r="W47" i="1"/>
  <c r="AM48" i="1"/>
  <c r="A52" i="17"/>
  <c r="N48" i="1"/>
  <c r="AQ45" i="1"/>
  <c r="AE56" i="3"/>
  <c r="BE21" i="1"/>
  <c r="J23" i="5"/>
  <c r="N34" i="1"/>
  <c r="B23" i="2"/>
  <c r="G57" i="1"/>
  <c r="F51" i="1"/>
  <c r="C43" i="3"/>
  <c r="C15" i="15"/>
  <c r="A25" i="10"/>
  <c r="BD40" i="1"/>
  <c r="C57" i="10"/>
  <c r="F30" i="1"/>
  <c r="S27" i="1"/>
  <c r="AA63" i="1"/>
  <c r="S58" i="1"/>
  <c r="C60" i="10"/>
  <c r="AR21" i="1"/>
  <c r="B43" i="15"/>
  <c r="B29" i="2"/>
  <c r="AJ25" i="1"/>
  <c r="BD16" i="1"/>
  <c r="F29" i="6"/>
  <c r="A34" i="17"/>
  <c r="J36" i="6"/>
  <c r="V49" i="1"/>
  <c r="C28" i="1"/>
  <c r="C18" i="1"/>
  <c r="O50" i="1"/>
  <c r="AB43" i="1"/>
  <c r="BD53" i="1"/>
  <c r="W27" i="1"/>
  <c r="F24" i="5"/>
  <c r="AA28" i="1"/>
  <c r="AU52" i="1"/>
  <c r="C60" i="3"/>
  <c r="BA54" i="1"/>
  <c r="A27" i="1"/>
  <c r="B38" i="2"/>
  <c r="B25" i="2"/>
  <c r="B19" i="2"/>
  <c r="B20" i="2"/>
  <c r="B30" i="2"/>
  <c r="B16" i="2"/>
  <c r="B34" i="2"/>
  <c r="B39" i="2"/>
  <c r="B41" i="2" l="1"/>
  <c r="B40" i="2"/>
  <c r="BX27" i="1"/>
  <c r="BC54" i="1"/>
  <c r="E60" i="3"/>
  <c r="AW52" i="1"/>
  <c r="AC28" i="1"/>
  <c r="H24" i="5"/>
  <c r="Y27" i="1"/>
  <c r="BF53" i="1"/>
  <c r="AD43" i="1"/>
  <c r="Q50" i="1"/>
  <c r="E18" i="1"/>
  <c r="E28" i="1"/>
  <c r="X49" i="1"/>
  <c r="L36" i="6"/>
  <c r="DV34" i="17"/>
  <c r="H29" i="6"/>
  <c r="BF16" i="1"/>
  <c r="AL25" i="1"/>
  <c r="D43" i="15"/>
  <c r="W43" i="15" s="1"/>
  <c r="AT21" i="1"/>
  <c r="E60" i="10"/>
  <c r="X60" i="10" s="1"/>
  <c r="U58" i="1"/>
  <c r="AC63" i="1"/>
  <c r="U27" i="1"/>
  <c r="H30" i="1"/>
  <c r="E57" i="10"/>
  <c r="X57" i="10" s="1"/>
  <c r="BF40" i="1"/>
  <c r="V25" i="10"/>
  <c r="E43" i="3"/>
  <c r="H51" i="1"/>
  <c r="I57" i="1"/>
  <c r="P34" i="1"/>
  <c r="L23" i="5"/>
  <c r="BG21" i="1"/>
  <c r="AG56" i="3"/>
  <c r="AS45" i="1"/>
  <c r="P48" i="1"/>
  <c r="DV52" i="17"/>
  <c r="AO48" i="1"/>
  <c r="Y47" i="1"/>
  <c r="P56" i="5"/>
  <c r="P46" i="3"/>
  <c r="U59" i="1"/>
  <c r="X63" i="1"/>
  <c r="AC57" i="3"/>
  <c r="I28" i="1"/>
  <c r="AS46" i="1"/>
  <c r="D38" i="1"/>
  <c r="T51" i="1"/>
  <c r="Q56" i="3"/>
  <c r="T41" i="3"/>
  <c r="V19" i="10"/>
  <c r="P24" i="1"/>
  <c r="I20" i="6"/>
  <c r="T47" i="1"/>
  <c r="P42" i="1"/>
  <c r="T39" i="1"/>
  <c r="H54" i="14"/>
  <c r="DV20" i="17"/>
  <c r="E30" i="1"/>
  <c r="BG19" i="1"/>
  <c r="AC42" i="1"/>
  <c r="AK44" i="1"/>
  <c r="AH27" i="3"/>
  <c r="AL20" i="1"/>
  <c r="H48" i="17"/>
  <c r="AP20" i="1"/>
  <c r="BB42" i="1"/>
  <c r="U53" i="3"/>
  <c r="I61" i="1"/>
  <c r="BX35" i="1"/>
  <c r="AS33" i="1"/>
  <c r="Q50" i="3"/>
  <c r="D17" i="15"/>
  <c r="I36" i="1"/>
  <c r="AK46" i="1"/>
  <c r="AL42" i="1"/>
  <c r="Q54" i="6"/>
  <c r="E48" i="6"/>
  <c r="X39" i="1"/>
  <c r="E48" i="14"/>
  <c r="BX20" i="1"/>
  <c r="AG38" i="1"/>
  <c r="V47" i="10"/>
  <c r="Y32" i="1"/>
  <c r="V52" i="10"/>
  <c r="X52" i="1"/>
  <c r="BX53" i="1"/>
  <c r="AS26" i="1"/>
  <c r="V20" i="10"/>
  <c r="X48" i="1"/>
  <c r="AG18" i="1"/>
  <c r="Q28" i="3"/>
  <c r="Q26" i="1"/>
  <c r="U32" i="3"/>
  <c r="I40" i="14"/>
  <c r="L40" i="3"/>
  <c r="E52" i="5"/>
  <c r="U58" i="5"/>
  <c r="P58" i="3"/>
  <c r="D52" i="3"/>
  <c r="E46" i="6"/>
  <c r="M29" i="5"/>
  <c r="H54" i="3"/>
  <c r="M28" i="6"/>
  <c r="D43" i="6"/>
  <c r="AT27" i="1"/>
  <c r="Q20" i="1"/>
  <c r="H56" i="6"/>
  <c r="AD27" i="1"/>
  <c r="Q60" i="6"/>
  <c r="T18" i="1"/>
  <c r="AO25" i="1"/>
  <c r="X20" i="3"/>
  <c r="AG40" i="1"/>
  <c r="I44" i="17"/>
  <c r="D36" i="15"/>
  <c r="W36" i="15" s="1"/>
  <c r="L39" i="1"/>
  <c r="D51" i="10"/>
  <c r="W51" i="10" s="1"/>
  <c r="H53" i="6"/>
  <c r="V38" i="10"/>
  <c r="AG42" i="3"/>
  <c r="D25" i="14"/>
  <c r="I41" i="6"/>
  <c r="Q63" i="5"/>
  <c r="AS53" i="1"/>
  <c r="AW28" i="1"/>
  <c r="AS27" i="1"/>
  <c r="H57" i="3"/>
  <c r="I49" i="6"/>
  <c r="U36" i="3"/>
  <c r="U47" i="3"/>
  <c r="D62" i="15"/>
  <c r="W62" i="15" s="1"/>
  <c r="D49" i="14"/>
  <c r="L21" i="1"/>
  <c r="Y22" i="1"/>
  <c r="E59" i="10"/>
  <c r="X59" i="10" s="1"/>
  <c r="D36" i="1"/>
  <c r="E36" i="3"/>
  <c r="L56" i="6"/>
  <c r="U60" i="3"/>
  <c r="I38" i="3"/>
  <c r="E41" i="5"/>
  <c r="BF20" i="1"/>
  <c r="BG41" i="1"/>
  <c r="V23" i="6"/>
  <c r="L36" i="3"/>
  <c r="AG45" i="1"/>
  <c r="AD26" i="1"/>
  <c r="V53" i="15"/>
  <c r="V42" i="6"/>
  <c r="D23" i="14"/>
  <c r="Y24" i="3"/>
  <c r="L28" i="5"/>
  <c r="X30" i="3"/>
  <c r="V54" i="10"/>
  <c r="Q45" i="5"/>
  <c r="Y51" i="1"/>
  <c r="AS37" i="1"/>
  <c r="H59" i="17"/>
  <c r="X35" i="1"/>
  <c r="AG35" i="1"/>
  <c r="T25" i="5"/>
  <c r="AC23" i="1"/>
  <c r="I35" i="6"/>
  <c r="Y35" i="3"/>
  <c r="AX32" i="1"/>
  <c r="D24" i="10"/>
  <c r="W24" i="10" s="1"/>
  <c r="Q63" i="6"/>
  <c r="BB32" i="1"/>
  <c r="V58" i="15"/>
  <c r="Q31" i="1"/>
  <c r="X19" i="1"/>
  <c r="V31" i="10"/>
  <c r="T37" i="5"/>
  <c r="I21" i="3"/>
  <c r="H40" i="6"/>
  <c r="E18" i="14"/>
  <c r="D46" i="6"/>
  <c r="U16" i="5"/>
  <c r="I51" i="14"/>
  <c r="M40" i="3"/>
  <c r="U59" i="3"/>
  <c r="I62" i="5"/>
  <c r="E18" i="3"/>
  <c r="L22" i="5"/>
  <c r="M34" i="6"/>
  <c r="AT34" i="1"/>
  <c r="E44" i="7"/>
  <c r="X44" i="7" s="1"/>
  <c r="T38" i="1"/>
  <c r="D16" i="7"/>
  <c r="W16" i="7" s="1"/>
  <c r="U31" i="3"/>
  <c r="AD29" i="1"/>
  <c r="H52" i="1"/>
  <c r="X43" i="1"/>
  <c r="Y26" i="1"/>
  <c r="D16" i="3"/>
  <c r="AD28" i="3"/>
  <c r="Q35" i="1"/>
  <c r="L55" i="6"/>
  <c r="AG50" i="1"/>
  <c r="Q19" i="6"/>
  <c r="M46" i="6"/>
  <c r="AK26" i="1"/>
  <c r="AW25" i="1"/>
  <c r="E33" i="1"/>
  <c r="AK25" i="1"/>
  <c r="AS41" i="1"/>
  <c r="H39" i="6"/>
  <c r="T38" i="5"/>
  <c r="X54" i="1"/>
  <c r="L20" i="3"/>
  <c r="P35" i="1"/>
  <c r="AW57" i="1"/>
  <c r="V57" i="15"/>
  <c r="AX55" i="1"/>
  <c r="H44" i="6"/>
  <c r="D49" i="6"/>
  <c r="P45" i="3"/>
  <c r="V37" i="6"/>
  <c r="V36" i="15"/>
  <c r="L52" i="6"/>
  <c r="H59" i="14"/>
  <c r="U51" i="3"/>
  <c r="E30" i="10"/>
  <c r="X30" i="10" s="1"/>
  <c r="U21" i="1"/>
  <c r="AW21" i="1"/>
  <c r="D25" i="15"/>
  <c r="W25" i="15" s="1"/>
  <c r="Q51" i="3"/>
  <c r="BB38" i="1"/>
  <c r="D52" i="10"/>
  <c r="W52" i="10" s="1"/>
  <c r="I41" i="3"/>
  <c r="AP41" i="1"/>
  <c r="E30" i="5"/>
  <c r="M55" i="5"/>
  <c r="E60" i="14"/>
  <c r="P29" i="6"/>
  <c r="AD60" i="1"/>
  <c r="M31" i="5"/>
  <c r="P43" i="6"/>
  <c r="BF56" i="1"/>
  <c r="AT57" i="1"/>
  <c r="L18" i="3"/>
  <c r="BG43" i="1"/>
  <c r="H53" i="1"/>
  <c r="H30" i="14"/>
  <c r="AT20" i="1"/>
  <c r="BB40" i="1"/>
  <c r="I17" i="5"/>
  <c r="D45" i="5"/>
  <c r="Y18" i="1"/>
  <c r="AX50" i="1"/>
  <c r="M33" i="1"/>
  <c r="D33" i="3"/>
  <c r="AL41" i="1"/>
  <c r="D44" i="7"/>
  <c r="W44" i="7" s="1"/>
  <c r="I55" i="1"/>
  <c r="T61" i="5"/>
  <c r="P43" i="5"/>
  <c r="U51" i="5"/>
  <c r="V39" i="10"/>
  <c r="BG42" i="1"/>
  <c r="AH32" i="3"/>
  <c r="H23" i="5"/>
  <c r="AD20" i="1"/>
  <c r="AG31" i="3"/>
  <c r="AD40" i="3"/>
  <c r="D23" i="7"/>
  <c r="W23" i="7" s="1"/>
  <c r="AD27" i="3"/>
  <c r="I46" i="5"/>
  <c r="P17" i="1"/>
  <c r="AT37" i="1"/>
  <c r="BC45" i="1"/>
  <c r="AW49" i="1"/>
  <c r="Q55" i="5"/>
  <c r="V42" i="7"/>
  <c r="D52" i="5"/>
  <c r="BK33" i="1"/>
  <c r="D32" i="10"/>
  <c r="W32" i="10" s="1"/>
  <c r="BJ25" i="1"/>
  <c r="D57" i="18"/>
  <c r="W57" i="18" s="1"/>
  <c r="D58" i="18"/>
  <c r="W58" i="18" s="1"/>
  <c r="AT17" i="1"/>
  <c r="BJ60" i="1"/>
  <c r="D63" i="18"/>
  <c r="W63" i="18" s="1"/>
  <c r="U40" i="19"/>
  <c r="U43" i="19"/>
  <c r="U50" i="19"/>
  <c r="U53" i="19"/>
  <c r="V31" i="22"/>
  <c r="V34" i="22"/>
  <c r="AK43" i="3"/>
  <c r="AL40" i="17"/>
  <c r="Q62" i="5"/>
  <c r="H23" i="3"/>
  <c r="E19" i="7"/>
  <c r="X19" i="7" s="1"/>
  <c r="L32" i="6"/>
  <c r="I55" i="14"/>
  <c r="L18" i="1"/>
  <c r="I52" i="1"/>
  <c r="T50" i="1"/>
  <c r="V15" i="6"/>
  <c r="L26" i="5"/>
  <c r="H36" i="6"/>
  <c r="BX29" i="1"/>
  <c r="U20" i="1"/>
  <c r="I46" i="17"/>
  <c r="H16" i="1"/>
  <c r="M46" i="3"/>
  <c r="E63" i="1"/>
  <c r="V52" i="15"/>
  <c r="AO46" i="1"/>
  <c r="AD54" i="1"/>
  <c r="T37" i="3"/>
  <c r="P60" i="5"/>
  <c r="D41" i="15"/>
  <c r="W41" i="15" s="1"/>
  <c r="AK56" i="1"/>
  <c r="X50" i="1"/>
  <c r="D37" i="6"/>
  <c r="E45" i="15"/>
  <c r="X45" i="15" s="1"/>
  <c r="V48" i="6"/>
  <c r="E56" i="1"/>
  <c r="Q24" i="6"/>
  <c r="AL17" i="1"/>
  <c r="I19" i="17"/>
  <c r="T17" i="1"/>
  <c r="AC34" i="1"/>
  <c r="P47" i="1"/>
  <c r="I40" i="6"/>
  <c r="BX50" i="1"/>
  <c r="D54" i="1"/>
  <c r="D45" i="1"/>
  <c r="AG23" i="3"/>
  <c r="H40" i="1"/>
  <c r="U32" i="1"/>
  <c r="I56" i="1"/>
  <c r="AK45" i="1"/>
  <c r="AS35" i="1"/>
  <c r="I25" i="1"/>
  <c r="M26" i="1"/>
  <c r="AS30" i="1"/>
  <c r="AD49" i="1"/>
  <c r="I26" i="1"/>
  <c r="I58" i="3"/>
  <c r="BX59" i="1"/>
  <c r="P25" i="1"/>
  <c r="Q40" i="1"/>
  <c r="AT24" i="1"/>
  <c r="AO47" i="1"/>
  <c r="AL63" i="1"/>
  <c r="I35" i="1"/>
  <c r="L45" i="3"/>
  <c r="I35" i="3"/>
  <c r="AD52" i="3"/>
  <c r="AH38" i="1"/>
  <c r="AO56" i="1"/>
  <c r="U52" i="1"/>
  <c r="Q57" i="1"/>
  <c r="E31" i="1"/>
  <c r="P41" i="1"/>
  <c r="AD58" i="1"/>
  <c r="D51" i="1"/>
  <c r="I31" i="6"/>
  <c r="U42" i="1"/>
  <c r="E37" i="1"/>
  <c r="AC50" i="1"/>
  <c r="BX36" i="1"/>
  <c r="BX45" i="1"/>
  <c r="P16" i="6"/>
  <c r="I62" i="17"/>
  <c r="L41" i="6"/>
  <c r="V51" i="14"/>
  <c r="M61" i="6"/>
  <c r="D49" i="1"/>
  <c r="BF41" i="1"/>
  <c r="I19" i="3"/>
  <c r="E20" i="3"/>
  <c r="BC49" i="1"/>
  <c r="L63" i="5"/>
  <c r="L52" i="5"/>
  <c r="I40" i="3"/>
  <c r="H33" i="17"/>
  <c r="AL52" i="1"/>
  <c r="X25" i="3"/>
  <c r="L55" i="1"/>
  <c r="AP61" i="1"/>
  <c r="D45" i="10"/>
  <c r="W45" i="10" s="1"/>
  <c r="BX37" i="1"/>
  <c r="Q62" i="1"/>
  <c r="D29" i="1"/>
  <c r="H41" i="1"/>
  <c r="H62" i="6"/>
  <c r="M51" i="6"/>
  <c r="V54" i="5"/>
  <c r="V54" i="15"/>
  <c r="H34" i="1"/>
  <c r="D59" i="15"/>
  <c r="W59" i="15" s="1"/>
  <c r="D27" i="6"/>
  <c r="T61" i="1"/>
  <c r="E23" i="1"/>
  <c r="AS62" i="1"/>
  <c r="BC60" i="1"/>
  <c r="L55" i="3"/>
  <c r="AT31" i="1"/>
  <c r="E41" i="10"/>
  <c r="X41" i="10" s="1"/>
  <c r="BG58" i="1"/>
  <c r="BC51" i="1"/>
  <c r="M45" i="6"/>
  <c r="P36" i="1"/>
  <c r="E58" i="6"/>
  <c r="D21" i="5"/>
  <c r="V58" i="14"/>
  <c r="P30" i="1"/>
  <c r="P20" i="1"/>
  <c r="U63" i="1"/>
  <c r="AX21" i="1"/>
  <c r="L61" i="1"/>
  <c r="L21" i="6"/>
  <c r="L27" i="1"/>
  <c r="D26" i="3"/>
  <c r="AC48" i="1"/>
  <c r="U20" i="3"/>
  <c r="AC53" i="1"/>
  <c r="Q47" i="1"/>
  <c r="E19" i="3"/>
  <c r="BX16" i="1"/>
  <c r="D40" i="1"/>
  <c r="X59" i="1"/>
  <c r="V49" i="6"/>
  <c r="H38" i="5"/>
  <c r="I54" i="5"/>
  <c r="AH26" i="1"/>
  <c r="AL22" i="1"/>
  <c r="U16" i="1"/>
  <c r="AP46" i="1"/>
  <c r="M63" i="3"/>
  <c r="L28" i="1"/>
  <c r="U17" i="1"/>
  <c r="AK27" i="1"/>
  <c r="D52" i="15"/>
  <c r="W52" i="15" s="1"/>
  <c r="E27" i="1"/>
  <c r="AC35" i="1"/>
  <c r="L57" i="1"/>
  <c r="V49" i="15"/>
  <c r="V39" i="6"/>
  <c r="AG52" i="1"/>
  <c r="E44" i="1"/>
  <c r="P19" i="3"/>
  <c r="E63" i="3"/>
  <c r="I24" i="1"/>
  <c r="AT43" i="1"/>
  <c r="D21" i="7"/>
  <c r="W21" i="7" s="1"/>
  <c r="D63" i="1"/>
  <c r="E41" i="1"/>
  <c r="AG37" i="3"/>
  <c r="D50" i="3"/>
  <c r="I56" i="5"/>
  <c r="AD46" i="3"/>
  <c r="V41" i="10"/>
  <c r="T44" i="1"/>
  <c r="AS54" i="1"/>
  <c r="T20" i="3"/>
  <c r="P45" i="6"/>
  <c r="Y21" i="1"/>
  <c r="AD39" i="1"/>
  <c r="P63" i="1"/>
  <c r="T34" i="1"/>
  <c r="M29" i="1"/>
  <c r="Q37" i="1"/>
  <c r="Q51" i="1"/>
  <c r="P27" i="3"/>
  <c r="E40" i="3"/>
  <c r="D28" i="10"/>
  <c r="W28" i="10" s="1"/>
  <c r="AX27" i="1"/>
  <c r="BB49" i="1"/>
  <c r="AD31" i="3"/>
  <c r="AG21" i="1"/>
  <c r="I30" i="3"/>
  <c r="D17" i="6"/>
  <c r="E46" i="10"/>
  <c r="X46" i="10" s="1"/>
  <c r="E59" i="7"/>
  <c r="X59" i="7" s="1"/>
  <c r="L52" i="1"/>
  <c r="AL21" i="1"/>
  <c r="E59" i="15"/>
  <c r="X59" i="15" s="1"/>
  <c r="BG60" i="1"/>
  <c r="H43" i="3"/>
  <c r="E49" i="14"/>
  <c r="Q43" i="6"/>
  <c r="BF42" i="1"/>
  <c r="L38" i="3"/>
  <c r="X39" i="3"/>
  <c r="U46" i="5"/>
  <c r="AS22" i="1"/>
  <c r="P23" i="5"/>
  <c r="H54" i="17"/>
  <c r="E50" i="3"/>
  <c r="I22" i="6"/>
  <c r="E48" i="15"/>
  <c r="X48" i="15" s="1"/>
  <c r="H26" i="17"/>
  <c r="L44" i="1"/>
  <c r="M41" i="3"/>
  <c r="H29" i="17"/>
  <c r="H55" i="14"/>
  <c r="Q53" i="6"/>
  <c r="AD42" i="3"/>
  <c r="L16" i="6"/>
  <c r="I58" i="14"/>
  <c r="AX43" i="1"/>
  <c r="AD45" i="3"/>
  <c r="AH20" i="1"/>
  <c r="D23" i="15"/>
  <c r="W23" i="15" s="1"/>
  <c r="P34" i="3"/>
  <c r="AS61" i="1"/>
  <c r="AK32" i="1"/>
  <c r="I39" i="1"/>
  <c r="AX57" i="1"/>
  <c r="E21" i="7"/>
  <c r="X21" i="7" s="1"/>
  <c r="M52" i="3"/>
  <c r="P39" i="3"/>
  <c r="D24" i="3"/>
  <c r="BG25" i="1"/>
  <c r="AH32" i="1"/>
  <c r="P42" i="6"/>
  <c r="M27" i="5"/>
  <c r="D60" i="7"/>
  <c r="W60" i="7" s="1"/>
  <c r="L47" i="3"/>
  <c r="V52" i="5"/>
  <c r="L18" i="5"/>
  <c r="E45" i="6"/>
  <c r="DV58" i="17"/>
  <c r="V56" i="14"/>
  <c r="T62" i="1"/>
  <c r="V28" i="5"/>
  <c r="P63" i="6"/>
  <c r="E30" i="3"/>
  <c r="E42" i="6"/>
  <c r="Q61" i="6"/>
  <c r="BG23" i="1"/>
  <c r="H34" i="14"/>
  <c r="D58" i="10"/>
  <c r="W58" i="10" s="1"/>
  <c r="V56" i="15"/>
  <c r="AC17" i="1"/>
  <c r="BB20" i="1"/>
  <c r="AG16" i="1"/>
  <c r="U31" i="1"/>
  <c r="AT44" i="1"/>
  <c r="U18" i="3"/>
  <c r="T43" i="5"/>
  <c r="D38" i="6"/>
  <c r="L26" i="1"/>
  <c r="T32" i="5"/>
  <c r="V36" i="7"/>
  <c r="Y28" i="1"/>
  <c r="D55" i="15"/>
  <c r="W55" i="15" s="1"/>
  <c r="D22" i="6"/>
  <c r="D18" i="1"/>
  <c r="AC30" i="1"/>
  <c r="P50" i="3"/>
  <c r="U44" i="5"/>
  <c r="H57" i="17"/>
  <c r="D38" i="3"/>
  <c r="M20" i="5"/>
  <c r="E18" i="7"/>
  <c r="X18" i="7" s="1"/>
  <c r="E16" i="14"/>
  <c r="V38" i="6"/>
  <c r="AG44" i="3"/>
  <c r="V60" i="7"/>
  <c r="I38" i="1"/>
  <c r="L30" i="5"/>
  <c r="M19" i="3"/>
  <c r="E20" i="5"/>
  <c r="X21" i="1"/>
  <c r="Y23" i="1"/>
  <c r="D51" i="15"/>
  <c r="W51" i="15" s="1"/>
  <c r="AT54" i="1"/>
  <c r="T23" i="1"/>
  <c r="V54" i="14"/>
  <c r="BX55" i="1"/>
  <c r="U18" i="5"/>
  <c r="AH33" i="1"/>
  <c r="AK22" i="1"/>
  <c r="M41" i="1"/>
  <c r="U57" i="3"/>
  <c r="AC18" i="1"/>
  <c r="L61" i="3"/>
  <c r="AC47" i="1"/>
  <c r="D21" i="1"/>
  <c r="P45" i="1"/>
  <c r="BX22" i="1"/>
  <c r="AD55" i="1"/>
  <c r="V63" i="6"/>
  <c r="V44" i="10"/>
  <c r="X47" i="1"/>
  <c r="AX23" i="1"/>
  <c r="D23" i="10"/>
  <c r="W23" i="10" s="1"/>
  <c r="AD51" i="3"/>
  <c r="I56" i="3"/>
  <c r="V17" i="10"/>
  <c r="E47" i="3"/>
  <c r="P26" i="1"/>
  <c r="AC46" i="3"/>
  <c r="E22" i="3"/>
  <c r="D42" i="6"/>
  <c r="E33" i="14"/>
  <c r="BF47" i="1"/>
  <c r="AW56" i="1"/>
  <c r="I19" i="5"/>
  <c r="AG39" i="3"/>
  <c r="L37" i="1"/>
  <c r="BC42" i="1"/>
  <c r="V24" i="7"/>
  <c r="Q38" i="3"/>
  <c r="D57" i="5"/>
  <c r="U19" i="1"/>
  <c r="V22" i="7"/>
  <c r="E55" i="1"/>
  <c r="BF34" i="1"/>
  <c r="AO55" i="1"/>
  <c r="E52" i="3"/>
  <c r="L41" i="3"/>
  <c r="D51" i="3"/>
  <c r="I19" i="6"/>
  <c r="E61" i="5"/>
  <c r="X42" i="1"/>
  <c r="AH25" i="3"/>
  <c r="AH40" i="3"/>
  <c r="V61" i="6"/>
  <c r="L19" i="5"/>
  <c r="AO62" i="1"/>
  <c r="AH42" i="1"/>
  <c r="AC33" i="3"/>
  <c r="H20" i="3"/>
  <c r="H50" i="5"/>
  <c r="H60" i="5"/>
  <c r="P33" i="1"/>
  <c r="X45" i="1"/>
  <c r="BC52" i="1"/>
  <c r="D62" i="1"/>
  <c r="X63" i="3"/>
  <c r="L60" i="1"/>
  <c r="I18" i="14"/>
  <c r="D45" i="6"/>
  <c r="AO19" i="1"/>
  <c r="E45" i="10"/>
  <c r="X45" i="10" s="1"/>
  <c r="X41" i="3"/>
  <c r="L49" i="3"/>
  <c r="D63" i="7"/>
  <c r="W63" i="7" s="1"/>
  <c r="V29" i="15"/>
  <c r="I53" i="5"/>
  <c r="I38" i="17"/>
  <c r="I34" i="3"/>
  <c r="Y19" i="3"/>
  <c r="E31" i="14"/>
  <c r="BB56" i="1"/>
  <c r="D17" i="7"/>
  <c r="V50" i="14"/>
  <c r="D50" i="7"/>
  <c r="W50" i="7" s="1"/>
  <c r="BJ63" i="1"/>
  <c r="H32" i="5"/>
  <c r="V44" i="14"/>
  <c r="E19" i="18"/>
  <c r="X19" i="18" s="1"/>
  <c r="V20" i="18"/>
  <c r="E33" i="7"/>
  <c r="X33" i="7" s="1"/>
  <c r="E25" i="6"/>
  <c r="E22" i="18"/>
  <c r="X22" i="18" s="1"/>
  <c r="V23" i="18"/>
  <c r="P59" i="19"/>
  <c r="P62" i="19"/>
  <c r="Q20" i="19"/>
  <c r="Q23" i="19"/>
  <c r="E29" i="22"/>
  <c r="X29" i="22" s="1"/>
  <c r="E32" i="22"/>
  <c r="X32" i="22" s="1"/>
  <c r="D20" i="25"/>
  <c r="W20" i="25" s="1"/>
  <c r="AC18" i="17"/>
  <c r="D61" i="5"/>
  <c r="I47" i="17"/>
  <c r="I20" i="14"/>
  <c r="AH25" i="1"/>
  <c r="AK16" i="1"/>
  <c r="V55" i="10"/>
  <c r="AO34" i="1"/>
  <c r="BX41" i="1"/>
  <c r="T52" i="3"/>
  <c r="D52" i="6"/>
  <c r="E49" i="1"/>
  <c r="AC33" i="1"/>
  <c r="E28" i="6"/>
  <c r="M57" i="6"/>
  <c r="AX56" i="1"/>
  <c r="D32" i="15"/>
  <c r="W32" i="15" s="1"/>
  <c r="E42" i="15"/>
  <c r="X42" i="15" s="1"/>
  <c r="BX62" i="1"/>
  <c r="U38" i="1"/>
  <c r="V60" i="6"/>
  <c r="P38" i="1"/>
  <c r="P47" i="3"/>
  <c r="AK28" i="1"/>
  <c r="AX25" i="1"/>
  <c r="E20" i="15"/>
  <c r="X20" i="15" s="1"/>
  <c r="E50" i="1"/>
  <c r="H63" i="6"/>
  <c r="H56" i="1"/>
  <c r="D40" i="7"/>
  <c r="W40" i="7" s="1"/>
  <c r="X44" i="3"/>
  <c r="M25" i="3"/>
  <c r="AK21" i="1"/>
  <c r="D18" i="3"/>
  <c r="D31" i="1"/>
  <c r="L42" i="5"/>
  <c r="U35" i="3"/>
  <c r="L21" i="3"/>
  <c r="H21" i="1"/>
  <c r="H27" i="6"/>
  <c r="T20" i="1"/>
  <c r="D24" i="1"/>
  <c r="P26" i="5"/>
  <c r="P37" i="1"/>
  <c r="I37" i="3"/>
  <c r="AG54" i="1"/>
  <c r="V32" i="6"/>
  <c r="AC60" i="3"/>
  <c r="BG47" i="1"/>
  <c r="AD18" i="1"/>
  <c r="AW24" i="1"/>
  <c r="AL55" i="1"/>
  <c r="AC45" i="1"/>
  <c r="AO57" i="1"/>
  <c r="I29" i="6"/>
  <c r="AL51" i="1"/>
  <c r="U48" i="1"/>
  <c r="P19" i="1"/>
  <c r="I31" i="14"/>
  <c r="D26" i="15"/>
  <c r="W26" i="15" s="1"/>
  <c r="AL26" i="1"/>
  <c r="D57" i="10"/>
  <c r="W57" i="10" s="1"/>
  <c r="D26" i="7"/>
  <c r="W26" i="7" s="1"/>
  <c r="V24" i="10"/>
  <c r="D54" i="14"/>
  <c r="I63" i="6"/>
  <c r="L44" i="5"/>
  <c r="V28" i="14"/>
  <c r="V23" i="7"/>
  <c r="DV35" i="17"/>
  <c r="AP23" i="1"/>
  <c r="D40" i="3"/>
  <c r="AG37" i="1"/>
  <c r="AS24" i="1"/>
  <c r="U40" i="3"/>
  <c r="D45" i="15"/>
  <c r="W45" i="15" s="1"/>
  <c r="AO33" i="1"/>
  <c r="D35" i="7"/>
  <c r="W35" i="7" s="1"/>
  <c r="AO49" i="1"/>
  <c r="U48" i="5"/>
  <c r="BX24" i="1"/>
  <c r="D60" i="10"/>
  <c r="W60" i="10" s="1"/>
  <c r="DV17" i="17"/>
  <c r="AP34" i="1"/>
  <c r="X22" i="1"/>
  <c r="BX47" i="1"/>
  <c r="M31" i="6"/>
  <c r="V21" i="15"/>
  <c r="T32" i="1"/>
  <c r="T43" i="1"/>
  <c r="T53" i="1"/>
  <c r="Y32" i="3"/>
  <c r="AH35" i="3"/>
  <c r="L63" i="1"/>
  <c r="D35" i="15"/>
  <c r="W35" i="15" s="1"/>
  <c r="X32" i="3"/>
  <c r="Q23" i="6"/>
  <c r="Y55" i="3"/>
  <c r="X23" i="1"/>
  <c r="I63" i="1"/>
  <c r="T40" i="1"/>
  <c r="AT30" i="1"/>
  <c r="AH35" i="1"/>
  <c r="E53" i="1"/>
  <c r="L59" i="1"/>
  <c r="AK62" i="1"/>
  <c r="BC27" i="1"/>
  <c r="AS34" i="1"/>
  <c r="H60" i="6"/>
  <c r="AS23" i="1"/>
  <c r="D39" i="7"/>
  <c r="W39" i="7" s="1"/>
  <c r="X40" i="3"/>
  <c r="V49" i="10"/>
  <c r="H51" i="3"/>
  <c r="H42" i="17"/>
  <c r="AW61" i="1"/>
  <c r="AP19" i="1"/>
  <c r="T28" i="1"/>
  <c r="D62" i="5"/>
  <c r="E17" i="5"/>
  <c r="L60" i="6"/>
  <c r="V33" i="15"/>
  <c r="E46" i="3"/>
  <c r="M26" i="3"/>
  <c r="Q46" i="5"/>
  <c r="U43" i="3"/>
  <c r="U30" i="3"/>
  <c r="M60" i="6"/>
  <c r="Q30" i="6"/>
  <c r="M37" i="1"/>
  <c r="AG42" i="1"/>
  <c r="H43" i="1"/>
  <c r="AT40" i="1"/>
  <c r="AC41" i="3"/>
  <c r="AH55" i="1"/>
  <c r="L25" i="5"/>
  <c r="I48" i="5"/>
  <c r="BC18" i="1"/>
  <c r="V63" i="15"/>
  <c r="BB34" i="1"/>
  <c r="D24" i="5"/>
  <c r="D22" i="3"/>
  <c r="BR62" i="1"/>
  <c r="AD62" i="3"/>
  <c r="BS19" i="1"/>
  <c r="M47" i="19"/>
  <c r="M57" i="19"/>
  <c r="D35" i="21"/>
  <c r="W35" i="21" s="1"/>
  <c r="D54" i="17"/>
  <c r="AW26" i="1"/>
  <c r="D17" i="3"/>
  <c r="V31" i="5"/>
  <c r="BK21" i="1"/>
  <c r="AO41" i="1"/>
  <c r="E38" i="7"/>
  <c r="X38" i="7" s="1"/>
  <c r="M45" i="5"/>
  <c r="Q26" i="5"/>
  <c r="I20" i="5"/>
  <c r="AX38" i="1"/>
  <c r="H49" i="5"/>
  <c r="I36" i="14"/>
  <c r="P33" i="3"/>
  <c r="L32" i="14"/>
  <c r="L30" i="14"/>
  <c r="I36" i="19"/>
  <c r="BG55" i="1"/>
  <c r="V53" i="6"/>
  <c r="BB54" i="1"/>
  <c r="AD34" i="3"/>
  <c r="Q48" i="1"/>
  <c r="U29" i="5"/>
  <c r="D56" i="7"/>
  <c r="W56" i="7" s="1"/>
  <c r="I16" i="3"/>
  <c r="M38" i="1"/>
  <c r="U46" i="3"/>
  <c r="V43" i="14"/>
  <c r="V45" i="6"/>
  <c r="H29" i="5"/>
  <c r="E47" i="7"/>
  <c r="X47" i="7" s="1"/>
  <c r="V50" i="5"/>
  <c r="DV44" i="17"/>
  <c r="L40" i="6"/>
  <c r="I24" i="14"/>
  <c r="D38" i="10"/>
  <c r="W38" i="10" s="1"/>
  <c r="AD36" i="3"/>
  <c r="D40" i="14"/>
  <c r="V17" i="5"/>
  <c r="E36" i="14"/>
  <c r="P34" i="5"/>
  <c r="BC59" i="1"/>
  <c r="E27" i="18"/>
  <c r="X27" i="18" s="1"/>
  <c r="V28" i="18"/>
  <c r="D31" i="10"/>
  <c r="W31" i="10" s="1"/>
  <c r="L27" i="3"/>
  <c r="E30" i="18"/>
  <c r="X30" i="18" s="1"/>
  <c r="V31" i="18"/>
  <c r="Q26" i="19"/>
  <c r="Q29" i="19"/>
  <c r="Q36" i="19"/>
  <c r="Q39" i="19"/>
  <c r="V47" i="22"/>
  <c r="V50" i="22"/>
  <c r="D55" i="25"/>
  <c r="W55" i="25" s="1"/>
  <c r="X46" i="17"/>
  <c r="E41" i="6"/>
  <c r="AH17" i="3"/>
  <c r="BF25" i="1"/>
  <c r="H60" i="14"/>
  <c r="V56" i="6"/>
  <c r="L63" i="3"/>
  <c r="P33" i="6"/>
  <c r="P20" i="6"/>
  <c r="D43" i="10"/>
  <c r="W43" i="10" s="1"/>
  <c r="D28" i="5"/>
  <c r="X26" i="3"/>
  <c r="M44" i="5"/>
  <c r="Q35" i="5"/>
  <c r="AD38" i="3"/>
  <c r="I24" i="5"/>
  <c r="M47" i="6"/>
  <c r="E39" i="18"/>
  <c r="X39" i="18" s="1"/>
  <c r="V40" i="18"/>
  <c r="H48" i="6"/>
  <c r="V27" i="10"/>
  <c r="D31" i="18"/>
  <c r="W31" i="18" s="1"/>
  <c r="D32" i="18"/>
  <c r="W32" i="18" s="1"/>
  <c r="T17" i="19"/>
  <c r="T20" i="19"/>
  <c r="T27" i="19"/>
  <c r="T30" i="19"/>
  <c r="D25" i="23"/>
  <c r="W25" i="23" s="1"/>
  <c r="D31" i="23"/>
  <c r="W31" i="23" s="1"/>
  <c r="BV54" i="1"/>
  <c r="AC26" i="17"/>
  <c r="Q37" i="3"/>
  <c r="H27" i="3"/>
  <c r="V33" i="14"/>
  <c r="BO53" i="1"/>
  <c r="E55" i="19"/>
  <c r="D16" i="18"/>
  <c r="W16" i="18" s="1"/>
  <c r="Q28" i="5"/>
  <c r="E32" i="18"/>
  <c r="X32" i="18" s="1"/>
  <c r="Q30" i="19"/>
  <c r="Q40" i="19"/>
  <c r="H42" i="19"/>
  <c r="E25" i="24"/>
  <c r="X25" i="24" s="1"/>
  <c r="BN61" i="1"/>
  <c r="D30" i="14"/>
  <c r="W30" i="14" s="1"/>
  <c r="L59" i="14"/>
  <c r="H46" i="19"/>
  <c r="H24" i="19"/>
  <c r="D39" i="24"/>
  <c r="W39" i="24" s="1"/>
  <c r="Q21" i="17"/>
  <c r="E47" i="23"/>
  <c r="X47" i="23" s="1"/>
  <c r="E50" i="23"/>
  <c r="X50" i="23" s="1"/>
  <c r="D37" i="25"/>
  <c r="W37" i="25" s="1"/>
  <c r="AD42" i="17"/>
  <c r="E27" i="25"/>
  <c r="X27" i="25" s="1"/>
  <c r="T58" i="19"/>
  <c r="V44" i="23"/>
  <c r="X54" i="17"/>
  <c r="D40" i="23"/>
  <c r="W40" i="23" s="1"/>
  <c r="V23" i="23"/>
  <c r="BW20" i="1"/>
  <c r="E41" i="24"/>
  <c r="X41" i="24" s="1"/>
  <c r="BV40" i="1"/>
  <c r="Q56" i="17"/>
  <c r="Y59" i="17"/>
  <c r="Y50" i="17"/>
  <c r="BV51" i="1"/>
  <c r="I52" i="14"/>
  <c r="AC60" i="1"/>
  <c r="AX39" i="1"/>
  <c r="T58" i="3"/>
  <c r="AP24" i="1"/>
  <c r="V51" i="15"/>
  <c r="D46" i="3"/>
  <c r="AD19" i="1"/>
  <c r="T43" i="3"/>
  <c r="E34" i="3"/>
  <c r="E62" i="1"/>
  <c r="I34" i="1"/>
  <c r="X55" i="1"/>
  <c r="I36" i="5"/>
  <c r="E31" i="10"/>
  <c r="X31" i="10" s="1"/>
  <c r="T56" i="1"/>
  <c r="M34" i="3"/>
  <c r="BB36" i="1"/>
  <c r="AO54" i="1"/>
  <c r="H47" i="1"/>
  <c r="AX24" i="1"/>
  <c r="X62" i="1"/>
  <c r="I53" i="6"/>
  <c r="M47" i="1"/>
  <c r="DV30" i="17"/>
  <c r="D57" i="7"/>
  <c r="W57" i="7" s="1"/>
  <c r="D55" i="3"/>
  <c r="L37" i="6"/>
  <c r="H37" i="3"/>
  <c r="D39" i="3"/>
  <c r="E26" i="15"/>
  <c r="X26" i="15" s="1"/>
  <c r="P50" i="6"/>
  <c r="M16" i="1"/>
  <c r="D36" i="6"/>
  <c r="D19" i="1"/>
  <c r="H16" i="3"/>
  <c r="AT60" i="1"/>
  <c r="BF63" i="1"/>
  <c r="U26" i="1"/>
  <c r="AH31" i="1"/>
  <c r="T33" i="1"/>
  <c r="I22" i="1"/>
  <c r="V22" i="14"/>
  <c r="E22" i="7"/>
  <c r="X22" i="7" s="1"/>
  <c r="D48" i="10"/>
  <c r="W48" i="10" s="1"/>
  <c r="AC25" i="1"/>
  <c r="M62" i="6"/>
  <c r="E62" i="3"/>
  <c r="P35" i="5"/>
  <c r="L34" i="6"/>
  <c r="V43" i="10"/>
  <c r="AH17" i="1"/>
  <c r="I49" i="5"/>
  <c r="D34" i="15"/>
  <c r="W34" i="15" s="1"/>
  <c r="H36" i="17"/>
  <c r="DV45" i="17"/>
  <c r="AG47" i="1"/>
  <c r="AG33" i="3"/>
  <c r="V36" i="5"/>
  <c r="BX23" i="1"/>
  <c r="AH54" i="3"/>
  <c r="X24" i="3"/>
  <c r="D49" i="7"/>
  <c r="W49" i="7" s="1"/>
  <c r="P56" i="3"/>
  <c r="E49" i="15"/>
  <c r="X49" i="15" s="1"/>
  <c r="H31" i="6"/>
  <c r="BG63" i="1"/>
  <c r="Q46" i="3"/>
  <c r="E47" i="15"/>
  <c r="X47" i="15" s="1"/>
  <c r="Q63" i="3"/>
  <c r="I39" i="6"/>
  <c r="Y56" i="1"/>
  <c r="L31" i="6"/>
  <c r="I62" i="1"/>
  <c r="I58" i="1"/>
  <c r="Q16" i="3"/>
  <c r="U52" i="3"/>
  <c r="E27" i="14"/>
  <c r="BC34" i="1"/>
  <c r="U23" i="1"/>
  <c r="E44" i="6"/>
  <c r="D49" i="15"/>
  <c r="W49" i="15" s="1"/>
  <c r="BG32" i="1"/>
  <c r="E20" i="1"/>
  <c r="BF58" i="1"/>
  <c r="BX63" i="1"/>
  <c r="AD16" i="1"/>
  <c r="H50" i="3"/>
  <c r="E39" i="10"/>
  <c r="X39" i="10" s="1"/>
  <c r="D50" i="1"/>
  <c r="AL46" i="1"/>
  <c r="Q61" i="3"/>
  <c r="AX46" i="1"/>
  <c r="AX42" i="1"/>
  <c r="T46" i="1"/>
  <c r="E32" i="1"/>
  <c r="Y57" i="3"/>
  <c r="Y48" i="1"/>
  <c r="BC58" i="1"/>
  <c r="H36" i="1"/>
  <c r="E32" i="3"/>
  <c r="AC32" i="1"/>
  <c r="AL27" i="1"/>
  <c r="X21" i="3"/>
  <c r="I42" i="1"/>
  <c r="AK42" i="1"/>
  <c r="T25" i="1"/>
  <c r="T32" i="3"/>
  <c r="E34" i="1"/>
  <c r="M63" i="1"/>
  <c r="AS28" i="1"/>
  <c r="BX58" i="1"/>
  <c r="H61" i="6"/>
  <c r="D44" i="3"/>
  <c r="AG17" i="1"/>
  <c r="BX54" i="1"/>
  <c r="V26" i="5"/>
  <c r="D22" i="1"/>
  <c r="AP39" i="1"/>
  <c r="Q52" i="6"/>
  <c r="Q27" i="6"/>
  <c r="L58" i="6"/>
  <c r="L28" i="3"/>
  <c r="E61" i="15"/>
  <c r="X61" i="15" s="1"/>
  <c r="AG36" i="1"/>
  <c r="E35" i="7"/>
  <c r="X35" i="7" s="1"/>
  <c r="BF59" i="1"/>
  <c r="V44" i="15"/>
  <c r="AL45" i="1"/>
  <c r="BX26" i="1"/>
  <c r="L33" i="1"/>
  <c r="I62" i="6"/>
  <c r="V18" i="10"/>
  <c r="AC44" i="1"/>
  <c r="BB17" i="1"/>
  <c r="X25" i="1"/>
  <c r="AS59" i="1"/>
  <c r="I30" i="5"/>
  <c r="D36" i="10"/>
  <c r="W36" i="10" s="1"/>
  <c r="AT35" i="1"/>
  <c r="AT39" i="1"/>
  <c r="AP40" i="1"/>
  <c r="Q49" i="6"/>
  <c r="AX36" i="1"/>
  <c r="H24" i="1"/>
  <c r="E61" i="3"/>
  <c r="AD48" i="1"/>
  <c r="P21" i="1"/>
  <c r="L50" i="6"/>
  <c r="P21" i="5"/>
  <c r="H40" i="14"/>
  <c r="L51" i="1"/>
  <c r="BX48" i="1"/>
  <c r="H18" i="1"/>
  <c r="BX38" i="1"/>
  <c r="AT36" i="1"/>
  <c r="V43" i="6"/>
  <c r="AH54" i="1"/>
  <c r="Q37" i="5"/>
  <c r="Q27" i="1"/>
  <c r="AP47" i="1"/>
  <c r="E25" i="1"/>
  <c r="D18" i="6"/>
  <c r="H23" i="6"/>
  <c r="X60" i="1"/>
  <c r="D48" i="6"/>
  <c r="AW32" i="1"/>
  <c r="M32" i="3"/>
  <c r="D56" i="1"/>
  <c r="I25" i="3"/>
  <c r="AL57" i="1"/>
  <c r="E59" i="1"/>
  <c r="H59" i="3"/>
  <c r="E52" i="10"/>
  <c r="X52" i="10" s="1"/>
  <c r="H32" i="3"/>
  <c r="AG44" i="1"/>
  <c r="V16" i="10"/>
  <c r="V29" i="10"/>
  <c r="E53" i="6"/>
  <c r="AW50" i="1"/>
  <c r="I49" i="14"/>
  <c r="H35" i="6"/>
  <c r="AP37" i="1"/>
  <c r="L48" i="1"/>
  <c r="E40" i="15"/>
  <c r="X40" i="15" s="1"/>
  <c r="D44" i="10"/>
  <c r="W44" i="10" s="1"/>
  <c r="V56" i="10"/>
  <c r="AS60" i="1"/>
  <c r="AP29" i="1"/>
  <c r="T47" i="3"/>
  <c r="D32" i="3"/>
  <c r="V37" i="15"/>
  <c r="Q40" i="6"/>
  <c r="E62" i="5"/>
  <c r="AK60" i="1"/>
  <c r="P49" i="1"/>
  <c r="AK54" i="1"/>
  <c r="I23" i="1"/>
  <c r="V57" i="6"/>
  <c r="AG63" i="3"/>
  <c r="AD62" i="1"/>
  <c r="M23" i="6"/>
  <c r="D25" i="10"/>
  <c r="W25" i="10" s="1"/>
  <c r="AH22" i="3"/>
  <c r="AX47" i="1"/>
  <c r="P47" i="5"/>
  <c r="I43" i="3"/>
  <c r="D54" i="3"/>
  <c r="T31" i="5"/>
  <c r="BG56" i="1"/>
  <c r="D21" i="6"/>
  <c r="M19" i="6"/>
  <c r="E54" i="6"/>
  <c r="X57" i="1"/>
  <c r="P59" i="1"/>
  <c r="M31" i="1"/>
  <c r="P58" i="1"/>
  <c r="AL28" i="1"/>
  <c r="I56" i="6"/>
  <c r="E41" i="3"/>
  <c r="U30" i="5"/>
  <c r="E57" i="1"/>
  <c r="AO63" i="1"/>
  <c r="X53" i="1"/>
  <c r="AG19" i="3"/>
  <c r="D51" i="7"/>
  <c r="W51" i="7" s="1"/>
  <c r="X49" i="3"/>
  <c r="E61" i="6"/>
  <c r="D45" i="7"/>
  <c r="W45" i="7" s="1"/>
  <c r="M39" i="1"/>
  <c r="L49" i="6"/>
  <c r="E16" i="3"/>
  <c r="Q22" i="3"/>
  <c r="I28" i="17"/>
  <c r="M60" i="3"/>
  <c r="M30" i="3"/>
  <c r="Q21" i="3"/>
  <c r="D56" i="6"/>
  <c r="AG31" i="1"/>
  <c r="H38" i="6"/>
  <c r="V61" i="10"/>
  <c r="X31" i="1"/>
  <c r="BG33" i="1"/>
  <c r="L44" i="6"/>
  <c r="AC17" i="3"/>
  <c r="D43" i="3"/>
  <c r="V38" i="5"/>
  <c r="AW35" i="1"/>
  <c r="AD38" i="1"/>
  <c r="AH47" i="1"/>
  <c r="L31" i="1"/>
  <c r="T19" i="3"/>
  <c r="E22" i="6"/>
  <c r="AC31" i="1"/>
  <c r="T21" i="1"/>
  <c r="D28" i="1"/>
  <c r="AC36" i="1"/>
  <c r="V62" i="5"/>
  <c r="V31" i="6"/>
  <c r="I45" i="6"/>
  <c r="Q38" i="6"/>
  <c r="Y50" i="3"/>
  <c r="X35" i="3"/>
  <c r="V41" i="5"/>
  <c r="H37" i="17"/>
  <c r="D33" i="15"/>
  <c r="W33" i="15" s="1"/>
  <c r="AX28" i="1"/>
  <c r="AH30" i="1"/>
  <c r="L57" i="3"/>
  <c r="E40" i="1"/>
  <c r="X27" i="1"/>
  <c r="E27" i="15"/>
  <c r="X27" i="15" s="1"/>
  <c r="I24" i="3"/>
  <c r="I57" i="3"/>
  <c r="M17" i="6"/>
  <c r="I34" i="6"/>
  <c r="V22" i="10"/>
  <c r="V18" i="6"/>
  <c r="BX21" i="1"/>
  <c r="AT38" i="1"/>
  <c r="E52" i="6"/>
  <c r="H47" i="6"/>
  <c r="M58" i="5"/>
  <c r="H37" i="1"/>
  <c r="P32" i="5"/>
  <c r="E57" i="3"/>
  <c r="Q36" i="1"/>
  <c r="AH23" i="1"/>
  <c r="U50" i="5"/>
  <c r="AS38" i="1"/>
  <c r="Q52" i="1"/>
  <c r="V39" i="14"/>
  <c r="H39" i="17"/>
  <c r="Y46" i="3"/>
  <c r="L30" i="1"/>
  <c r="D37" i="15"/>
  <c r="W37" i="15" s="1"/>
  <c r="AS17" i="1"/>
  <c r="E56" i="15"/>
  <c r="X56" i="15" s="1"/>
  <c r="P54" i="1"/>
  <c r="Q35" i="3"/>
  <c r="H27" i="14"/>
  <c r="E17" i="3"/>
  <c r="E27" i="10"/>
  <c r="X27" i="10" s="1"/>
  <c r="AK30" i="1"/>
  <c r="DV50" i="17"/>
  <c r="L49" i="1"/>
  <c r="P59" i="6"/>
  <c r="H17" i="1"/>
  <c r="U28" i="1"/>
  <c r="AD32" i="3"/>
  <c r="D24" i="7"/>
  <c r="W24" i="7" s="1"/>
  <c r="M21" i="6"/>
  <c r="H55" i="3"/>
  <c r="BB43" i="1"/>
  <c r="V24" i="6"/>
  <c r="P53" i="3"/>
  <c r="I54" i="6"/>
  <c r="AH31" i="3"/>
  <c r="E22" i="5"/>
  <c r="AD24" i="1"/>
  <c r="M24" i="1"/>
  <c r="P55" i="6"/>
  <c r="T52" i="1"/>
  <c r="Y55" i="1"/>
  <c r="AT29" i="1"/>
  <c r="I46" i="3"/>
  <c r="BG22" i="1"/>
  <c r="AD33" i="3"/>
  <c r="V50" i="6"/>
  <c r="M22" i="6"/>
  <c r="P39" i="5"/>
  <c r="V29" i="5"/>
  <c r="E52" i="14"/>
  <c r="M42" i="1"/>
  <c r="I20" i="1"/>
  <c r="E44" i="10"/>
  <c r="X44" i="10" s="1"/>
  <c r="D25" i="5"/>
  <c r="E24" i="15"/>
  <c r="X24" i="15" s="1"/>
  <c r="L19" i="3"/>
  <c r="AH62" i="1"/>
  <c r="AK61" i="1"/>
  <c r="P17" i="6"/>
  <c r="Q42" i="5"/>
  <c r="P28" i="1"/>
  <c r="D63" i="6"/>
  <c r="H52" i="5"/>
  <c r="P50" i="5"/>
  <c r="AH29" i="3"/>
  <c r="D39" i="15"/>
  <c r="W39" i="15" s="1"/>
  <c r="T60" i="5"/>
  <c r="AW59" i="1"/>
  <c r="BO39" i="1"/>
  <c r="E62" i="7"/>
  <c r="X62" i="7" s="1"/>
  <c r="V32" i="14"/>
  <c r="X58" i="3"/>
  <c r="T63" i="5"/>
  <c r="M28" i="3"/>
  <c r="AH60" i="3"/>
  <c r="M42" i="6"/>
  <c r="M50" i="14"/>
  <c r="M48" i="14"/>
  <c r="D55" i="10"/>
  <c r="W55" i="10" s="1"/>
  <c r="V49" i="7"/>
  <c r="M38" i="14"/>
  <c r="M36" i="14"/>
  <c r="L29" i="19"/>
  <c r="L32" i="19"/>
  <c r="L39" i="19"/>
  <c r="L42" i="19"/>
  <c r="E46" i="20"/>
  <c r="X46" i="20" s="1"/>
  <c r="E49" i="20"/>
  <c r="X49" i="20" s="1"/>
  <c r="D38" i="25"/>
  <c r="W38" i="25" s="1"/>
  <c r="T39" i="17"/>
  <c r="AL49" i="1"/>
  <c r="M49" i="6"/>
  <c r="BF44" i="1"/>
  <c r="H63" i="14"/>
  <c r="E18" i="5"/>
  <c r="P21" i="3"/>
  <c r="AS25" i="1"/>
  <c r="AX20" i="1"/>
  <c r="E42" i="1"/>
  <c r="D46" i="1"/>
  <c r="M45" i="3"/>
  <c r="AC59" i="1"/>
  <c r="AL16" i="1"/>
  <c r="D61" i="1"/>
  <c r="I48" i="1"/>
  <c r="I19" i="1"/>
  <c r="Y41" i="1"/>
  <c r="Q25" i="1"/>
  <c r="D46" i="15"/>
  <c r="W46" i="15" s="1"/>
  <c r="AD48" i="3"/>
  <c r="AK40" i="1"/>
  <c r="D48" i="3"/>
  <c r="BF46" i="1"/>
  <c r="L56" i="1"/>
  <c r="AG27" i="1"/>
  <c r="P21" i="6"/>
  <c r="I44" i="1"/>
  <c r="E59" i="3"/>
  <c r="AP42" i="1"/>
  <c r="D34" i="1"/>
  <c r="D63" i="14"/>
  <c r="AD50" i="1"/>
  <c r="E37" i="15"/>
  <c r="X37" i="15" s="1"/>
  <c r="D42" i="1"/>
  <c r="AK63" i="1"/>
  <c r="AP58" i="1"/>
  <c r="H49" i="17"/>
  <c r="Q56" i="1"/>
  <c r="AT47" i="1"/>
  <c r="BX44" i="1"/>
  <c r="L25" i="1"/>
  <c r="I32" i="3"/>
  <c r="D55" i="1"/>
  <c r="U23" i="3"/>
  <c r="Q60" i="3"/>
  <c r="P31" i="6"/>
  <c r="U55" i="1"/>
  <c r="AO40" i="1"/>
  <c r="E24" i="1"/>
  <c r="AL19" i="1"/>
  <c r="AP25" i="1"/>
  <c r="V35" i="15"/>
  <c r="Q16" i="1"/>
  <c r="D56" i="10"/>
  <c r="W56" i="10" s="1"/>
  <c r="D58" i="1"/>
  <c r="E51" i="1"/>
  <c r="P51" i="1"/>
  <c r="H57" i="6"/>
  <c r="Q54" i="5"/>
  <c r="P42" i="3"/>
  <c r="AH60" i="1"/>
  <c r="Q18" i="6"/>
  <c r="AW42" i="1"/>
  <c r="AD23" i="1"/>
  <c r="H46" i="1"/>
  <c r="AO29" i="1"/>
  <c r="T49" i="3"/>
  <c r="P24" i="6"/>
  <c r="H45" i="14"/>
  <c r="P38" i="6"/>
  <c r="I49" i="1"/>
  <c r="BX18" i="1"/>
  <c r="AL36" i="1"/>
  <c r="AS36" i="1"/>
  <c r="P31" i="1"/>
  <c r="V15" i="10"/>
  <c r="AH58" i="1"/>
  <c r="T48" i="3"/>
  <c r="BX34" i="1"/>
  <c r="H59" i="5"/>
  <c r="AO44" i="1"/>
  <c r="T19" i="1"/>
  <c r="E29" i="1"/>
  <c r="AS40" i="1"/>
  <c r="U49" i="1"/>
  <c r="V62" i="6"/>
  <c r="AG57" i="1"/>
  <c r="BF37" i="1"/>
  <c r="L23" i="3"/>
  <c r="I18" i="1"/>
  <c r="AO59" i="1"/>
  <c r="D47" i="3"/>
  <c r="U16" i="3"/>
  <c r="E63" i="7"/>
  <c r="X63" i="7" s="1"/>
  <c r="P38" i="3"/>
  <c r="Q41" i="1"/>
  <c r="V17" i="7"/>
  <c r="AC61" i="1"/>
  <c r="BF52" i="1"/>
  <c r="AW53" i="1"/>
  <c r="D29" i="15"/>
  <c r="W29" i="15" s="1"/>
  <c r="Q63" i="1"/>
  <c r="V25" i="14"/>
  <c r="BX39" i="1"/>
  <c r="I61" i="3"/>
  <c r="H46" i="6"/>
  <c r="H25" i="6"/>
  <c r="L40" i="1"/>
  <c r="Q25" i="6"/>
  <c r="E54" i="1"/>
  <c r="I29" i="1"/>
  <c r="D39" i="6"/>
  <c r="AK41" i="1"/>
  <c r="AX53" i="1"/>
  <c r="BB28" i="1"/>
  <c r="E29" i="10"/>
  <c r="X29" i="10" s="1"/>
  <c r="U61" i="1"/>
  <c r="AP55" i="1"/>
  <c r="X61" i="1"/>
  <c r="BX60" i="1"/>
  <c r="BB24" i="1"/>
  <c r="L53" i="1"/>
  <c r="T29" i="1"/>
  <c r="AC16" i="1"/>
  <c r="X36" i="1"/>
  <c r="AO39" i="1"/>
  <c r="E38" i="1"/>
  <c r="AW44" i="1"/>
  <c r="L23" i="1"/>
  <c r="V24" i="14"/>
  <c r="H20" i="6"/>
  <c r="BC33" i="1"/>
  <c r="BG17" i="1"/>
  <c r="H30" i="3"/>
  <c r="E25" i="15"/>
  <c r="X25" i="15" s="1"/>
  <c r="P46" i="1"/>
  <c r="AH43" i="1"/>
  <c r="I51" i="1"/>
  <c r="L25" i="6"/>
  <c r="AK36" i="1"/>
  <c r="H45" i="1"/>
  <c r="P40" i="3"/>
  <c r="AC51" i="1"/>
  <c r="L35" i="6"/>
  <c r="AO43" i="1"/>
  <c r="H48" i="1"/>
  <c r="I20" i="3"/>
  <c r="T55" i="1"/>
  <c r="E47" i="10"/>
  <c r="X47" i="10" s="1"/>
  <c r="P54" i="5"/>
  <c r="L42" i="1"/>
  <c r="Q40" i="3"/>
  <c r="E16" i="10"/>
  <c r="X16" i="10" s="1"/>
  <c r="Q42" i="1"/>
  <c r="L23" i="6"/>
  <c r="L55" i="5"/>
  <c r="Q34" i="3"/>
  <c r="BF38" i="1"/>
  <c r="BX52" i="1"/>
  <c r="AC38" i="1"/>
  <c r="L29" i="6"/>
  <c r="V53" i="7"/>
  <c r="I51" i="5"/>
  <c r="D60" i="3"/>
  <c r="D59" i="6"/>
  <c r="E16" i="1"/>
  <c r="Y36" i="1"/>
  <c r="AK57" i="1"/>
  <c r="U51" i="1"/>
  <c r="I30" i="6"/>
  <c r="L54" i="3"/>
  <c r="H62" i="1"/>
  <c r="P20" i="3"/>
  <c r="BX56" i="1"/>
  <c r="I23" i="3"/>
  <c r="BF24" i="1"/>
  <c r="BF22" i="1"/>
  <c r="Y50" i="1"/>
  <c r="AO17" i="1"/>
  <c r="AD22" i="1"/>
  <c r="X56" i="1"/>
  <c r="DV54" i="17"/>
  <c r="P27" i="1"/>
  <c r="H52" i="6"/>
  <c r="E62" i="6"/>
  <c r="BG49" i="1"/>
  <c r="H19" i="1"/>
  <c r="AK35" i="1"/>
  <c r="AX52" i="1"/>
  <c r="AL61" i="1"/>
  <c r="M56" i="6"/>
  <c r="AO18" i="1"/>
  <c r="E21" i="15"/>
  <c r="X21" i="15" s="1"/>
  <c r="U62" i="5"/>
  <c r="E46" i="1"/>
  <c r="U56" i="1"/>
  <c r="AD61" i="1"/>
  <c r="U19" i="5"/>
  <c r="H40" i="5"/>
  <c r="AS51" i="1"/>
  <c r="AH45" i="1"/>
  <c r="Q28" i="6"/>
  <c r="AX31" i="1"/>
  <c r="M50" i="1"/>
  <c r="AL44" i="1"/>
  <c r="X29" i="1"/>
  <c r="H58" i="3"/>
  <c r="P44" i="6"/>
  <c r="I46" i="6"/>
  <c r="E43" i="14"/>
  <c r="Q31" i="5"/>
  <c r="M54" i="6"/>
  <c r="P52" i="3"/>
  <c r="P28" i="6"/>
  <c r="H26" i="5"/>
  <c r="AL54" i="1"/>
  <c r="E36" i="6"/>
  <c r="E27" i="5"/>
  <c r="BG34" i="1"/>
  <c r="T49" i="5"/>
  <c r="D36" i="7"/>
  <c r="W36" i="7" s="1"/>
  <c r="V20" i="14"/>
  <c r="BF57" i="1"/>
  <c r="M29" i="6"/>
  <c r="AG20" i="3"/>
  <c r="U25" i="5"/>
  <c r="I42" i="6"/>
  <c r="E36" i="15"/>
  <c r="X36" i="15" s="1"/>
  <c r="AD20" i="3"/>
  <c r="BF29" i="1"/>
  <c r="V15" i="15"/>
  <c r="D25" i="1"/>
  <c r="AX62" i="1"/>
  <c r="M56" i="3"/>
  <c r="I59" i="6"/>
  <c r="AO61" i="1"/>
  <c r="E42" i="10"/>
  <c r="X42" i="10" s="1"/>
  <c r="AG33" i="1"/>
  <c r="L24" i="3"/>
  <c r="BB59" i="1"/>
  <c r="C74" i="1"/>
  <c r="BB21" i="1"/>
  <c r="AD35" i="3"/>
  <c r="M54" i="3"/>
  <c r="D35" i="3"/>
  <c r="Q16" i="6"/>
  <c r="T24" i="5"/>
  <c r="U21" i="3"/>
  <c r="AS63" i="1"/>
  <c r="E58" i="10"/>
  <c r="X58" i="10" s="1"/>
  <c r="D50" i="15"/>
  <c r="W50" i="15" s="1"/>
  <c r="U61" i="3"/>
  <c r="BC24" i="1"/>
  <c r="BB58" i="1"/>
  <c r="D61" i="15"/>
  <c r="W61" i="15" s="1"/>
  <c r="AG56" i="1"/>
  <c r="E47" i="6"/>
  <c r="I52" i="5"/>
  <c r="E54" i="14"/>
  <c r="E41" i="15"/>
  <c r="X41" i="15" s="1"/>
  <c r="BX40" i="1"/>
  <c r="AH56" i="1"/>
  <c r="Y46" i="1"/>
  <c r="Y62" i="1"/>
  <c r="D27" i="7"/>
  <c r="W27" i="7" s="1"/>
  <c r="Q44" i="3"/>
  <c r="BC53" i="1"/>
  <c r="U62" i="1"/>
  <c r="E63" i="6"/>
  <c r="AX60" i="1"/>
  <c r="V58" i="7"/>
  <c r="L19" i="1"/>
  <c r="D38" i="5"/>
  <c r="U53" i="1"/>
  <c r="Q29" i="3"/>
  <c r="Y59" i="1"/>
  <c r="I18" i="6"/>
  <c r="D52" i="14"/>
  <c r="H46" i="17"/>
  <c r="H53" i="5"/>
  <c r="I48" i="3"/>
  <c r="E31" i="15"/>
  <c r="X31" i="15" s="1"/>
  <c r="L25" i="3"/>
  <c r="H28" i="1"/>
  <c r="V25" i="15"/>
  <c r="AT59" i="1"/>
  <c r="AP54" i="1"/>
  <c r="V37" i="5"/>
  <c r="V60" i="15"/>
  <c r="L50" i="1"/>
  <c r="I29" i="3"/>
  <c r="AC22" i="1"/>
  <c r="P53" i="1"/>
  <c r="L33" i="6"/>
  <c r="AT46" i="1"/>
  <c r="D57" i="3"/>
  <c r="AW22" i="1"/>
  <c r="AO24" i="1"/>
  <c r="AK38" i="1"/>
  <c r="M20" i="1"/>
  <c r="H47" i="3"/>
  <c r="BC25" i="1"/>
  <c r="BG54" i="1"/>
  <c r="AH63" i="1"/>
  <c r="AW37" i="1"/>
  <c r="D30" i="10"/>
  <c r="W30" i="10" s="1"/>
  <c r="I59" i="14"/>
  <c r="Q55" i="3"/>
  <c r="I47" i="1"/>
  <c r="L45" i="6"/>
  <c r="E22" i="15"/>
  <c r="X22" i="15" s="1"/>
  <c r="AO53" i="1"/>
  <c r="AG29" i="1"/>
  <c r="M21" i="5"/>
  <c r="AL37" i="1"/>
  <c r="DV46" i="17"/>
  <c r="AD41" i="1"/>
  <c r="E55" i="7"/>
  <c r="X55" i="7" s="1"/>
  <c r="I45" i="1"/>
  <c r="I54" i="14"/>
  <c r="D56" i="3"/>
  <c r="AH50" i="1"/>
  <c r="H19" i="6"/>
  <c r="M23" i="1"/>
  <c r="H61" i="3"/>
  <c r="D26" i="1"/>
  <c r="D48" i="15"/>
  <c r="W48" i="15" s="1"/>
  <c r="BB47" i="1"/>
  <c r="V37" i="10"/>
  <c r="Q59" i="1"/>
  <c r="V49" i="14"/>
  <c r="L58" i="5"/>
  <c r="Y19" i="1"/>
  <c r="P16" i="1"/>
  <c r="T54" i="5"/>
  <c r="I30" i="1"/>
  <c r="AK20" i="1"/>
  <c r="I39" i="5"/>
  <c r="I44" i="6"/>
  <c r="Q23" i="1"/>
  <c r="I16" i="1"/>
  <c r="AH61" i="1"/>
  <c r="AC56" i="1"/>
  <c r="Q59" i="3"/>
  <c r="AC20" i="1"/>
  <c r="E56" i="7"/>
  <c r="X56" i="7" s="1"/>
  <c r="P35" i="3"/>
  <c r="AC31" i="3"/>
  <c r="I60" i="6"/>
  <c r="I52" i="6"/>
  <c r="DV22" i="17"/>
  <c r="I51" i="3"/>
  <c r="E20" i="14"/>
  <c r="AG32" i="1"/>
  <c r="I57" i="6"/>
  <c r="Q31" i="3"/>
  <c r="AW60" i="1"/>
  <c r="E39" i="6"/>
  <c r="AH58" i="3"/>
  <c r="X20" i="1"/>
  <c r="BB25" i="1"/>
  <c r="DV61" i="17"/>
  <c r="L42" i="3"/>
  <c r="D32" i="5"/>
  <c r="AH24" i="1"/>
  <c r="V49" i="5"/>
  <c r="E51" i="10"/>
  <c r="X51" i="10" s="1"/>
  <c r="H49" i="14"/>
  <c r="BG30" i="1"/>
  <c r="Q57" i="5"/>
  <c r="BK45" i="1"/>
  <c r="H45" i="5"/>
  <c r="H61" i="5"/>
  <c r="H59" i="6"/>
  <c r="U40" i="5"/>
  <c r="DV36" i="17"/>
  <c r="BO46" i="1"/>
  <c r="X46" i="3"/>
  <c r="BN16" i="1"/>
  <c r="BN17" i="1"/>
  <c r="D46" i="19"/>
  <c r="T55" i="5"/>
  <c r="BN22" i="1"/>
  <c r="BN23" i="1"/>
  <c r="D52" i="19"/>
  <c r="D51" i="19"/>
  <c r="V56" i="20"/>
  <c r="D61" i="19"/>
  <c r="V61" i="20"/>
  <c r="D27" i="24"/>
  <c r="W27" i="24" s="1"/>
  <c r="D30" i="24"/>
  <c r="W30" i="24" s="1"/>
  <c r="P58" i="17"/>
  <c r="DV19" i="17"/>
  <c r="Q41" i="3"/>
  <c r="L38" i="6"/>
  <c r="I63" i="17"/>
  <c r="Q21" i="6"/>
  <c r="E42" i="7"/>
  <c r="X42" i="7" s="1"/>
  <c r="I21" i="1"/>
  <c r="M43" i="1"/>
  <c r="M44" i="1"/>
  <c r="E54" i="7"/>
  <c r="X54" i="7" s="1"/>
  <c r="E55" i="3"/>
  <c r="E57" i="6"/>
  <c r="Y33" i="3"/>
  <c r="V46" i="15"/>
  <c r="BF27" i="1"/>
  <c r="AG23" i="1"/>
  <c r="X34" i="1"/>
  <c r="P54" i="3"/>
  <c r="AT52" i="1"/>
  <c r="X27" i="3"/>
  <c r="AG49" i="3"/>
  <c r="AO16" i="1"/>
  <c r="H44" i="1"/>
  <c r="AK48" i="1"/>
  <c r="AD57" i="1"/>
  <c r="AK37" i="1"/>
  <c r="E38" i="14"/>
  <c r="I36" i="3"/>
  <c r="U36" i="1"/>
  <c r="D21" i="10"/>
  <c r="W21" i="10" s="1"/>
  <c r="M57" i="1"/>
  <c r="AG41" i="1"/>
  <c r="M42" i="3"/>
  <c r="I40" i="1"/>
  <c r="AS43" i="1"/>
  <c r="H19" i="3"/>
  <c r="Q46" i="6"/>
  <c r="I37" i="1"/>
  <c r="E20" i="10"/>
  <c r="X20" i="10" s="1"/>
  <c r="D35" i="10"/>
  <c r="W35" i="10" s="1"/>
  <c r="V27" i="6"/>
  <c r="Q45" i="3"/>
  <c r="AL31" i="1"/>
  <c r="Q48" i="3"/>
  <c r="I23" i="6"/>
  <c r="T35" i="5"/>
  <c r="AS47" i="1"/>
  <c r="Q43" i="1"/>
  <c r="BX30" i="1"/>
  <c r="AO51" i="1"/>
  <c r="AO52" i="1"/>
  <c r="M20" i="3"/>
  <c r="T36" i="3"/>
  <c r="AC55" i="3"/>
  <c r="Q52" i="3"/>
  <c r="AH18" i="1"/>
  <c r="M28" i="1"/>
  <c r="X57" i="3"/>
  <c r="P50" i="1"/>
  <c r="V27" i="15"/>
  <c r="X16" i="3"/>
  <c r="H25" i="14"/>
  <c r="H44" i="3"/>
  <c r="AG22" i="1"/>
  <c r="AL62" i="1"/>
  <c r="AC43" i="1"/>
  <c r="E24" i="7"/>
  <c r="X24" i="7" s="1"/>
  <c r="AG39" i="1"/>
  <c r="L33" i="5"/>
  <c r="BB18" i="1"/>
  <c r="AG46" i="1"/>
  <c r="T50" i="3"/>
  <c r="M43" i="5"/>
  <c r="Q51" i="5"/>
  <c r="V52" i="6"/>
  <c r="H26" i="3"/>
  <c r="AT26" i="1"/>
  <c r="Y44" i="1"/>
  <c r="Y38" i="1"/>
  <c r="T54" i="3"/>
  <c r="Y56" i="3"/>
  <c r="M49" i="1"/>
  <c r="P57" i="1"/>
  <c r="AO37" i="1"/>
  <c r="V18" i="15"/>
  <c r="P27" i="5"/>
  <c r="Y61" i="1"/>
  <c r="T40" i="3"/>
  <c r="BB57" i="1"/>
  <c r="P54" i="6"/>
  <c r="L35" i="3"/>
  <c r="AW34" i="1"/>
  <c r="AG35" i="3"/>
  <c r="AP21" i="1"/>
  <c r="T16" i="3"/>
  <c r="AP33" i="1"/>
  <c r="Q30" i="3"/>
  <c r="P31" i="5"/>
  <c r="AL58" i="1"/>
  <c r="AW39" i="1"/>
  <c r="I33" i="5"/>
  <c r="AD56" i="3"/>
  <c r="V16" i="15"/>
  <c r="AL33" i="1"/>
  <c r="V29" i="6"/>
  <c r="AP31" i="1"/>
  <c r="M56" i="1"/>
  <c r="AW19" i="1"/>
  <c r="E32" i="15"/>
  <c r="X32" i="15" s="1"/>
  <c r="Q24" i="5"/>
  <c r="U39" i="5"/>
  <c r="AW40" i="1"/>
  <c r="D47" i="1"/>
  <c r="L20" i="1"/>
  <c r="M48" i="6"/>
  <c r="BC35" i="1"/>
  <c r="L41" i="1"/>
  <c r="AD51" i="1"/>
  <c r="P53" i="6"/>
  <c r="L58" i="1"/>
  <c r="D33" i="6"/>
  <c r="Q17" i="1"/>
  <c r="AC26" i="1"/>
  <c r="E43" i="1"/>
  <c r="H29" i="1"/>
  <c r="E23" i="10"/>
  <c r="X23" i="10" s="1"/>
  <c r="P52" i="1"/>
  <c r="T17" i="3"/>
  <c r="Y49" i="1"/>
  <c r="M53" i="1"/>
  <c r="I63" i="14"/>
  <c r="H52" i="3"/>
  <c r="M57" i="3"/>
  <c r="Q38" i="1"/>
  <c r="E35" i="6"/>
  <c r="H26" i="14"/>
  <c r="V44" i="6"/>
  <c r="L62" i="1"/>
  <c r="AD44" i="1"/>
  <c r="AT61" i="1"/>
  <c r="AD33" i="1"/>
  <c r="E38" i="6"/>
  <c r="M42" i="5"/>
  <c r="D55" i="6"/>
  <c r="D52" i="7"/>
  <c r="W52" i="7" s="1"/>
  <c r="Y47" i="3"/>
  <c r="DV31" i="17"/>
  <c r="L58" i="3"/>
  <c r="U36" i="5"/>
  <c r="I18" i="17"/>
  <c r="BR61" i="1"/>
  <c r="H18" i="5"/>
  <c r="BS18" i="1"/>
  <c r="M44" i="19"/>
  <c r="M54" i="19"/>
  <c r="D29" i="21"/>
  <c r="W29" i="21" s="1"/>
  <c r="E51" i="24"/>
  <c r="X51" i="24" s="1"/>
  <c r="U35" i="5"/>
  <c r="X53" i="3"/>
  <c r="H47" i="5"/>
  <c r="V53" i="14"/>
  <c r="AD21" i="3"/>
  <c r="E28" i="10"/>
  <c r="X28" i="10" s="1"/>
  <c r="L48" i="5"/>
  <c r="D31" i="5"/>
  <c r="Y51" i="3"/>
  <c r="D39" i="5"/>
  <c r="I38" i="14"/>
  <c r="BJ22" i="1"/>
  <c r="T33" i="5"/>
  <c r="V57" i="7"/>
  <c r="V51" i="18"/>
  <c r="E51" i="18"/>
  <c r="X51" i="18" s="1"/>
  <c r="D23" i="5"/>
  <c r="V16" i="6"/>
  <c r="AD45" i="1"/>
  <c r="L34" i="3"/>
  <c r="V46" i="5"/>
  <c r="AC29" i="1"/>
  <c r="V48" i="14"/>
  <c r="H52" i="17"/>
  <c r="H58" i="6"/>
  <c r="DV32" i="17"/>
  <c r="D16" i="10"/>
  <c r="W16" i="10" s="1"/>
  <c r="Q49" i="5"/>
  <c r="T23" i="3"/>
  <c r="P63" i="5"/>
  <c r="BK29" i="1"/>
  <c r="AW51" i="1"/>
  <c r="E43" i="15"/>
  <c r="X43" i="15" s="1"/>
  <c r="T59" i="3"/>
  <c r="D22" i="5"/>
  <c r="Q36" i="5"/>
  <c r="I47" i="14"/>
  <c r="H54" i="5"/>
  <c r="BO31" i="1"/>
  <c r="M38" i="6"/>
  <c r="BN32" i="1"/>
  <c r="BN33" i="1"/>
  <c r="D62" i="19"/>
  <c r="M49" i="3"/>
  <c r="BN38" i="1"/>
  <c r="BN39" i="1"/>
  <c r="H19" i="19"/>
  <c r="H18" i="19"/>
  <c r="D43" i="20"/>
  <c r="W43" i="20" s="1"/>
  <c r="H28" i="19"/>
  <c r="D53" i="20"/>
  <c r="W53" i="20" s="1"/>
  <c r="E43" i="24"/>
  <c r="X43" i="24" s="1"/>
  <c r="V15" i="24"/>
  <c r="Q25" i="17"/>
  <c r="AW46" i="1"/>
  <c r="I33" i="17"/>
  <c r="L22" i="6"/>
  <c r="M29" i="3"/>
  <c r="I19" i="14"/>
  <c r="Y54" i="3"/>
  <c r="BJ18" i="1"/>
  <c r="X28" i="3"/>
  <c r="L38" i="5"/>
  <c r="V25" i="7"/>
  <c r="AH55" i="3"/>
  <c r="V41" i="14"/>
  <c r="AC54" i="3"/>
  <c r="AC24" i="3"/>
  <c r="BO30" i="1"/>
  <c r="E48" i="7"/>
  <c r="X48" i="7" s="1"/>
  <c r="BN56" i="1"/>
  <c r="BN57" i="1"/>
  <c r="H37" i="19"/>
  <c r="DV18" i="17"/>
  <c r="L37" i="14"/>
  <c r="L35" i="14"/>
  <c r="H59" i="19"/>
  <c r="H58" i="19"/>
  <c r="V23" i="21"/>
  <c r="I19" i="19"/>
  <c r="V36" i="21"/>
  <c r="D24" i="21"/>
  <c r="W24" i="21" s="1"/>
  <c r="V50" i="24"/>
  <c r="U17" i="17"/>
  <c r="DV25" i="17"/>
  <c r="I25" i="14"/>
  <c r="Q18" i="5"/>
  <c r="BJ49" i="1"/>
  <c r="M27" i="14"/>
  <c r="D45" i="18"/>
  <c r="W45" i="18" s="1"/>
  <c r="M25" i="14"/>
  <c r="D46" i="18"/>
  <c r="W46" i="18" s="1"/>
  <c r="BG61" i="1"/>
  <c r="V33" i="18"/>
  <c r="Q33" i="19"/>
  <c r="BN63" i="1"/>
  <c r="H52" i="19"/>
  <c r="Q49" i="17"/>
  <c r="BN60" i="1"/>
  <c r="H41" i="19"/>
  <c r="L61" i="14"/>
  <c r="H47" i="19"/>
  <c r="D16" i="21"/>
  <c r="W16" i="21" s="1"/>
  <c r="D49" i="20"/>
  <c r="W49" i="20" s="1"/>
  <c r="D42" i="24"/>
  <c r="W42" i="24" s="1"/>
  <c r="D46" i="21"/>
  <c r="W46" i="21" s="1"/>
  <c r="D52" i="21"/>
  <c r="W52" i="21" s="1"/>
  <c r="D16" i="25"/>
  <c r="W16" i="25" s="1"/>
  <c r="U51" i="17"/>
  <c r="V26" i="25"/>
  <c r="E47" i="25"/>
  <c r="X47" i="25" s="1"/>
  <c r="E40" i="23"/>
  <c r="X40" i="23" s="1"/>
  <c r="BW61" i="1"/>
  <c r="D25" i="21"/>
  <c r="W25" i="21" s="1"/>
  <c r="D31" i="21"/>
  <c r="W31" i="21" s="1"/>
  <c r="E49" i="24"/>
  <c r="X49" i="24" s="1"/>
  <c r="D52" i="17"/>
  <c r="V35" i="24"/>
  <c r="BV39" i="1"/>
  <c r="D37" i="17"/>
  <c r="AK21" i="17"/>
  <c r="AC42" i="17"/>
  <c r="U50" i="1"/>
  <c r="M21" i="1"/>
  <c r="AC50" i="3"/>
  <c r="H41" i="3"/>
  <c r="AH29" i="1"/>
  <c r="V17" i="15"/>
  <c r="AX35" i="1"/>
  <c r="BB62" i="1"/>
  <c r="AH16" i="1"/>
  <c r="DV53" i="17"/>
  <c r="D29" i="3"/>
  <c r="E25" i="10"/>
  <c r="X25" i="10" s="1"/>
  <c r="D38" i="15"/>
  <c r="W38" i="15" s="1"/>
  <c r="E29" i="15"/>
  <c r="X29" i="15" s="1"/>
  <c r="AC54" i="1"/>
  <c r="AD17" i="1"/>
  <c r="AP60" i="1"/>
  <c r="I31" i="1"/>
  <c r="H27" i="5"/>
  <c r="V46" i="6"/>
  <c r="BG45" i="1"/>
  <c r="Q58" i="3"/>
  <c r="AG62" i="1"/>
  <c r="Q62" i="3"/>
  <c r="X16" i="1"/>
  <c r="AT32" i="1"/>
  <c r="T48" i="1"/>
  <c r="E58" i="7"/>
  <c r="X58" i="7" s="1"/>
  <c r="P28" i="3"/>
  <c r="V41" i="15"/>
  <c r="H55" i="6"/>
  <c r="AP17" i="1"/>
  <c r="M30" i="1"/>
  <c r="DV60" i="17"/>
  <c r="H43" i="6"/>
  <c r="M60" i="1"/>
  <c r="H26" i="1"/>
  <c r="M24" i="6"/>
  <c r="BF30" i="1"/>
  <c r="Y37" i="1"/>
  <c r="P46" i="6"/>
  <c r="AC62" i="1"/>
  <c r="AK52" i="1"/>
  <c r="L40" i="5"/>
  <c r="V39" i="5"/>
  <c r="Q42" i="6"/>
  <c r="H50" i="14"/>
  <c r="I47" i="3"/>
  <c r="L42" i="6"/>
  <c r="AX22" i="1"/>
  <c r="V48" i="15"/>
  <c r="Q59" i="6"/>
  <c r="P61" i="5"/>
  <c r="V22" i="15"/>
  <c r="H39" i="3"/>
  <c r="U49" i="3"/>
  <c r="I50" i="6"/>
  <c r="V31" i="15"/>
  <c r="AL39" i="1"/>
  <c r="AP62" i="1"/>
  <c r="I31" i="17"/>
  <c r="E37" i="7"/>
  <c r="X37" i="7" s="1"/>
  <c r="AO36" i="1"/>
  <c r="X42" i="3"/>
  <c r="M35" i="6"/>
  <c r="E30" i="6"/>
  <c r="AS18" i="1"/>
  <c r="P60" i="6"/>
  <c r="L35" i="1"/>
  <c r="AH30" i="3"/>
  <c r="H25" i="3"/>
  <c r="AK59" i="1"/>
  <c r="BX51" i="1"/>
  <c r="AO21" i="1"/>
  <c r="AW29" i="1"/>
  <c r="U41" i="3"/>
  <c r="H22" i="1"/>
  <c r="M55" i="1"/>
  <c r="U26" i="3"/>
  <c r="BB26" i="1"/>
  <c r="I63" i="3"/>
  <c r="D53" i="6"/>
  <c r="V15" i="5"/>
  <c r="BG16" i="1"/>
  <c r="D34" i="10"/>
  <c r="W34" i="10" s="1"/>
  <c r="T45" i="5"/>
  <c r="Q36" i="6"/>
  <c r="Q39" i="1"/>
  <c r="BB29" i="1"/>
  <c r="E54" i="3"/>
  <c r="E60" i="1"/>
  <c r="P41" i="6"/>
  <c r="AO45" i="1"/>
  <c r="P23" i="6"/>
  <c r="T16" i="1"/>
  <c r="E48" i="1"/>
  <c r="D20" i="3"/>
  <c r="AX41" i="1"/>
  <c r="H36" i="5"/>
  <c r="D38" i="14"/>
  <c r="E44" i="3"/>
  <c r="L33" i="3"/>
  <c r="V62" i="10"/>
  <c r="P36" i="3"/>
  <c r="D37" i="3"/>
  <c r="E49" i="7"/>
  <c r="X49" i="7" s="1"/>
  <c r="D17" i="14"/>
  <c r="AS57" i="1"/>
  <c r="AG30" i="1"/>
  <c r="AO50" i="1"/>
  <c r="H35" i="1"/>
  <c r="I50" i="1"/>
  <c r="D46" i="10"/>
  <c r="W46" i="10" s="1"/>
  <c r="H27" i="1"/>
  <c r="E40" i="10"/>
  <c r="X40" i="10" s="1"/>
  <c r="U55" i="5"/>
  <c r="AX63" i="1"/>
  <c r="T44" i="5"/>
  <c r="BC19" i="1"/>
  <c r="H62" i="3"/>
  <c r="P44" i="1"/>
  <c r="D41" i="3"/>
  <c r="D19" i="14"/>
  <c r="I49" i="17"/>
  <c r="I48" i="6"/>
  <c r="H56" i="14"/>
  <c r="BK28" i="1"/>
  <c r="I45" i="3"/>
  <c r="AW41" i="1"/>
  <c r="DV57" i="17"/>
  <c r="M25" i="5"/>
  <c r="E39" i="7"/>
  <c r="X39" i="7" s="1"/>
  <c r="P30" i="6"/>
  <c r="AH18" i="3"/>
  <c r="L33" i="14"/>
  <c r="L31" i="14"/>
  <c r="H61" i="19"/>
  <c r="E18" i="10"/>
  <c r="X18" i="10" s="1"/>
  <c r="L21" i="14"/>
  <c r="L19" i="14"/>
  <c r="I18" i="19"/>
  <c r="I17" i="19"/>
  <c r="V27" i="21"/>
  <c r="I27" i="19"/>
  <c r="D18" i="21"/>
  <c r="W18" i="21" s="1"/>
  <c r="D40" i="21"/>
  <c r="W40" i="21" s="1"/>
  <c r="V58" i="24"/>
  <c r="U25" i="17"/>
  <c r="AL18" i="1"/>
  <c r="BC48" i="1"/>
  <c r="DV51" i="17"/>
  <c r="AK24" i="1"/>
  <c r="AT33" i="1"/>
  <c r="I33" i="3"/>
  <c r="BJ34" i="1"/>
  <c r="AH38" i="3"/>
  <c r="AW58" i="1"/>
  <c r="X31" i="3"/>
  <c r="AC48" i="3"/>
  <c r="D31" i="7"/>
  <c r="W31" i="7" s="1"/>
  <c r="U61" i="5"/>
  <c r="AS50" i="1"/>
  <c r="Y27" i="3"/>
  <c r="E32" i="14"/>
  <c r="V63" i="7"/>
  <c r="Y43" i="3"/>
  <c r="M62" i="5"/>
  <c r="D51" i="14"/>
  <c r="AC28" i="3"/>
  <c r="BJ39" i="1"/>
  <c r="BO58" i="1"/>
  <c r="H63" i="5"/>
  <c r="Y17" i="3"/>
  <c r="U34" i="3"/>
  <c r="BN40" i="1"/>
  <c r="E31" i="18"/>
  <c r="X31" i="18" s="1"/>
  <c r="BN41" i="1"/>
  <c r="V32" i="18"/>
  <c r="H21" i="19"/>
  <c r="Y39" i="3"/>
  <c r="H38" i="14"/>
  <c r="AH37" i="1"/>
  <c r="T27" i="1"/>
  <c r="T51" i="3"/>
  <c r="AH46" i="1"/>
  <c r="D27" i="5"/>
  <c r="M39" i="6"/>
  <c r="BC40" i="1"/>
  <c r="D26" i="6"/>
  <c r="X44" i="1"/>
  <c r="L51" i="6"/>
  <c r="T46" i="3"/>
  <c r="Q50" i="5"/>
  <c r="V19" i="14"/>
  <c r="I18" i="3"/>
  <c r="V23" i="15"/>
  <c r="H35" i="5"/>
  <c r="E25" i="5"/>
  <c r="D37" i="14"/>
  <c r="M25" i="1"/>
  <c r="E32" i="7"/>
  <c r="X32" i="7" s="1"/>
  <c r="E56" i="14"/>
  <c r="M59" i="6"/>
  <c r="M17" i="3"/>
  <c r="V57" i="5"/>
  <c r="I63" i="5"/>
  <c r="M22" i="3"/>
  <c r="H61" i="14"/>
  <c r="L39" i="5"/>
  <c r="D42" i="10"/>
  <c r="W42" i="10" s="1"/>
  <c r="BJ42" i="1"/>
  <c r="I53" i="17"/>
  <c r="P57" i="5"/>
  <c r="E39" i="14"/>
  <c r="P56" i="6"/>
  <c r="H45" i="3"/>
  <c r="AG52" i="3"/>
  <c r="T47" i="5"/>
  <c r="I48" i="17"/>
  <c r="M58" i="3"/>
  <c r="AX59" i="1"/>
  <c r="D57" i="14"/>
  <c r="V40" i="5"/>
  <c r="AC51" i="3"/>
  <c r="M41" i="5"/>
  <c r="AG41" i="3"/>
  <c r="BK17" i="1"/>
  <c r="E21" i="3"/>
  <c r="M53" i="5"/>
  <c r="I37" i="6"/>
  <c r="BO21" i="1"/>
  <c r="BS28" i="1"/>
  <c r="D30" i="19"/>
  <c r="BS29" i="1"/>
  <c r="D31" i="19"/>
  <c r="M50" i="5"/>
  <c r="H35" i="14"/>
  <c r="AC27" i="3"/>
  <c r="BO34" i="1"/>
  <c r="BS34" i="1"/>
  <c r="D36" i="19"/>
  <c r="BS35" i="1"/>
  <c r="D37" i="19"/>
  <c r="M60" i="19"/>
  <c r="V43" i="20"/>
  <c r="M63" i="19"/>
  <c r="P21" i="19"/>
  <c r="D22" i="20"/>
  <c r="W22" i="20" s="1"/>
  <c r="P24" i="19"/>
  <c r="D25" i="20"/>
  <c r="W25" i="20" s="1"/>
  <c r="V53" i="21"/>
  <c r="V38" i="23"/>
  <c r="V56" i="21"/>
  <c r="V41" i="23"/>
  <c r="D50" i="24"/>
  <c r="W50" i="24" s="1"/>
  <c r="BW56" i="1"/>
  <c r="E21" i="17"/>
  <c r="AO55" i="17"/>
  <c r="E55" i="5"/>
  <c r="D63" i="3"/>
  <c r="AC61" i="3"/>
  <c r="V34" i="6"/>
  <c r="Y45" i="3"/>
  <c r="L49" i="5"/>
  <c r="DV33" i="17"/>
  <c r="Q33" i="6"/>
  <c r="H24" i="17"/>
  <c r="M61" i="5"/>
  <c r="AC23" i="3"/>
  <c r="I26" i="17"/>
  <c r="BJ35" i="1"/>
  <c r="BO60" i="1"/>
  <c r="DV16" i="17"/>
  <c r="AP30" i="1"/>
  <c r="M59" i="3"/>
  <c r="U17" i="3"/>
  <c r="E60" i="7"/>
  <c r="X60" i="7" s="1"/>
  <c r="D38" i="7"/>
  <c r="W38" i="7" s="1"/>
  <c r="V47" i="14"/>
  <c r="Q48" i="5"/>
  <c r="D35" i="14"/>
  <c r="W35" i="14" s="1"/>
  <c r="E56" i="5"/>
  <c r="V35" i="7"/>
  <c r="I57" i="5"/>
  <c r="AG60" i="3"/>
  <c r="D20" i="7"/>
  <c r="W20" i="7" s="1"/>
  <c r="BK40" i="1"/>
  <c r="Y25" i="3"/>
  <c r="T22" i="3"/>
  <c r="D60" i="5"/>
  <c r="BO40" i="1"/>
  <c r="BS52" i="1"/>
  <c r="E49" i="19"/>
  <c r="BS53" i="1"/>
  <c r="V50" i="19"/>
  <c r="I32" i="6"/>
  <c r="AH16" i="3"/>
  <c r="Q61" i="5"/>
  <c r="BO63" i="1"/>
  <c r="E18" i="18"/>
  <c r="X18" i="18" s="1"/>
  <c r="E63" i="19"/>
  <c r="V19" i="18"/>
  <c r="D44" i="19"/>
  <c r="P51" i="19"/>
  <c r="D43" i="19"/>
  <c r="P54" i="19"/>
  <c r="V52" i="20"/>
  <c r="P61" i="19"/>
  <c r="D53" i="19"/>
  <c r="V57" i="20"/>
  <c r="D33" i="22"/>
  <c r="W33" i="22" s="1"/>
  <c r="D19" i="24"/>
  <c r="W19" i="24" s="1"/>
  <c r="D42" i="22"/>
  <c r="W42" i="22" s="1"/>
  <c r="D22" i="24"/>
  <c r="W22" i="24" s="1"/>
  <c r="V49" i="25"/>
  <c r="P50" i="17"/>
  <c r="E61" i="17"/>
  <c r="P41" i="3"/>
  <c r="H42" i="14"/>
  <c r="D39" i="14"/>
  <c r="U52" i="5"/>
  <c r="V33" i="7"/>
  <c r="L61" i="5"/>
  <c r="BO29" i="1"/>
  <c r="L40" i="14"/>
  <c r="BS32" i="1"/>
  <c r="V49" i="18"/>
  <c r="D34" i="19"/>
  <c r="L38" i="14"/>
  <c r="BS33" i="1"/>
  <c r="E49" i="18"/>
  <c r="X49" i="18" s="1"/>
  <c r="D26" i="14"/>
  <c r="D37" i="10"/>
  <c r="W37" i="10" s="1"/>
  <c r="BR23" i="1"/>
  <c r="BR24" i="1"/>
  <c r="L49" i="19"/>
  <c r="L52" i="19"/>
  <c r="L59" i="19"/>
  <c r="E42" i="18"/>
  <c r="X42" i="18" s="1"/>
  <c r="Q50" i="19"/>
  <c r="Q60" i="19"/>
  <c r="D57" i="22"/>
  <c r="W57" i="22" s="1"/>
  <c r="AL53" i="3"/>
  <c r="AC39" i="3"/>
  <c r="BK35" i="1"/>
  <c r="V32" i="19"/>
  <c r="E32" i="19"/>
  <c r="AG40" i="3"/>
  <c r="BK23" i="1"/>
  <c r="V35" i="19"/>
  <c r="E35" i="19"/>
  <c r="V25" i="20"/>
  <c r="E26" i="20"/>
  <c r="X26" i="20" s="1"/>
  <c r="U62" i="19"/>
  <c r="V16" i="20"/>
  <c r="V43" i="22"/>
  <c r="E47" i="22"/>
  <c r="X47" i="22" s="1"/>
  <c r="AL18" i="3"/>
  <c r="AO39" i="17"/>
  <c r="V57" i="22"/>
  <c r="E18" i="24"/>
  <c r="X18" i="24" s="1"/>
  <c r="V60" i="22"/>
  <c r="V20" i="24"/>
  <c r="AK46" i="3"/>
  <c r="Q35" i="17"/>
  <c r="Y17" i="17"/>
  <c r="V57" i="24"/>
  <c r="E50" i="24"/>
  <c r="X50" i="24" s="1"/>
  <c r="BW19" i="1"/>
  <c r="P28" i="19"/>
  <c r="V57" i="21"/>
  <c r="V60" i="21"/>
  <c r="D58" i="24"/>
  <c r="W58" i="24" s="1"/>
  <c r="E25" i="17"/>
  <c r="E43" i="20"/>
  <c r="X43" i="20" s="1"/>
  <c r="V29" i="22"/>
  <c r="E47" i="20"/>
  <c r="X47" i="20" s="1"/>
  <c r="V32" i="22"/>
  <c r="D30" i="25"/>
  <c r="W30" i="25" s="1"/>
  <c r="AK39" i="3"/>
  <c r="T37" i="17"/>
  <c r="AL32" i="17"/>
  <c r="AK36" i="3"/>
  <c r="D59" i="25"/>
  <c r="W59" i="25" s="1"/>
  <c r="AL24" i="3"/>
  <c r="Q24" i="17"/>
  <c r="T54" i="17"/>
  <c r="X44" i="17"/>
  <c r="AG55" i="17"/>
  <c r="Y18" i="17"/>
  <c r="AC43" i="17"/>
  <c r="AL36" i="3"/>
  <c r="D32" i="6"/>
  <c r="E21" i="1"/>
  <c r="AD41" i="3"/>
  <c r="AC39" i="1"/>
  <c r="V38" i="14"/>
  <c r="Q45" i="1"/>
  <c r="AG20" i="1"/>
  <c r="H55" i="1"/>
  <c r="L16" i="3"/>
  <c r="D16" i="1"/>
  <c r="P61" i="6"/>
  <c r="AL47" i="1"/>
  <c r="D42" i="3"/>
  <c r="X52" i="3"/>
  <c r="X51" i="3"/>
  <c r="BC56" i="1"/>
  <c r="U46" i="1"/>
  <c r="E50" i="15"/>
  <c r="X50" i="15" s="1"/>
  <c r="E60" i="15"/>
  <c r="X60" i="15" s="1"/>
  <c r="V30" i="14"/>
  <c r="L51" i="3"/>
  <c r="L45" i="1"/>
  <c r="E36" i="1"/>
  <c r="Q56" i="6"/>
  <c r="AK47" i="1"/>
  <c r="AC49" i="1"/>
  <c r="BB53" i="1"/>
  <c r="L54" i="1"/>
  <c r="V61" i="15"/>
  <c r="AC43" i="3"/>
  <c r="E45" i="3"/>
  <c r="M25" i="6"/>
  <c r="BB31" i="1"/>
  <c r="D54" i="5"/>
  <c r="E22" i="10"/>
  <c r="X22" i="10" s="1"/>
  <c r="V41" i="6"/>
  <c r="V26" i="10"/>
  <c r="H34" i="17"/>
  <c r="Q39" i="6"/>
  <c r="M60" i="5"/>
  <c r="E27" i="7"/>
  <c r="X27" i="7" s="1"/>
  <c r="D53" i="7"/>
  <c r="W53" i="7" s="1"/>
  <c r="P51" i="3"/>
  <c r="BG48" i="1"/>
  <c r="V54" i="7"/>
  <c r="AD53" i="3"/>
  <c r="T41" i="5"/>
  <c r="V51" i="10"/>
  <c r="D31" i="15"/>
  <c r="W31" i="15" s="1"/>
  <c r="D58" i="14"/>
  <c r="M18" i="1"/>
  <c r="BF49" i="1"/>
  <c r="U39" i="1"/>
  <c r="Q61" i="1"/>
  <c r="H33" i="1"/>
  <c r="I29" i="14"/>
  <c r="E43" i="6"/>
  <c r="Y39" i="1"/>
  <c r="V30" i="10"/>
  <c r="E29" i="3"/>
  <c r="V28" i="15"/>
  <c r="Y49" i="3"/>
  <c r="Q20" i="6"/>
  <c r="Q60" i="5"/>
  <c r="U50" i="3"/>
  <c r="Q44" i="6"/>
  <c r="E35" i="14"/>
  <c r="H63" i="17"/>
  <c r="E23" i="15"/>
  <c r="X23" i="15" s="1"/>
  <c r="Y53" i="3"/>
  <c r="DV26" i="17"/>
  <c r="V58" i="10"/>
  <c r="D19" i="10"/>
  <c r="W19" i="10" s="1"/>
  <c r="AP53" i="1"/>
  <c r="L32" i="3"/>
  <c r="D36" i="3"/>
  <c r="Q23" i="3"/>
  <c r="I22" i="14"/>
  <c r="D63" i="15"/>
  <c r="W63" i="15" s="1"/>
  <c r="L57" i="5"/>
  <c r="AD63" i="3"/>
  <c r="M53" i="3"/>
  <c r="Q53" i="1"/>
  <c r="T45" i="1"/>
  <c r="D31" i="6"/>
  <c r="W31" i="6" s="1"/>
  <c r="E57" i="15"/>
  <c r="X57" i="15" s="1"/>
  <c r="D32" i="1"/>
  <c r="E29" i="5"/>
  <c r="Y42" i="1"/>
  <c r="E52" i="1"/>
  <c r="BX33" i="1"/>
  <c r="I17" i="14"/>
  <c r="D28" i="14"/>
  <c r="AG55" i="1"/>
  <c r="AO27" i="1"/>
  <c r="BC32" i="1"/>
  <c r="Q44" i="1"/>
  <c r="H25" i="5"/>
  <c r="X23" i="3"/>
  <c r="D35" i="6"/>
  <c r="AG58" i="3"/>
  <c r="E32" i="6"/>
  <c r="L24" i="5"/>
  <c r="L16" i="1"/>
  <c r="P22" i="5"/>
  <c r="E28" i="3"/>
  <c r="I47" i="6"/>
  <c r="E49" i="3"/>
  <c r="AG47" i="3"/>
  <c r="I28" i="6"/>
  <c r="Q34" i="6"/>
  <c r="T60" i="3"/>
  <c r="V30" i="15"/>
  <c r="AX58" i="1"/>
  <c r="V42" i="15"/>
  <c r="U34" i="1"/>
  <c r="H48" i="3"/>
  <c r="AO31" i="1"/>
  <c r="AG26" i="1"/>
  <c r="I26" i="14"/>
  <c r="E23" i="3"/>
  <c r="I27" i="1"/>
  <c r="U40" i="1"/>
  <c r="AT19" i="1"/>
  <c r="V20" i="5"/>
  <c r="AX51" i="1"/>
  <c r="BF62" i="1"/>
  <c r="Q60" i="1"/>
  <c r="I30" i="14"/>
  <c r="T31" i="3"/>
  <c r="E25" i="3"/>
  <c r="E58" i="15"/>
  <c r="X58" i="15" s="1"/>
  <c r="BG18" i="1"/>
  <c r="I21" i="6"/>
  <c r="I43" i="6"/>
  <c r="H49" i="1"/>
  <c r="D33" i="7"/>
  <c r="W33" i="7" s="1"/>
  <c r="I23" i="17"/>
  <c r="M27" i="3"/>
  <c r="Q49" i="3"/>
  <c r="T24" i="3"/>
  <c r="T56" i="5"/>
  <c r="D55" i="14"/>
  <c r="Y37" i="3"/>
  <c r="E26" i="5"/>
  <c r="AX44" i="1"/>
  <c r="I42" i="14"/>
  <c r="I34" i="5"/>
  <c r="E16" i="5"/>
  <c r="BK60" i="1"/>
  <c r="L47" i="1"/>
  <c r="H63" i="3"/>
  <c r="E63" i="14"/>
  <c r="V40" i="10"/>
  <c r="H46" i="3"/>
  <c r="T27" i="3"/>
  <c r="X43" i="3"/>
  <c r="I50" i="5"/>
  <c r="E33" i="3"/>
  <c r="I39" i="3"/>
  <c r="T40" i="5"/>
  <c r="I45" i="14"/>
  <c r="E32" i="5"/>
  <c r="BJ31" i="1"/>
  <c r="BO62" i="1"/>
  <c r="DV15" i="17"/>
  <c r="BB63" i="1"/>
  <c r="AG22" i="3"/>
  <c r="L16" i="14"/>
  <c r="V55" i="18"/>
  <c r="E55" i="18"/>
  <c r="X55" i="18" s="1"/>
  <c r="I44" i="19"/>
  <c r="Y38" i="3"/>
  <c r="I58" i="17"/>
  <c r="Q57" i="6"/>
  <c r="M55" i="14"/>
  <c r="V58" i="18"/>
  <c r="M53" i="14"/>
  <c r="E58" i="18"/>
  <c r="X58" i="18" s="1"/>
  <c r="I50" i="19"/>
  <c r="T57" i="19"/>
  <c r="I49" i="19"/>
  <c r="T60" i="19"/>
  <c r="V43" i="21"/>
  <c r="U18" i="19"/>
  <c r="I59" i="19"/>
  <c r="U21" i="19"/>
  <c r="D58" i="21"/>
  <c r="W58" i="21" s="1"/>
  <c r="E53" i="23"/>
  <c r="X53" i="23" s="1"/>
  <c r="V15" i="22"/>
  <c r="E56" i="23"/>
  <c r="X56" i="23" s="1"/>
  <c r="V28" i="25"/>
  <c r="E49" i="25"/>
  <c r="X49" i="25" s="1"/>
  <c r="U57" i="17"/>
  <c r="AD50" i="17"/>
  <c r="I18" i="5"/>
  <c r="D24" i="6"/>
  <c r="E46" i="14"/>
  <c r="AS29" i="1"/>
  <c r="D62" i="10"/>
  <c r="W62" i="10" s="1"/>
  <c r="E59" i="6"/>
  <c r="X59" i="6" s="1"/>
  <c r="D18" i="5"/>
  <c r="D47" i="5"/>
  <c r="I44" i="3"/>
  <c r="P53" i="5"/>
  <c r="V56" i="7"/>
  <c r="BJ19" i="1"/>
  <c r="I16" i="17"/>
  <c r="I60" i="1"/>
  <c r="Y59" i="3"/>
  <c r="D51" i="5"/>
  <c r="AH52" i="3"/>
  <c r="D61" i="6"/>
  <c r="I33" i="1"/>
  <c r="D55" i="7"/>
  <c r="W55" i="7" s="1"/>
  <c r="AD29" i="3"/>
  <c r="H41" i="5"/>
  <c r="E44" i="14"/>
  <c r="I43" i="17"/>
  <c r="T34" i="5"/>
  <c r="BK24" i="1"/>
  <c r="AC25" i="3"/>
  <c r="V24" i="15"/>
  <c r="H28" i="5"/>
  <c r="BO57" i="1"/>
  <c r="E57" i="19"/>
  <c r="V16" i="18"/>
  <c r="E58" i="19"/>
  <c r="L59" i="5"/>
  <c r="AH59" i="3"/>
  <c r="D61" i="3"/>
  <c r="AK18" i="1"/>
  <c r="T26" i="5"/>
  <c r="Q46" i="1"/>
  <c r="M50" i="3"/>
  <c r="V62" i="7"/>
  <c r="E29" i="14"/>
  <c r="M52" i="6"/>
  <c r="L39" i="3"/>
  <c r="D42" i="5"/>
  <c r="Y44" i="3"/>
  <c r="Q38" i="5"/>
  <c r="U57" i="1"/>
  <c r="E23" i="5"/>
  <c r="I28" i="3"/>
  <c r="AO58" i="1"/>
  <c r="T63" i="1"/>
  <c r="H21" i="17"/>
  <c r="H38" i="1"/>
  <c r="D61" i="14"/>
  <c r="W61" i="14" s="1"/>
  <c r="L59" i="6"/>
  <c r="U31" i="5"/>
  <c r="DV56" i="17"/>
  <c r="U28" i="3"/>
  <c r="T33" i="3"/>
  <c r="M37" i="5"/>
  <c r="D18" i="15"/>
  <c r="W18" i="15" s="1"/>
  <c r="BJ27" i="1"/>
  <c r="U22" i="5"/>
  <c r="V21" i="5"/>
  <c r="Q31" i="6"/>
  <c r="AG59" i="3"/>
  <c r="V23" i="5"/>
  <c r="E56" i="3"/>
  <c r="AD59" i="3"/>
  <c r="V18" i="7"/>
  <c r="H43" i="5"/>
  <c r="D20" i="14"/>
  <c r="DV24" i="17"/>
  <c r="I27" i="5"/>
  <c r="DV40" i="17"/>
  <c r="BO37" i="1"/>
  <c r="D26" i="5"/>
  <c r="W26" i="5" s="1"/>
  <c r="V47" i="7"/>
  <c r="H23" i="14"/>
  <c r="BO49" i="1"/>
  <c r="BS60" i="1"/>
  <c r="E53" i="19"/>
  <c r="BS61" i="1"/>
  <c r="V54" i="19"/>
  <c r="D36" i="14"/>
  <c r="T45" i="3"/>
  <c r="BB35" i="1"/>
  <c r="BO55" i="1"/>
  <c r="D17" i="18"/>
  <c r="E56" i="19"/>
  <c r="V15" i="18"/>
  <c r="V57" i="19"/>
  <c r="P43" i="19"/>
  <c r="V60" i="19"/>
  <c r="P46" i="19"/>
  <c r="V48" i="20"/>
  <c r="P53" i="19"/>
  <c r="D45" i="19"/>
  <c r="P56" i="19"/>
  <c r="V53" i="20"/>
  <c r="V21" i="22"/>
  <c r="D57" i="23"/>
  <c r="W57" i="23" s="1"/>
  <c r="D23" i="22"/>
  <c r="W23" i="22" s="1"/>
  <c r="D63" i="23"/>
  <c r="W63" i="23" s="1"/>
  <c r="V38" i="25"/>
  <c r="P42" i="17"/>
  <c r="E53" i="17"/>
  <c r="M48" i="5"/>
  <c r="M20" i="6"/>
  <c r="D33" i="10"/>
  <c r="W33" i="10" s="1"/>
  <c r="H60" i="1"/>
  <c r="H31" i="14"/>
  <c r="E63" i="10"/>
  <c r="X63" i="10" s="1"/>
  <c r="D50" i="5"/>
  <c r="AH42" i="3"/>
  <c r="AX54" i="1"/>
  <c r="E53" i="3"/>
  <c r="D32" i="7"/>
  <c r="W32" i="7" s="1"/>
  <c r="V48" i="5"/>
  <c r="AH26" i="3"/>
  <c r="H21" i="6"/>
  <c r="BJ50" i="1"/>
  <c r="E63" i="5"/>
  <c r="AG58" i="1"/>
  <c r="I50" i="17"/>
  <c r="AO42" i="1"/>
  <c r="I56" i="17"/>
  <c r="P17" i="5"/>
  <c r="E51" i="6"/>
  <c r="BB50" i="1"/>
  <c r="H23" i="17"/>
  <c r="I26" i="6"/>
  <c r="Q19" i="5"/>
  <c r="AG50" i="3"/>
  <c r="L37" i="3"/>
  <c r="AD39" i="3"/>
  <c r="AH21" i="3"/>
  <c r="BO23" i="1"/>
  <c r="AH61" i="3"/>
  <c r="E54" i="10"/>
  <c r="X54" i="10" s="1"/>
  <c r="AT48" i="1"/>
  <c r="BK26" i="1"/>
  <c r="BS20" i="1"/>
  <c r="D22" i="19"/>
  <c r="BS21" i="1"/>
  <c r="D23" i="19"/>
  <c r="E34" i="5"/>
  <c r="H39" i="5"/>
  <c r="P16" i="5"/>
  <c r="BO24" i="1"/>
  <c r="BS42" i="1"/>
  <c r="E44" i="19"/>
  <c r="BS43" i="1"/>
  <c r="V45" i="19"/>
  <c r="P19" i="19"/>
  <c r="D20" i="20"/>
  <c r="W20" i="20" s="1"/>
  <c r="P22" i="19"/>
  <c r="D23" i="20"/>
  <c r="W23" i="20" s="1"/>
  <c r="P29" i="19"/>
  <c r="D30" i="20"/>
  <c r="W30" i="20" s="1"/>
  <c r="P32" i="19"/>
  <c r="D33" i="20"/>
  <c r="W33" i="20" s="1"/>
  <c r="V61" i="21"/>
  <c r="V47" i="23"/>
  <c r="D43" i="21"/>
  <c r="W43" i="21" s="1"/>
  <c r="V50" i="23"/>
  <c r="V16" i="25"/>
  <c r="P18" i="17"/>
  <c r="E29" i="17"/>
  <c r="AP38" i="17"/>
  <c r="D48" i="14"/>
  <c r="H22" i="5"/>
  <c r="U32" i="5"/>
  <c r="H24" i="14"/>
  <c r="P51" i="5"/>
  <c r="AX33" i="1"/>
  <c r="BK51" i="1"/>
  <c r="BN52" i="1"/>
  <c r="BR33" i="1"/>
  <c r="E37" i="18"/>
  <c r="X37" i="18" s="1"/>
  <c r="V28" i="19"/>
  <c r="BN53" i="1"/>
  <c r="BR34" i="1"/>
  <c r="V38" i="18"/>
  <c r="D35" i="19"/>
  <c r="AC19" i="3"/>
  <c r="BO16" i="1"/>
  <c r="D40" i="19"/>
  <c r="D41" i="19"/>
  <c r="D16" i="20"/>
  <c r="W16" i="20" s="1"/>
  <c r="D19" i="20"/>
  <c r="W19" i="20" s="1"/>
  <c r="BK31" i="1"/>
  <c r="E33" i="19"/>
  <c r="E24" i="20"/>
  <c r="X24" i="20" s="1"/>
  <c r="E29" i="20"/>
  <c r="X29" i="20" s="1"/>
  <c r="D17" i="23"/>
  <c r="AC61" i="17"/>
  <c r="D46" i="7"/>
  <c r="W46" i="7" s="1"/>
  <c r="M43" i="14"/>
  <c r="M41" i="14"/>
  <c r="I56" i="19"/>
  <c r="AD44" i="3"/>
  <c r="M31" i="14"/>
  <c r="M29" i="14"/>
  <c r="I62" i="19"/>
  <c r="I61" i="19"/>
  <c r="D38" i="21"/>
  <c r="W38" i="21" s="1"/>
  <c r="I39" i="19"/>
  <c r="E51" i="21"/>
  <c r="X51" i="21" s="1"/>
  <c r="E54" i="21"/>
  <c r="X54" i="21" s="1"/>
  <c r="D55" i="24"/>
  <c r="W55" i="24" s="1"/>
  <c r="U37" i="17"/>
  <c r="V38" i="21"/>
  <c r="D29" i="23"/>
  <c r="W29" i="23" s="1"/>
  <c r="D28" i="21"/>
  <c r="W28" i="21" s="1"/>
  <c r="D35" i="23"/>
  <c r="W35" i="23" s="1"/>
  <c r="V52" i="24"/>
  <c r="BV58" i="1"/>
  <c r="U19" i="17"/>
  <c r="D61" i="24"/>
  <c r="W61" i="24" s="1"/>
  <c r="D48" i="24"/>
  <c r="W48" i="24" s="1"/>
  <c r="BW51" i="1"/>
  <c r="Q43" i="19"/>
  <c r="V51" i="22"/>
  <c r="V54" i="22"/>
  <c r="AK22" i="3"/>
  <c r="AD34" i="17"/>
  <c r="D49" i="21"/>
  <c r="W49" i="21" s="1"/>
  <c r="V53" i="23"/>
  <c r="D55" i="21"/>
  <c r="W55" i="21" s="1"/>
  <c r="V56" i="23"/>
  <c r="E25" i="25"/>
  <c r="X25" i="25" s="1"/>
  <c r="P24" i="17"/>
  <c r="E35" i="17"/>
  <c r="AP62" i="17"/>
  <c r="AL51" i="3"/>
  <c r="AL25" i="3"/>
  <c r="AL56" i="3"/>
  <c r="Q40" i="17"/>
  <c r="D21" i="17"/>
  <c r="AL36" i="17"/>
  <c r="Y34" i="17"/>
  <c r="BV19" i="1"/>
  <c r="E36" i="19"/>
  <c r="V53" i="5"/>
  <c r="Q20" i="5"/>
  <c r="E34" i="14"/>
  <c r="BO59" i="1"/>
  <c r="E16" i="18"/>
  <c r="X16" i="18" s="1"/>
  <c r="E59" i="19"/>
  <c r="V17" i="18"/>
  <c r="E60" i="19"/>
  <c r="P47" i="19"/>
  <c r="V62" i="19"/>
  <c r="P50" i="19"/>
  <c r="V50" i="20"/>
  <c r="P57" i="19"/>
  <c r="BO47" i="1"/>
  <c r="E52" i="19"/>
  <c r="V53" i="19"/>
  <c r="D36" i="20"/>
  <c r="W36" i="20" s="1"/>
  <c r="D42" i="20"/>
  <c r="W42" i="20" s="1"/>
  <c r="V61" i="19"/>
  <c r="V49" i="20"/>
  <c r="V63" i="23"/>
  <c r="D47" i="23"/>
  <c r="W47" i="23" s="1"/>
  <c r="P34" i="17"/>
  <c r="AH56" i="17"/>
  <c r="AD18" i="3"/>
  <c r="AH39" i="3"/>
  <c r="I40" i="17"/>
  <c r="L56" i="14"/>
  <c r="V45" i="18"/>
  <c r="L54" i="14"/>
  <c r="E45" i="18"/>
  <c r="X45" i="18" s="1"/>
  <c r="I24" i="19"/>
  <c r="V43" i="15"/>
  <c r="L26" i="3"/>
  <c r="BO25" i="1"/>
  <c r="BS30" i="1"/>
  <c r="D32" i="19"/>
  <c r="D33" i="19"/>
  <c r="V41" i="20"/>
  <c r="E42" i="20"/>
  <c r="X42" i="20" s="1"/>
  <c r="V30" i="20"/>
  <c r="E31" i="20"/>
  <c r="X31" i="20" s="1"/>
  <c r="D19" i="23"/>
  <c r="W19" i="23" s="1"/>
  <c r="E16" i="23"/>
  <c r="X16" i="23" s="1"/>
  <c r="BV33" i="1"/>
  <c r="E39" i="22"/>
  <c r="X39" i="22" s="1"/>
  <c r="D37" i="24"/>
  <c r="W37" i="24" s="1"/>
  <c r="E42" i="22"/>
  <c r="X42" i="22" s="1"/>
  <c r="D40" i="24"/>
  <c r="W40" i="24" s="1"/>
  <c r="E52" i="25"/>
  <c r="X52" i="25" s="1"/>
  <c r="Q19" i="17"/>
  <c r="X34" i="17"/>
  <c r="V49" i="24"/>
  <c r="V41" i="24"/>
  <c r="BV52" i="1"/>
  <c r="M61" i="1"/>
  <c r="AD50" i="3"/>
  <c r="M27" i="1"/>
  <c r="E21" i="6"/>
  <c r="X21" i="6" s="1"/>
  <c r="D29" i="6"/>
  <c r="W29" i="6" s="1"/>
  <c r="L31" i="3"/>
  <c r="E21" i="10"/>
  <c r="X21" i="10" s="1"/>
  <c r="Q25" i="3"/>
  <c r="E61" i="1"/>
  <c r="AX34" i="1"/>
  <c r="AW16" i="1"/>
  <c r="P41" i="5"/>
  <c r="E17" i="1"/>
  <c r="P22" i="6"/>
  <c r="BG26" i="1"/>
  <c r="V48" i="7"/>
  <c r="AK33" i="1"/>
  <c r="AD37" i="1"/>
  <c r="M16" i="6"/>
  <c r="AG19" i="1"/>
  <c r="BB39" i="1"/>
  <c r="E50" i="5"/>
  <c r="X50" i="5" s="1"/>
  <c r="D48" i="5"/>
  <c r="AT22" i="1"/>
  <c r="E19" i="1"/>
  <c r="E20" i="7"/>
  <c r="X20" i="7" s="1"/>
  <c r="U54" i="5"/>
  <c r="AT58" i="1"/>
  <c r="V50" i="10"/>
  <c r="AO30" i="1"/>
  <c r="E24" i="3"/>
  <c r="T63" i="3"/>
  <c r="D19" i="7"/>
  <c r="W19" i="7" s="1"/>
  <c r="D20" i="5"/>
  <c r="L62" i="3"/>
  <c r="AT23" i="1"/>
  <c r="L62" i="5"/>
  <c r="BG27" i="1"/>
  <c r="AO20" i="1"/>
  <c r="V54" i="6"/>
  <c r="AP27" i="1"/>
  <c r="D21" i="15"/>
  <c r="W21" i="15" s="1"/>
  <c r="BC20" i="1"/>
  <c r="E43" i="7"/>
  <c r="X43" i="7" s="1"/>
  <c r="D22" i="15"/>
  <c r="W22" i="15" s="1"/>
  <c r="AG25" i="3"/>
  <c r="V19" i="15"/>
  <c r="BB44" i="1"/>
  <c r="H55" i="17"/>
  <c r="H19" i="14"/>
  <c r="AC47" i="3"/>
  <c r="BR30" i="1"/>
  <c r="Y62" i="3"/>
  <c r="BR36" i="1"/>
  <c r="M25" i="19"/>
  <c r="E20" i="21"/>
  <c r="X20" i="21" s="1"/>
  <c r="D22" i="17"/>
  <c r="AG25" i="1"/>
  <c r="M44" i="6"/>
  <c r="I52" i="17"/>
  <c r="BK53" i="1"/>
  <c r="AS48" i="1"/>
  <c r="H37" i="6"/>
  <c r="I37" i="14"/>
  <c r="BO41" i="1"/>
  <c r="L49" i="14"/>
  <c r="H53" i="19"/>
  <c r="AT41" i="1"/>
  <c r="T26" i="3"/>
  <c r="Q51" i="6"/>
  <c r="U29" i="1"/>
  <c r="P61" i="3"/>
  <c r="M17" i="5"/>
  <c r="T39" i="5"/>
  <c r="V59" i="14"/>
  <c r="AG29" i="3"/>
  <c r="AC58" i="1"/>
  <c r="V31" i="14"/>
  <c r="BJ62" i="1"/>
  <c r="V17" i="14"/>
  <c r="D18" i="18"/>
  <c r="W18" i="18" s="1"/>
  <c r="BG24" i="1"/>
  <c r="D24" i="18"/>
  <c r="W24" i="18" s="1"/>
  <c r="Q61" i="19"/>
  <c r="T22" i="19"/>
  <c r="V19" i="23"/>
  <c r="Y61" i="17"/>
  <c r="U58" i="3"/>
  <c r="I62" i="3"/>
  <c r="E35" i="15"/>
  <c r="X35" i="15" s="1"/>
  <c r="BK37" i="1"/>
  <c r="H62" i="14"/>
  <c r="U45" i="3"/>
  <c r="D24" i="14"/>
  <c r="BO50" i="1"/>
  <c r="BN24" i="1"/>
  <c r="D54" i="19"/>
  <c r="BN46" i="1"/>
  <c r="H27" i="19"/>
  <c r="D51" i="20"/>
  <c r="W51" i="20" s="1"/>
  <c r="D61" i="20"/>
  <c r="W61" i="20" s="1"/>
  <c r="V19" i="24"/>
  <c r="L35" i="5"/>
  <c r="D43" i="5"/>
  <c r="L25" i="14"/>
  <c r="L23" i="14"/>
  <c r="BB55" i="1"/>
  <c r="I37" i="19"/>
  <c r="M30" i="19"/>
  <c r="U60" i="5"/>
  <c r="H57" i="5"/>
  <c r="P42" i="19"/>
  <c r="V52" i="21"/>
  <c r="V25" i="22"/>
  <c r="AK31" i="3"/>
  <c r="V37" i="25"/>
  <c r="E55" i="22"/>
  <c r="X55" i="22" s="1"/>
  <c r="E20" i="24"/>
  <c r="X20" i="24" s="1"/>
  <c r="Q39" i="17"/>
  <c r="BW23" i="1"/>
  <c r="AC49" i="17"/>
  <c r="BW34" i="1"/>
  <c r="I38" i="6"/>
  <c r="D28" i="18"/>
  <c r="W28" i="18" s="1"/>
  <c r="T16" i="19"/>
  <c r="M37" i="14"/>
  <c r="L18" i="19"/>
  <c r="BJ48" i="1"/>
  <c r="E16" i="19"/>
  <c r="BN34" i="1"/>
  <c r="V62" i="20"/>
  <c r="V51" i="20"/>
  <c r="D55" i="23"/>
  <c r="W55" i="23" s="1"/>
  <c r="V22" i="21"/>
  <c r="E26" i="24"/>
  <c r="X26" i="24" s="1"/>
  <c r="E33" i="24"/>
  <c r="X33" i="24" s="1"/>
  <c r="Q51" i="17"/>
  <c r="D45" i="24"/>
  <c r="W45" i="24" s="1"/>
  <c r="BW35" i="1"/>
  <c r="E37" i="21"/>
  <c r="X37" i="21" s="1"/>
  <c r="V38" i="24"/>
  <c r="E60" i="20"/>
  <c r="X60" i="20" s="1"/>
  <c r="E63" i="20"/>
  <c r="X63" i="20" s="1"/>
  <c r="AK24" i="3"/>
  <c r="T53" i="17"/>
  <c r="D19" i="25"/>
  <c r="W19" i="25" s="1"/>
  <c r="AK25" i="3"/>
  <c r="T30" i="17"/>
  <c r="AC27" i="17"/>
  <c r="P55" i="17"/>
  <c r="V53" i="10"/>
  <c r="BK39" i="1"/>
  <c r="V31" i="19"/>
  <c r="E31" i="19"/>
  <c r="V21" i="20"/>
  <c r="E22" i="20"/>
  <c r="X22" i="20" s="1"/>
  <c r="D40" i="6"/>
  <c r="E46" i="18"/>
  <c r="X46" i="18" s="1"/>
  <c r="T36" i="19"/>
  <c r="T46" i="19"/>
  <c r="E31" i="23"/>
  <c r="X31" i="23" s="1"/>
  <c r="AC36" i="17"/>
  <c r="V34" i="14"/>
  <c r="BN44" i="1"/>
  <c r="BN45" i="1"/>
  <c r="H25" i="19"/>
  <c r="P24" i="5"/>
  <c r="L29" i="14"/>
  <c r="L27" i="14"/>
  <c r="H63" i="19"/>
  <c r="H62" i="19"/>
  <c r="V25" i="21"/>
  <c r="BX43" i="1"/>
  <c r="H60" i="3"/>
  <c r="Y63" i="1"/>
  <c r="V47" i="6"/>
  <c r="E51" i="5"/>
  <c r="I61" i="6"/>
  <c r="L29" i="1"/>
  <c r="P49" i="3"/>
  <c r="Y57" i="1"/>
  <c r="E57" i="5"/>
  <c r="AP45" i="1"/>
  <c r="D27" i="1"/>
  <c r="Q30" i="1"/>
  <c r="AD47" i="1"/>
  <c r="AG28" i="1"/>
  <c r="AH27" i="1"/>
  <c r="P19" i="6"/>
  <c r="I41" i="17"/>
  <c r="E19" i="10"/>
  <c r="X19" i="10" s="1"/>
  <c r="AS56" i="1"/>
  <c r="T36" i="1"/>
  <c r="D60" i="1"/>
  <c r="E59" i="14"/>
  <c r="L61" i="6"/>
  <c r="E21" i="14"/>
  <c r="L32" i="1"/>
  <c r="Y29" i="1"/>
  <c r="AS31" i="1"/>
  <c r="AX37" i="1"/>
  <c r="BF21" i="1"/>
  <c r="AL59" i="1"/>
  <c r="D52" i="1"/>
  <c r="U44" i="1"/>
  <c r="M21" i="3"/>
  <c r="V43" i="7"/>
  <c r="I52" i="3"/>
  <c r="M36" i="1"/>
  <c r="H20" i="1"/>
  <c r="Y63" i="3"/>
  <c r="M17" i="1"/>
  <c r="M18" i="6"/>
  <c r="AP49" i="1"/>
  <c r="BB27" i="1"/>
  <c r="D23" i="6"/>
  <c r="W23" i="6" s="1"/>
  <c r="D50" i="10"/>
  <c r="W50" i="10" s="1"/>
  <c r="AW31" i="1"/>
  <c r="X41" i="1"/>
  <c r="AL53" i="1"/>
  <c r="P32" i="1"/>
  <c r="AT25" i="1"/>
  <c r="AL32" i="1"/>
  <c r="E49" i="6"/>
  <c r="X49" i="6" s="1"/>
  <c r="P61" i="1"/>
  <c r="Q58" i="5"/>
  <c r="V32" i="10"/>
  <c r="H57" i="1"/>
  <c r="E47" i="1"/>
  <c r="AL23" i="1"/>
  <c r="AH48" i="1"/>
  <c r="X46" i="1"/>
  <c r="I36" i="17"/>
  <c r="Q50" i="6"/>
  <c r="D39" i="1"/>
  <c r="AW62" i="1"/>
  <c r="AD59" i="1"/>
  <c r="AG34" i="1"/>
  <c r="X37" i="1"/>
  <c r="AP57" i="1"/>
  <c r="D20" i="10"/>
  <c r="W20" i="10" s="1"/>
  <c r="V28" i="6"/>
  <c r="U45" i="1"/>
  <c r="M55" i="3"/>
  <c r="D44" i="1"/>
  <c r="AG36" i="3"/>
  <c r="AT45" i="1"/>
  <c r="X18" i="1"/>
  <c r="Q26" i="3"/>
  <c r="D63" i="10"/>
  <c r="W63" i="10" s="1"/>
  <c r="T54" i="1"/>
  <c r="P40" i="1"/>
  <c r="AC27" i="1"/>
  <c r="H32" i="1"/>
  <c r="AD53" i="1"/>
  <c r="L30" i="6"/>
  <c r="AC46" i="1"/>
  <c r="AK43" i="1"/>
  <c r="V20" i="15"/>
  <c r="L51" i="5"/>
  <c r="T41" i="1"/>
  <c r="H21" i="3"/>
  <c r="D58" i="6"/>
  <c r="Q41" i="5"/>
  <c r="H31" i="5"/>
  <c r="M51" i="1"/>
  <c r="I42" i="3"/>
  <c r="I55" i="5"/>
  <c r="E17" i="6"/>
  <c r="AC55" i="1"/>
  <c r="H39" i="1"/>
  <c r="H41" i="14"/>
  <c r="P48" i="6"/>
  <c r="I27" i="3"/>
  <c r="Q62" i="6"/>
  <c r="H46" i="14"/>
  <c r="X58" i="1"/>
  <c r="AH34" i="1"/>
  <c r="H25" i="1"/>
  <c r="E39" i="3"/>
  <c r="AH49" i="1"/>
  <c r="Y17" i="1"/>
  <c r="Q33" i="5"/>
  <c r="H33" i="5"/>
  <c r="L20" i="6"/>
  <c r="Q36" i="3"/>
  <c r="X38" i="3"/>
  <c r="AW17" i="1"/>
  <c r="L43" i="6"/>
  <c r="E22" i="14"/>
  <c r="T36" i="5"/>
  <c r="AG61" i="3"/>
  <c r="M43" i="3"/>
  <c r="M22" i="5"/>
  <c r="D42" i="15"/>
  <c r="W42" i="15" s="1"/>
  <c r="AG32" i="3"/>
  <c r="V21" i="14"/>
  <c r="V39" i="7"/>
  <c r="P39" i="1"/>
  <c r="E44" i="15"/>
  <c r="X44" i="15" s="1"/>
  <c r="P39" i="6"/>
  <c r="L45" i="5"/>
  <c r="U41" i="1"/>
  <c r="P52" i="6"/>
  <c r="H42" i="6"/>
  <c r="D45" i="14"/>
  <c r="X61" i="3"/>
  <c r="P58" i="6"/>
  <c r="P44" i="3"/>
  <c r="AG43" i="1"/>
  <c r="AS52" i="1"/>
  <c r="M19" i="1"/>
  <c r="E24" i="10"/>
  <c r="X24" i="10" s="1"/>
  <c r="I35" i="17"/>
  <c r="H17" i="14"/>
  <c r="AP22" i="1"/>
  <c r="V45" i="7"/>
  <c r="Q56" i="5"/>
  <c r="E36" i="7"/>
  <c r="X36" i="7" s="1"/>
  <c r="BG52" i="1"/>
  <c r="BC36" i="1"/>
  <c r="AO38" i="1"/>
  <c r="AT53" i="1"/>
  <c r="P32" i="3"/>
  <c r="V33" i="10"/>
  <c r="D41" i="6"/>
  <c r="E55" i="14"/>
  <c r="X55" i="14" s="1"/>
  <c r="AH44" i="1"/>
  <c r="BX28" i="1"/>
  <c r="V15" i="14"/>
  <c r="AL38" i="1"/>
  <c r="I59" i="1"/>
  <c r="AW30" i="1"/>
  <c r="H23" i="1"/>
  <c r="L24" i="1"/>
  <c r="P47" i="6"/>
  <c r="AP51" i="1"/>
  <c r="BF61" i="1"/>
  <c r="BX25" i="1"/>
  <c r="AC59" i="3"/>
  <c r="L24" i="6"/>
  <c r="AD25" i="1"/>
  <c r="BF32" i="1"/>
  <c r="T49" i="1"/>
  <c r="AO23" i="1"/>
  <c r="BF48" i="1"/>
  <c r="Y30" i="1"/>
  <c r="L60" i="3"/>
  <c r="E17" i="15"/>
  <c r="U63" i="5"/>
  <c r="T22" i="1"/>
  <c r="D20" i="15"/>
  <c r="W20" i="15" s="1"/>
  <c r="V58" i="6"/>
  <c r="V41" i="7"/>
  <c r="D59" i="10"/>
  <c r="W59" i="10" s="1"/>
  <c r="H31" i="1"/>
  <c r="Q26" i="6"/>
  <c r="I43" i="5"/>
  <c r="V36" i="14"/>
  <c r="M50" i="6"/>
  <c r="V32" i="15"/>
  <c r="T56" i="3"/>
  <c r="V57" i="10"/>
  <c r="AD40" i="1"/>
  <c r="I54" i="1"/>
  <c r="T42" i="5"/>
  <c r="D58" i="15"/>
  <c r="W58" i="15" s="1"/>
  <c r="H61" i="1"/>
  <c r="AH41" i="1"/>
  <c r="DV37" i="17"/>
  <c r="H28" i="3"/>
  <c r="M51" i="5"/>
  <c r="I17" i="3"/>
  <c r="AD24" i="3"/>
  <c r="U27" i="3"/>
  <c r="AT51" i="1"/>
  <c r="V26" i="6"/>
  <c r="X59" i="3"/>
  <c r="BC63" i="1"/>
  <c r="V45" i="10"/>
  <c r="L46" i="1"/>
  <c r="D54" i="15"/>
  <c r="W54" i="15" s="1"/>
  <c r="E58" i="3"/>
  <c r="AD52" i="1"/>
  <c r="M62" i="3"/>
  <c r="AT50" i="1"/>
  <c r="AH46" i="3"/>
  <c r="E31" i="3"/>
  <c r="AL48" i="1"/>
  <c r="AD26" i="3"/>
  <c r="AO26" i="1"/>
  <c r="M43" i="6"/>
  <c r="V43" i="5"/>
  <c r="Q30" i="5"/>
  <c r="BC57" i="1"/>
  <c r="E55" i="15"/>
  <c r="X55" i="15" s="1"/>
  <c r="AL34" i="1"/>
  <c r="P24" i="3"/>
  <c r="V45" i="15"/>
  <c r="P27" i="6"/>
  <c r="I41" i="1"/>
  <c r="E40" i="6"/>
  <c r="I46" i="1"/>
  <c r="E52" i="15"/>
  <c r="X52" i="15" s="1"/>
  <c r="E60" i="6"/>
  <c r="X60" i="6" s="1"/>
  <c r="H42" i="1"/>
  <c r="E47" i="14"/>
  <c r="U38" i="5"/>
  <c r="AX29" i="1"/>
  <c r="AC24" i="1"/>
  <c r="H50" i="6"/>
  <c r="AX19" i="1"/>
  <c r="BX57" i="1"/>
  <c r="AS55" i="1"/>
  <c r="Y16" i="1"/>
  <c r="D47" i="14"/>
  <c r="U42" i="5"/>
  <c r="H28" i="6"/>
  <c r="Y40" i="1"/>
  <c r="H49" i="6"/>
  <c r="T18" i="5"/>
  <c r="AG21" i="3"/>
  <c r="I16" i="14"/>
  <c r="L63" i="6"/>
  <c r="Q48" i="6"/>
  <c r="L28" i="6"/>
  <c r="T58" i="1"/>
  <c r="Y31" i="1"/>
  <c r="BG20" i="1"/>
  <c r="AT63" i="1"/>
  <c r="M62" i="1"/>
  <c r="P60" i="1"/>
  <c r="T30" i="1"/>
  <c r="V32" i="7"/>
  <c r="L39" i="6"/>
  <c r="V58" i="5"/>
  <c r="D41" i="14"/>
  <c r="X50" i="3"/>
  <c r="Y31" i="3"/>
  <c r="BB23" i="1"/>
  <c r="E37" i="5"/>
  <c r="BF54" i="1"/>
  <c r="V30" i="7"/>
  <c r="AH43" i="3"/>
  <c r="I42" i="17"/>
  <c r="BJ58" i="1"/>
  <c r="T35" i="1"/>
  <c r="D62" i="6"/>
  <c r="H42" i="5"/>
  <c r="Q57" i="3"/>
  <c r="Q33" i="3"/>
  <c r="H37" i="5"/>
  <c r="I21" i="14"/>
  <c r="BK16" i="1"/>
  <c r="I47" i="5"/>
  <c r="BK42" i="1"/>
  <c r="V42" i="19"/>
  <c r="E42" i="19"/>
  <c r="Q34" i="5"/>
  <c r="BK30" i="1"/>
  <c r="D20" i="19"/>
  <c r="D21" i="19"/>
  <c r="V35" i="20"/>
  <c r="E36" i="20"/>
  <c r="X36" i="20" s="1"/>
  <c r="V40" i="20"/>
  <c r="E41" i="20"/>
  <c r="X41" i="20" s="1"/>
  <c r="E44" i="23"/>
  <c r="X44" i="23" s="1"/>
  <c r="V25" i="23"/>
  <c r="BW24" i="1"/>
  <c r="E17" i="14"/>
  <c r="BC39" i="1"/>
  <c r="H20" i="17"/>
  <c r="E50" i="10"/>
  <c r="X50" i="10" s="1"/>
  <c r="P17" i="3"/>
  <c r="Q43" i="3"/>
  <c r="BC30" i="1"/>
  <c r="BJ51" i="1"/>
  <c r="BO52" i="1"/>
  <c r="V57" i="14"/>
  <c r="L43" i="3"/>
  <c r="E26" i="7"/>
  <c r="X26" i="7" s="1"/>
  <c r="D60" i="15"/>
  <c r="W60" i="15" s="1"/>
  <c r="H17" i="5"/>
  <c r="D34" i="3"/>
  <c r="I56" i="14"/>
  <c r="T22" i="5"/>
  <c r="V20" i="7"/>
  <c r="T28" i="5"/>
  <c r="L60" i="5"/>
  <c r="D62" i="7"/>
  <c r="W62" i="7" s="1"/>
  <c r="Q18" i="3"/>
  <c r="P25" i="3"/>
  <c r="BO42" i="1"/>
  <c r="BS36" i="1"/>
  <c r="D38" i="19"/>
  <c r="BS37" i="1"/>
  <c r="D39" i="19"/>
  <c r="E28" i="5"/>
  <c r="I39" i="14"/>
  <c r="BF23" i="1"/>
  <c r="Q19" i="1"/>
  <c r="T37" i="1"/>
  <c r="I60" i="17"/>
  <c r="U47" i="5"/>
  <c r="Q52" i="5"/>
  <c r="T53" i="3"/>
  <c r="Q24" i="1"/>
  <c r="T46" i="5"/>
  <c r="AD46" i="1"/>
  <c r="E17" i="7"/>
  <c r="E18" i="15"/>
  <c r="X18" i="15" s="1"/>
  <c r="Q34" i="1"/>
  <c r="Q17" i="5"/>
  <c r="H59" i="1"/>
  <c r="Q33" i="1"/>
  <c r="AL24" i="1"/>
  <c r="H41" i="17"/>
  <c r="Q25" i="5"/>
  <c r="M38" i="5"/>
  <c r="M27" i="6"/>
  <c r="V60" i="5"/>
  <c r="BB19" i="1"/>
  <c r="D28" i="7"/>
  <c r="W28" i="7" s="1"/>
  <c r="I17" i="6"/>
  <c r="BJ59" i="1"/>
  <c r="BO48" i="1"/>
  <c r="BF31" i="1"/>
  <c r="M33" i="3"/>
  <c r="U43" i="1"/>
  <c r="AG28" i="3"/>
  <c r="AG27" i="3"/>
  <c r="Y29" i="3"/>
  <c r="V55" i="15"/>
  <c r="D47" i="7"/>
  <c r="W47" i="7" s="1"/>
  <c r="I51" i="6"/>
  <c r="E58" i="14"/>
  <c r="D63" i="5"/>
  <c r="W63" i="5" s="1"/>
  <c r="BF50" i="1"/>
  <c r="I24" i="17"/>
  <c r="I60" i="14"/>
  <c r="BJ30" i="1"/>
  <c r="U37" i="5"/>
  <c r="H58" i="14"/>
  <c r="V44" i="5"/>
  <c r="BJ40" i="1"/>
  <c r="M18" i="14"/>
  <c r="V18" i="19"/>
  <c r="M16" i="14"/>
  <c r="E18" i="19"/>
  <c r="H16" i="5"/>
  <c r="AH41" i="3"/>
  <c r="BF18" i="1"/>
  <c r="BJ28" i="1"/>
  <c r="BR19" i="1"/>
  <c r="V21" i="19"/>
  <c r="BR20" i="1"/>
  <c r="E21" i="19"/>
  <c r="L45" i="19"/>
  <c r="U56" i="19"/>
  <c r="L48" i="19"/>
  <c r="U59" i="19"/>
  <c r="L55" i="19"/>
  <c r="V17" i="20"/>
  <c r="L58" i="19"/>
  <c r="E16" i="20"/>
  <c r="X16" i="20" s="1"/>
  <c r="E62" i="20"/>
  <c r="X62" i="20" s="1"/>
  <c r="E48" i="22"/>
  <c r="X48" i="22" s="1"/>
  <c r="D46" i="20"/>
  <c r="W46" i="20" s="1"/>
  <c r="E51" i="22"/>
  <c r="X51" i="22" s="1"/>
  <c r="AK32" i="3"/>
  <c r="AL26" i="3"/>
  <c r="T55" i="17"/>
  <c r="AG57" i="17"/>
  <c r="I53" i="3"/>
  <c r="H27" i="17"/>
  <c r="T21" i="3"/>
  <c r="H56" i="17"/>
  <c r="D53" i="10"/>
  <c r="W53" i="10" s="1"/>
  <c r="V34" i="7"/>
  <c r="P29" i="5"/>
  <c r="D49" i="5"/>
  <c r="E25" i="7"/>
  <c r="X25" i="7" s="1"/>
  <c r="E61" i="14"/>
  <c r="P28" i="5"/>
  <c r="H43" i="17"/>
  <c r="AD22" i="3"/>
  <c r="E31" i="7"/>
  <c r="X31" i="7" s="1"/>
  <c r="BO18" i="1"/>
  <c r="E62" i="10"/>
  <c r="X62" i="10" s="1"/>
  <c r="AS21" i="1"/>
  <c r="T62" i="3"/>
  <c r="E42" i="14"/>
  <c r="E51" i="3"/>
  <c r="T27" i="5"/>
  <c r="P18" i="1"/>
  <c r="E43" i="5"/>
  <c r="V62" i="14"/>
  <c r="E33" i="10"/>
  <c r="X33" i="10" s="1"/>
  <c r="H44" i="14"/>
  <c r="E49" i="5"/>
  <c r="BK57" i="1"/>
  <c r="DV23" i="17"/>
  <c r="V46" i="14"/>
  <c r="M24" i="5"/>
  <c r="BK43" i="1"/>
  <c r="BR37" i="1"/>
  <c r="V30" i="19"/>
  <c r="BR38" i="1"/>
  <c r="E30" i="19"/>
  <c r="I45" i="5"/>
  <c r="L21" i="5"/>
  <c r="T48" i="5"/>
  <c r="BK46" i="1"/>
  <c r="BR59" i="1"/>
  <c r="V41" i="19"/>
  <c r="BR60" i="1"/>
  <c r="E41" i="19"/>
  <c r="M36" i="19"/>
  <c r="V31" i="20"/>
  <c r="M39" i="19"/>
  <c r="E32" i="20"/>
  <c r="X32" i="20" s="1"/>
  <c r="M46" i="19"/>
  <c r="V36" i="20"/>
  <c r="M49" i="19"/>
  <c r="E37" i="20"/>
  <c r="X37" i="20" s="1"/>
  <c r="E41" i="21"/>
  <c r="X41" i="21" s="1"/>
  <c r="D28" i="23"/>
  <c r="W28" i="23" s="1"/>
  <c r="D19" i="21"/>
  <c r="W19" i="21" s="1"/>
  <c r="D34" i="23"/>
  <c r="W34" i="23" s="1"/>
  <c r="V42" i="24"/>
  <c r="BV57" i="1"/>
  <c r="D46" i="17"/>
  <c r="AK57" i="17"/>
  <c r="D40" i="5"/>
  <c r="E19" i="14"/>
  <c r="M32" i="5"/>
  <c r="BC44" i="1"/>
  <c r="P49" i="5"/>
  <c r="BK19" i="1"/>
  <c r="L57" i="14"/>
  <c r="BR49" i="1"/>
  <c r="D21" i="18"/>
  <c r="W21" i="18" s="1"/>
  <c r="V36" i="19"/>
  <c r="L55" i="14"/>
  <c r="BR50" i="1"/>
  <c r="D22" i="18"/>
  <c r="W22" i="18" s="1"/>
  <c r="H17" i="19"/>
  <c r="E52" i="7"/>
  <c r="X52" i="7" s="1"/>
  <c r="BN42" i="1"/>
  <c r="BN43" i="1"/>
  <c r="H23" i="19"/>
  <c r="H22" i="19"/>
  <c r="D47" i="20"/>
  <c r="W47" i="20" s="1"/>
  <c r="BN62" i="1"/>
  <c r="H43" i="19"/>
  <c r="E16" i="21"/>
  <c r="X16" i="21" s="1"/>
  <c r="V20" i="21"/>
  <c r="E29" i="24"/>
  <c r="X29" i="24" s="1"/>
  <c r="D62" i="14"/>
  <c r="AC45" i="3"/>
  <c r="E41" i="18"/>
  <c r="X41" i="18" s="1"/>
  <c r="V42" i="18"/>
  <c r="I58" i="6"/>
  <c r="I23" i="14"/>
  <c r="D19" i="18"/>
  <c r="W19" i="18" s="1"/>
  <c r="D20" i="18"/>
  <c r="W20" i="18" s="1"/>
  <c r="Q54" i="19"/>
  <c r="Q57" i="19"/>
  <c r="Q35" i="19"/>
  <c r="E41" i="22"/>
  <c r="X41" i="22" s="1"/>
  <c r="V46" i="22"/>
  <c r="E60" i="25"/>
  <c r="X60" i="25" s="1"/>
  <c r="V63" i="21"/>
  <c r="V49" i="23"/>
  <c r="D47" i="21"/>
  <c r="W47" i="21" s="1"/>
  <c r="V52" i="23"/>
  <c r="V18" i="25"/>
  <c r="P20" i="17"/>
  <c r="E31" i="17"/>
  <c r="AP46" i="17"/>
  <c r="AL43" i="3"/>
  <c r="AL17" i="3"/>
  <c r="I47" i="19"/>
  <c r="E59" i="21"/>
  <c r="X59" i="21" s="1"/>
  <c r="E62" i="21"/>
  <c r="X62" i="21" s="1"/>
  <c r="E18" i="25"/>
  <c r="X18" i="25" s="1"/>
  <c r="U45" i="17"/>
  <c r="V42" i="21"/>
  <c r="D37" i="23"/>
  <c r="W37" i="23" s="1"/>
  <c r="D36" i="21"/>
  <c r="W36" i="21" s="1"/>
  <c r="E43" i="23"/>
  <c r="X43" i="23" s="1"/>
  <c r="V56" i="24"/>
  <c r="BW17" i="1"/>
  <c r="U23" i="17"/>
  <c r="AG21" i="17"/>
  <c r="V48" i="25"/>
  <c r="V39" i="25"/>
  <c r="D58" i="25"/>
  <c r="W58" i="25" s="1"/>
  <c r="P41" i="17"/>
  <c r="T22" i="17"/>
  <c r="E52" i="17"/>
  <c r="AC48" i="17"/>
  <c r="X35" i="17"/>
  <c r="AK21" i="3"/>
  <c r="P47" i="17"/>
  <c r="P55" i="5"/>
  <c r="U24" i="1"/>
  <c r="H40" i="3"/>
  <c r="AP18" i="1"/>
  <c r="T55" i="3"/>
  <c r="D48" i="1"/>
  <c r="X19" i="3"/>
  <c r="AC19" i="1"/>
  <c r="AG59" i="1"/>
  <c r="BX17" i="1"/>
  <c r="AP56" i="1"/>
  <c r="AH59" i="1"/>
  <c r="AC40" i="1"/>
  <c r="AH51" i="1"/>
  <c r="L43" i="1"/>
  <c r="AG60" i="1"/>
  <c r="E62" i="15"/>
  <c r="X62" i="15" s="1"/>
  <c r="E55" i="10"/>
  <c r="X55" i="10" s="1"/>
  <c r="X30" i="1"/>
  <c r="U56" i="3"/>
  <c r="E36" i="10"/>
  <c r="X36" i="10" s="1"/>
  <c r="P18" i="6"/>
  <c r="AL30" i="1"/>
  <c r="L38" i="1"/>
  <c r="L57" i="6"/>
  <c r="D35" i="1"/>
  <c r="U20" i="5"/>
  <c r="BC37" i="1"/>
  <c r="T26" i="1"/>
  <c r="BC22" i="1"/>
  <c r="P55" i="3"/>
  <c r="E53" i="14"/>
  <c r="M51" i="3"/>
  <c r="E26" i="6"/>
  <c r="AX48" i="1"/>
  <c r="BB30" i="1"/>
  <c r="E33" i="15"/>
  <c r="X33" i="15" s="1"/>
  <c r="H45" i="6"/>
  <c r="P37" i="3"/>
  <c r="P23" i="1"/>
  <c r="P63" i="3"/>
  <c r="AT56" i="1"/>
  <c r="E19" i="5"/>
  <c r="AD28" i="1"/>
  <c r="Q29" i="6"/>
  <c r="V36" i="10"/>
  <c r="AG61" i="1"/>
  <c r="Q16" i="5"/>
  <c r="AD32" i="1"/>
  <c r="E24" i="5"/>
  <c r="AP43" i="1"/>
  <c r="D41" i="10"/>
  <c r="W41" i="10" s="1"/>
  <c r="AP26" i="1"/>
  <c r="AP63" i="1"/>
  <c r="Y52" i="3"/>
  <c r="I50" i="3"/>
  <c r="AH28" i="3"/>
  <c r="T50" i="5"/>
  <c r="AW38" i="1"/>
  <c r="E56" i="6"/>
  <c r="X56" i="6" s="1"/>
  <c r="P19" i="5"/>
  <c r="U57" i="5"/>
  <c r="E53" i="15"/>
  <c r="X53" i="15" s="1"/>
  <c r="D22" i="14"/>
  <c r="BC26" i="1"/>
  <c r="Y33" i="1"/>
  <c r="AP35" i="1"/>
  <c r="I61" i="17"/>
  <c r="AK29" i="1"/>
  <c r="T60" i="1"/>
  <c r="M41" i="6"/>
  <c r="AH28" i="1"/>
  <c r="D41" i="1"/>
  <c r="E26" i="1"/>
  <c r="AL60" i="1"/>
  <c r="Q29" i="5"/>
  <c r="BB16" i="1"/>
  <c r="AK17" i="1"/>
  <c r="AS39" i="1"/>
  <c r="Y18" i="3"/>
  <c r="V62" i="15"/>
  <c r="H24" i="3"/>
  <c r="AD56" i="1"/>
  <c r="BB37" i="1"/>
  <c r="BF33" i="1"/>
  <c r="U33" i="1"/>
  <c r="AO22" i="1"/>
  <c r="D56" i="15"/>
  <c r="W56" i="15" s="1"/>
  <c r="BF45" i="1"/>
  <c r="V45" i="5"/>
  <c r="D30" i="3"/>
  <c r="D23" i="1"/>
  <c r="H48" i="14"/>
  <c r="BG29" i="1"/>
  <c r="AS20" i="1"/>
  <c r="M35" i="1"/>
  <c r="Q54" i="3"/>
  <c r="D44" i="15"/>
  <c r="W44" i="15" s="1"/>
  <c r="T42" i="3"/>
  <c r="Y52" i="1"/>
  <c r="BC17" i="1"/>
  <c r="X48" i="3"/>
  <c r="V17" i="6"/>
  <c r="AG48" i="1"/>
  <c r="AD63" i="1"/>
  <c r="M35" i="5"/>
  <c r="L34" i="5"/>
  <c r="T24" i="1"/>
  <c r="L26" i="6"/>
  <c r="AH53" i="3"/>
  <c r="V55" i="6"/>
  <c r="V27" i="5"/>
  <c r="AT55" i="1"/>
  <c r="AG24" i="3"/>
  <c r="V26" i="15"/>
  <c r="AH40" i="1"/>
  <c r="BB52" i="1"/>
  <c r="Q53" i="3"/>
  <c r="H42" i="3"/>
  <c r="BG62" i="1"/>
  <c r="BB61" i="1"/>
  <c r="M37" i="3"/>
  <c r="AD34" i="1"/>
  <c r="I31" i="3"/>
  <c r="BG28" i="1"/>
  <c r="M36" i="3"/>
  <c r="AO32" i="1"/>
  <c r="P22" i="1"/>
  <c r="H55" i="5"/>
  <c r="U23" i="5"/>
  <c r="M34" i="1"/>
  <c r="E16" i="6"/>
  <c r="AO60" i="1"/>
  <c r="BX46" i="1"/>
  <c r="P62" i="6"/>
  <c r="Y53" i="1"/>
  <c r="BG57" i="1"/>
  <c r="BB46" i="1"/>
  <c r="X51" i="1"/>
  <c r="P51" i="6"/>
  <c r="AK39" i="1"/>
  <c r="L29" i="3"/>
  <c r="P31" i="3"/>
  <c r="AK34" i="1"/>
  <c r="H33" i="6"/>
  <c r="BX61" i="1"/>
  <c r="AS42" i="1"/>
  <c r="D37" i="1"/>
  <c r="D46" i="14"/>
  <c r="BC41" i="1"/>
  <c r="AC41" i="1"/>
  <c r="L22" i="1"/>
  <c r="AD35" i="1"/>
  <c r="U63" i="3"/>
  <c r="E58" i="1"/>
  <c r="V33" i="5"/>
  <c r="E33" i="6"/>
  <c r="D28" i="3"/>
  <c r="AX30" i="1"/>
  <c r="X28" i="1"/>
  <c r="X38" i="1"/>
  <c r="Q58" i="1"/>
  <c r="H19" i="5"/>
  <c r="E44" i="5"/>
  <c r="I32" i="1"/>
  <c r="P23" i="3"/>
  <c r="V63" i="5"/>
  <c r="Q21" i="1"/>
  <c r="AH53" i="1"/>
  <c r="H30" i="17"/>
  <c r="U29" i="3"/>
  <c r="T21" i="5"/>
  <c r="AH52" i="1"/>
  <c r="AC52" i="3"/>
  <c r="I33" i="6"/>
  <c r="AC26" i="3"/>
  <c r="Q44" i="5"/>
  <c r="Q22" i="5"/>
  <c r="X55" i="3"/>
  <c r="E27" i="6"/>
  <c r="X26" i="1"/>
  <c r="L36" i="1"/>
  <c r="V33" i="6"/>
  <c r="U22" i="1"/>
  <c r="V28" i="10"/>
  <c r="BB22" i="1"/>
  <c r="X29" i="3"/>
  <c r="Y43" i="1"/>
  <c r="U42" i="3"/>
  <c r="V18" i="5"/>
  <c r="M36" i="5"/>
  <c r="I59" i="5"/>
  <c r="V51" i="6"/>
  <c r="V19" i="6"/>
  <c r="M56" i="5"/>
  <c r="E46" i="5"/>
  <c r="P20" i="5"/>
  <c r="E54" i="5"/>
  <c r="I58" i="5"/>
  <c r="Y58" i="1"/>
  <c r="AH36" i="3"/>
  <c r="X33" i="3"/>
  <c r="V32" i="5"/>
  <c r="BJ46" i="1"/>
  <c r="AG18" i="3"/>
  <c r="D33" i="18"/>
  <c r="W33" i="18" s="1"/>
  <c r="D34" i="18"/>
  <c r="W34" i="18" s="1"/>
  <c r="L27" i="5"/>
  <c r="AH48" i="3"/>
  <c r="D39" i="18"/>
  <c r="W39" i="18" s="1"/>
  <c r="D40" i="18"/>
  <c r="W40" i="18" s="1"/>
  <c r="T25" i="19"/>
  <c r="T28" i="19"/>
  <c r="T35" i="19"/>
  <c r="T38" i="19"/>
  <c r="D41" i="23"/>
  <c r="W41" i="23" s="1"/>
  <c r="E23" i="23"/>
  <c r="X23" i="23" s="1"/>
  <c r="BW21" i="1"/>
  <c r="AG25" i="17"/>
  <c r="AK55" i="1"/>
  <c r="BG31" i="1"/>
  <c r="H51" i="14"/>
  <c r="D37" i="5"/>
  <c r="V51" i="5"/>
  <c r="AW18" i="1"/>
  <c r="H32" i="14"/>
  <c r="V47" i="5"/>
  <c r="D30" i="5"/>
  <c r="BO27" i="1"/>
  <c r="AX18" i="1"/>
  <c r="H31" i="17"/>
  <c r="Q55" i="6"/>
  <c r="H51" i="17"/>
  <c r="I32" i="5"/>
  <c r="AH19" i="3"/>
  <c r="V56" i="5"/>
  <c r="I34" i="14"/>
  <c r="V59" i="10"/>
  <c r="H51" i="5"/>
  <c r="V35" i="5"/>
  <c r="Q17" i="3"/>
  <c r="U24" i="5"/>
  <c r="V40" i="14"/>
  <c r="BK56" i="1"/>
  <c r="AD25" i="3"/>
  <c r="V52" i="7"/>
  <c r="E38" i="15"/>
  <c r="X38" i="15" s="1"/>
  <c r="BJ24" i="1"/>
  <c r="BR21" i="1"/>
  <c r="V22" i="19"/>
  <c r="BR22" i="1"/>
  <c r="E22" i="19"/>
  <c r="T59" i="5"/>
  <c r="M57" i="5"/>
  <c r="AD30" i="3"/>
  <c r="E37" i="6"/>
  <c r="AH19" i="1"/>
  <c r="V29" i="14"/>
  <c r="T30" i="3"/>
  <c r="V50" i="7"/>
  <c r="I28" i="5"/>
  <c r="E35" i="10"/>
  <c r="X35" i="10" s="1"/>
  <c r="BC46" i="1"/>
  <c r="U37" i="3"/>
  <c r="I36" i="6"/>
  <c r="AD30" i="1"/>
  <c r="AS19" i="1"/>
  <c r="AL29" i="1"/>
  <c r="X17" i="1"/>
  <c r="D25" i="6"/>
  <c r="H36" i="14"/>
  <c r="E58" i="5"/>
  <c r="P33" i="5"/>
  <c r="L36" i="5"/>
  <c r="D27" i="3"/>
  <c r="D56" i="14"/>
  <c r="W56" i="14" s="1"/>
  <c r="E38" i="3"/>
  <c r="M52" i="5"/>
  <c r="T39" i="3"/>
  <c r="V46" i="7"/>
  <c r="BO19" i="1"/>
  <c r="AC52" i="1"/>
  <c r="V55" i="5"/>
  <c r="BG38" i="1"/>
  <c r="T61" i="3"/>
  <c r="AH44" i="3"/>
  <c r="M23" i="5"/>
  <c r="M58" i="6"/>
  <c r="E50" i="6"/>
  <c r="X50" i="6" s="1"/>
  <c r="P18" i="5"/>
  <c r="I61" i="5"/>
  <c r="X37" i="3"/>
  <c r="P62" i="5"/>
  <c r="E62" i="14"/>
  <c r="H16" i="14"/>
  <c r="BJ47" i="1"/>
  <c r="BO54" i="1"/>
  <c r="E24" i="14"/>
  <c r="M59" i="5"/>
  <c r="AH23" i="3"/>
  <c r="L48" i="14"/>
  <c r="V47" i="18"/>
  <c r="L46" i="14"/>
  <c r="E47" i="18"/>
  <c r="X47" i="18" s="1"/>
  <c r="I28" i="19"/>
  <c r="I26" i="5"/>
  <c r="X47" i="3"/>
  <c r="H33" i="3"/>
  <c r="L36" i="14"/>
  <c r="V50" i="18"/>
  <c r="L34" i="14"/>
  <c r="E50" i="18"/>
  <c r="X50" i="18" s="1"/>
  <c r="I34" i="19"/>
  <c r="T41" i="19"/>
  <c r="I33" i="19"/>
  <c r="T44" i="19"/>
  <c r="V35" i="21"/>
  <c r="T51" i="19"/>
  <c r="I43" i="19"/>
  <c r="T54" i="19"/>
  <c r="E55" i="21"/>
  <c r="X55" i="21" s="1"/>
  <c r="E36" i="23"/>
  <c r="X36" i="23" s="1"/>
  <c r="E58" i="21"/>
  <c r="X58" i="21" s="1"/>
  <c r="E39" i="23"/>
  <c r="X39" i="23" s="1"/>
  <c r="D63" i="24"/>
  <c r="W63" i="24" s="1"/>
  <c r="BW53" i="1"/>
  <c r="U41" i="17"/>
  <c r="AC29" i="17"/>
  <c r="D28" i="15"/>
  <c r="W28" i="15" s="1"/>
  <c r="E34" i="6"/>
  <c r="X34" i="6" s="1"/>
  <c r="I43" i="1"/>
  <c r="M47" i="5"/>
  <c r="D29" i="10"/>
  <c r="W29" i="10" s="1"/>
  <c r="AG51" i="3"/>
  <c r="V42" i="5"/>
  <c r="Q22" i="6"/>
  <c r="D51" i="6"/>
  <c r="BF28" i="1"/>
  <c r="BK52" i="1"/>
  <c r="D42" i="14"/>
  <c r="I34" i="17"/>
  <c r="AD23" i="3"/>
  <c r="AG53" i="1"/>
  <c r="E50" i="14"/>
  <c r="V60" i="10"/>
  <c r="AP48" i="1"/>
  <c r="V55" i="14"/>
  <c r="H31" i="3"/>
  <c r="U39" i="3"/>
  <c r="V61" i="7"/>
  <c r="AH62" i="3"/>
  <c r="Q53" i="5"/>
  <c r="BJ23" i="1"/>
  <c r="D58" i="3"/>
  <c r="T58" i="5"/>
  <c r="U27" i="5"/>
  <c r="M51" i="14"/>
  <c r="V59" i="18"/>
  <c r="M49" i="14"/>
  <c r="E59" i="18"/>
  <c r="X59" i="18" s="1"/>
  <c r="I52" i="19"/>
  <c r="D16" i="5"/>
  <c r="AD19" i="3"/>
  <c r="BJ29" i="1"/>
  <c r="M54" i="14"/>
  <c r="D55" i="18"/>
  <c r="W55" i="18" s="1"/>
  <c r="M52" i="14"/>
  <c r="D56" i="18"/>
  <c r="W56" i="18" s="1"/>
  <c r="L21" i="19"/>
  <c r="U32" i="19"/>
  <c r="L24" i="19"/>
  <c r="U35" i="19"/>
  <c r="L31" i="19"/>
  <c r="U42" i="19"/>
  <c r="L34" i="19"/>
  <c r="U45" i="19"/>
  <c r="D40" i="22"/>
  <c r="W40" i="22" s="1"/>
  <c r="E43" i="22"/>
  <c r="X43" i="22" s="1"/>
  <c r="D37" i="20"/>
  <c r="W37" i="20" s="1"/>
  <c r="V26" i="22"/>
  <c r="V62" i="25"/>
  <c r="AK27" i="3"/>
  <c r="T31" i="17"/>
  <c r="AC60" i="17"/>
  <c r="U44" i="3"/>
  <c r="I23" i="5"/>
  <c r="D18" i="7"/>
  <c r="W18" i="7" s="1"/>
  <c r="U33" i="3"/>
  <c r="Q58" i="6"/>
  <c r="BJ32" i="1"/>
  <c r="BN36" i="1"/>
  <c r="BR17" i="1"/>
  <c r="E29" i="18"/>
  <c r="X29" i="18" s="1"/>
  <c r="V20" i="19"/>
  <c r="BN37" i="1"/>
  <c r="BR18" i="1"/>
  <c r="V30" i="18"/>
  <c r="E20" i="19"/>
  <c r="X62" i="3"/>
  <c r="BJ20" i="1"/>
  <c r="V23" i="19"/>
  <c r="E23" i="19"/>
  <c r="U60" i="19"/>
  <c r="U63" i="19"/>
  <c r="L22" i="3"/>
  <c r="V43" i="18"/>
  <c r="Q53" i="19"/>
  <c r="Q63" i="19"/>
  <c r="D63" i="22"/>
  <c r="W63" i="22" s="1"/>
  <c r="E34" i="7"/>
  <c r="X34" i="7" s="1"/>
  <c r="I39" i="17"/>
  <c r="BR41" i="1"/>
  <c r="BR42" i="1"/>
  <c r="AC42" i="3"/>
  <c r="T44" i="3"/>
  <c r="BR47" i="1"/>
  <c r="BR48" i="1"/>
  <c r="M24" i="19"/>
  <c r="M27" i="19"/>
  <c r="M34" i="19"/>
  <c r="L54" i="19"/>
  <c r="E58" i="20"/>
  <c r="X58" i="20" s="1"/>
  <c r="E61" i="20"/>
  <c r="X61" i="20" s="1"/>
  <c r="AK16" i="3"/>
  <c r="T51" i="17"/>
  <c r="D60" i="20"/>
  <c r="W60" i="20" s="1"/>
  <c r="E58" i="22"/>
  <c r="X58" i="22" s="1"/>
  <c r="V16" i="21"/>
  <c r="E61" i="22"/>
  <c r="X61" i="22" s="1"/>
  <c r="AL23" i="3"/>
  <c r="AL46" i="3"/>
  <c r="D16" i="17"/>
  <c r="AH28" i="17"/>
  <c r="D34" i="25"/>
  <c r="W34" i="25" s="1"/>
  <c r="V63" i="25"/>
  <c r="D26" i="20"/>
  <c r="W26" i="20" s="1"/>
  <c r="D29" i="20"/>
  <c r="W29" i="20" s="1"/>
  <c r="V42" i="23"/>
  <c r="V46" i="23"/>
  <c r="AH16" i="17"/>
  <c r="E27" i="22"/>
  <c r="X27" i="22" s="1"/>
  <c r="D25" i="24"/>
  <c r="W25" i="24" s="1"/>
  <c r="E30" i="22"/>
  <c r="X30" i="22" s="1"/>
  <c r="D28" i="24"/>
  <c r="W28" i="24" s="1"/>
  <c r="V61" i="25"/>
  <c r="P56" i="17"/>
  <c r="D52" i="24"/>
  <c r="W52" i="24" s="1"/>
  <c r="BW55" i="1"/>
  <c r="BW54" i="1"/>
  <c r="U40" i="17"/>
  <c r="E20" i="17"/>
  <c r="AO51" i="17"/>
  <c r="AD33" i="17"/>
  <c r="AD63" i="17"/>
  <c r="AS44" i="1"/>
  <c r="T35" i="3"/>
  <c r="H56" i="3"/>
  <c r="M45" i="1"/>
  <c r="BX19" i="1"/>
  <c r="H45" i="17"/>
  <c r="BB41" i="1"/>
  <c r="V23" i="10"/>
  <c r="E22" i="1"/>
  <c r="BG53" i="1"/>
  <c r="BF26" i="1"/>
  <c r="D43" i="1"/>
  <c r="AO28" i="1"/>
  <c r="Q32" i="3"/>
  <c r="BF43" i="1"/>
  <c r="I26" i="3"/>
  <c r="I16" i="6"/>
  <c r="AX16" i="1"/>
  <c r="AT49" i="1"/>
  <c r="BC31" i="1"/>
  <c r="AG26" i="3"/>
  <c r="M52" i="1"/>
  <c r="AX45" i="1"/>
  <c r="E35" i="5"/>
  <c r="V15" i="7"/>
  <c r="AG49" i="1"/>
  <c r="V38" i="15"/>
  <c r="Q20" i="3"/>
  <c r="H58" i="5"/>
  <c r="U26" i="5"/>
  <c r="BC38" i="1"/>
  <c r="L46" i="6"/>
  <c r="I29" i="17"/>
  <c r="M40" i="1"/>
  <c r="P48" i="3"/>
  <c r="BB48" i="1"/>
  <c r="E23" i="14"/>
  <c r="BB60" i="1"/>
  <c r="AC44" i="3"/>
  <c r="Q23" i="5"/>
  <c r="AG51" i="1"/>
  <c r="BG50" i="1"/>
  <c r="BF60" i="1"/>
  <c r="AH33" i="3"/>
  <c r="D29" i="14"/>
  <c r="Q27" i="3"/>
  <c r="AH36" i="1"/>
  <c r="DV27" i="17"/>
  <c r="H58" i="17"/>
  <c r="I37" i="17"/>
  <c r="AP28" i="1"/>
  <c r="M48" i="1"/>
  <c r="P56" i="1"/>
  <c r="E45" i="1"/>
  <c r="DV63" i="17"/>
  <c r="AL56" i="1"/>
  <c r="AX26" i="1"/>
  <c r="AL40" i="1"/>
  <c r="D40" i="10"/>
  <c r="W40" i="10" s="1"/>
  <c r="D17" i="5"/>
  <c r="H18" i="6"/>
  <c r="AC21" i="1"/>
  <c r="P37" i="6"/>
  <c r="U56" i="5"/>
  <c r="D21" i="14"/>
  <c r="L50" i="3"/>
  <c r="L62" i="6"/>
  <c r="E26" i="10"/>
  <c r="X26" i="10" s="1"/>
  <c r="I17" i="1"/>
  <c r="E37" i="14"/>
  <c r="X37" i="14" s="1"/>
  <c r="H17" i="6"/>
  <c r="BG44" i="1"/>
  <c r="BB51" i="1"/>
  <c r="D33" i="1"/>
  <c r="M30" i="6"/>
  <c r="L56" i="3"/>
  <c r="P18" i="3"/>
  <c r="U60" i="1"/>
  <c r="I31" i="5"/>
  <c r="I41" i="5"/>
  <c r="T57" i="1"/>
  <c r="M36" i="6"/>
  <c r="AH22" i="1"/>
  <c r="M54" i="1"/>
  <c r="BB33" i="1"/>
  <c r="H29" i="3"/>
  <c r="I44" i="14"/>
  <c r="V23" i="14"/>
  <c r="D26" i="10"/>
  <c r="W26" i="10" s="1"/>
  <c r="D16" i="15"/>
  <c r="W16" i="15" s="1"/>
  <c r="L17" i="1"/>
  <c r="L65" i="1" s="1"/>
  <c r="D57" i="1"/>
  <c r="V21" i="10"/>
  <c r="AC40" i="3"/>
  <c r="D19" i="5"/>
  <c r="AW36" i="1"/>
  <c r="L54" i="6"/>
  <c r="M31" i="3"/>
  <c r="H44" i="17"/>
  <c r="H33" i="14"/>
  <c r="E47" i="5"/>
  <c r="E49" i="10"/>
  <c r="X49" i="10" s="1"/>
  <c r="P40" i="6"/>
  <c r="M55" i="6"/>
  <c r="AK19" i="1"/>
  <c r="V46" i="10"/>
  <c r="AL43" i="1"/>
  <c r="L18" i="6"/>
  <c r="H53" i="3"/>
  <c r="H53" i="17"/>
  <c r="AD21" i="1"/>
  <c r="AP52" i="1"/>
  <c r="U54" i="1"/>
  <c r="AX40" i="1"/>
  <c r="Y25" i="1"/>
  <c r="E39" i="1"/>
  <c r="D53" i="1"/>
  <c r="AC63" i="3"/>
  <c r="M35" i="3"/>
  <c r="Y22" i="3"/>
  <c r="I30" i="17"/>
  <c r="Y54" i="1"/>
  <c r="E48" i="10"/>
  <c r="X48" i="10" s="1"/>
  <c r="AK31" i="1"/>
  <c r="H54" i="6"/>
  <c r="P40" i="5"/>
  <c r="AT62" i="1"/>
  <c r="BX31" i="1"/>
  <c r="AK58" i="1"/>
  <c r="D41" i="5"/>
  <c r="AW48" i="1"/>
  <c r="AG34" i="3"/>
  <c r="D49" i="3"/>
  <c r="P22" i="3"/>
  <c r="D25" i="7"/>
  <c r="W25" i="7" s="1"/>
  <c r="E28" i="15"/>
  <c r="X28" i="15" s="1"/>
  <c r="I21" i="5"/>
  <c r="H32" i="6"/>
  <c r="V38" i="7"/>
  <c r="AC34" i="3"/>
  <c r="AC49" i="3"/>
  <c r="DV62" i="17"/>
  <c r="I53" i="14"/>
  <c r="E26" i="3"/>
  <c r="AH56" i="3"/>
  <c r="T38" i="3"/>
  <c r="BJ43" i="1"/>
  <c r="BO56" i="1"/>
  <c r="X54" i="3"/>
  <c r="E55" i="6"/>
  <c r="E29" i="7"/>
  <c r="X29" i="7" s="1"/>
  <c r="I38" i="5"/>
  <c r="U53" i="5"/>
  <c r="I45" i="17"/>
  <c r="H61" i="17"/>
  <c r="T17" i="5"/>
  <c r="I46" i="14"/>
  <c r="L47" i="5"/>
  <c r="M28" i="5"/>
  <c r="I41" i="14"/>
  <c r="I28" i="14"/>
  <c r="E40" i="5"/>
  <c r="BK48" i="1"/>
  <c r="P44" i="5"/>
  <c r="H56" i="5"/>
  <c r="V45" i="14"/>
  <c r="BO28" i="1"/>
  <c r="BS44" i="1"/>
  <c r="E45" i="19"/>
  <c r="BS45" i="1"/>
  <c r="V46" i="19"/>
  <c r="AG30" i="3"/>
  <c r="H30" i="5"/>
  <c r="Y26" i="3"/>
  <c r="BO38" i="1"/>
  <c r="BS50" i="1"/>
  <c r="E48" i="19"/>
  <c r="BS51" i="1"/>
  <c r="V49" i="19"/>
  <c r="P27" i="19"/>
  <c r="D28" i="20"/>
  <c r="W28" i="20" s="1"/>
  <c r="P30" i="19"/>
  <c r="D31" i="20"/>
  <c r="W31" i="20" s="1"/>
  <c r="P37" i="19"/>
  <c r="D40" i="20"/>
  <c r="W40" i="20" s="1"/>
  <c r="P40" i="19"/>
  <c r="E44" i="20"/>
  <c r="X44" i="20" s="1"/>
  <c r="D53" i="21"/>
  <c r="W53" i="21" s="1"/>
  <c r="V55" i="23"/>
  <c r="D59" i="21"/>
  <c r="W59" i="21" s="1"/>
  <c r="V58" i="23"/>
  <c r="P26" i="17"/>
  <c r="E37" i="17"/>
  <c r="BB45" i="1"/>
  <c r="DV59" i="17"/>
  <c r="E27" i="3"/>
  <c r="AK49" i="1"/>
  <c r="Y42" i="3"/>
  <c r="AW55" i="1"/>
  <c r="V19" i="5"/>
  <c r="V25" i="6"/>
  <c r="H38" i="3"/>
  <c r="X22" i="3"/>
  <c r="AD60" i="3"/>
  <c r="Q41" i="6"/>
  <c r="T20" i="5"/>
  <c r="BK36" i="1"/>
  <c r="P26" i="6"/>
  <c r="AS32" i="1"/>
  <c r="AG54" i="3"/>
  <c r="Y35" i="1"/>
  <c r="L41" i="5"/>
  <c r="E31" i="6"/>
  <c r="X31" i="6" s="1"/>
  <c r="AL50" i="1"/>
  <c r="U43" i="5"/>
  <c r="E30" i="14"/>
  <c r="DV48" i="17"/>
  <c r="AH57" i="3"/>
  <c r="V55" i="7"/>
  <c r="E21" i="5"/>
  <c r="BJ54" i="1"/>
  <c r="X18" i="3"/>
  <c r="D59" i="5"/>
  <c r="BJ41" i="1"/>
  <c r="M19" i="14"/>
  <c r="D49" i="18"/>
  <c r="W49" i="18" s="1"/>
  <c r="M17" i="14"/>
  <c r="D50" i="18"/>
  <c r="W50" i="18" s="1"/>
  <c r="L19" i="19"/>
  <c r="L53" i="3"/>
  <c r="AW33" i="1"/>
  <c r="E56" i="10"/>
  <c r="X56" i="10" s="1"/>
  <c r="P62" i="1"/>
  <c r="U47" i="1"/>
  <c r="D39" i="10"/>
  <c r="W39" i="10" s="1"/>
  <c r="D34" i="6"/>
  <c r="X24" i="1"/>
  <c r="AH21" i="1"/>
  <c r="H35" i="3"/>
  <c r="BG51" i="1"/>
  <c r="V63" i="10"/>
  <c r="V25" i="5"/>
  <c r="I25" i="17"/>
  <c r="P36" i="5"/>
  <c r="P48" i="5"/>
  <c r="E57" i="14"/>
  <c r="L37" i="5"/>
  <c r="V24" i="5"/>
  <c r="AH45" i="3"/>
  <c r="AD49" i="3"/>
  <c r="M39" i="3"/>
  <c r="D60" i="14"/>
  <c r="D53" i="3"/>
  <c r="I54" i="17"/>
  <c r="I60" i="5"/>
  <c r="DV47" i="17"/>
  <c r="BK44" i="1"/>
  <c r="V61" i="14"/>
  <c r="U30" i="1"/>
  <c r="U21" i="5"/>
  <c r="AG53" i="3"/>
  <c r="Q39" i="3"/>
  <c r="I22" i="5"/>
  <c r="I59" i="3"/>
  <c r="I32" i="17"/>
  <c r="BF19" i="1"/>
  <c r="P59" i="5"/>
  <c r="BG59" i="1"/>
  <c r="T28" i="3"/>
  <c r="L50" i="5"/>
  <c r="D43" i="14"/>
  <c r="BK49" i="1"/>
  <c r="M33" i="6"/>
  <c r="P37" i="5"/>
  <c r="T23" i="5"/>
  <c r="BJ57" i="1"/>
  <c r="M35" i="14"/>
  <c r="V63" i="18"/>
  <c r="M33" i="14"/>
  <c r="E63" i="18"/>
  <c r="X63" i="18" s="1"/>
  <c r="I60" i="19"/>
  <c r="M49" i="5"/>
  <c r="T29" i="3"/>
  <c r="BJ45" i="1"/>
  <c r="M23" i="14"/>
  <c r="D47" i="18"/>
  <c r="W47" i="18" s="1"/>
  <c r="M21" i="14"/>
  <c r="D48" i="18"/>
  <c r="W48" i="18" s="1"/>
  <c r="L17" i="19"/>
  <c r="U24" i="19"/>
  <c r="L16" i="19"/>
  <c r="U27" i="19"/>
  <c r="E45" i="21"/>
  <c r="X45" i="21" s="1"/>
  <c r="U34" i="19"/>
  <c r="L26" i="19"/>
  <c r="U37" i="19"/>
  <c r="D22" i="22"/>
  <c r="W22" i="22" s="1"/>
  <c r="D54" i="23"/>
  <c r="W54" i="23" s="1"/>
  <c r="D28" i="22"/>
  <c r="W28" i="22" s="1"/>
  <c r="D60" i="23"/>
  <c r="W60" i="23" s="1"/>
  <c r="V46" i="25"/>
  <c r="D60" i="25"/>
  <c r="W60" i="25" s="1"/>
  <c r="T23" i="17"/>
  <c r="AD49" i="17"/>
  <c r="P52" i="5"/>
  <c r="U22" i="3"/>
  <c r="D50" i="14"/>
  <c r="P43" i="3"/>
  <c r="X56" i="3"/>
  <c r="V36" i="6"/>
  <c r="L53" i="5"/>
  <c r="V47" i="15"/>
  <c r="D59" i="7"/>
  <c r="W59" i="7" s="1"/>
  <c r="I25" i="5"/>
  <c r="D19" i="6"/>
  <c r="D46" i="5"/>
  <c r="H34" i="3"/>
  <c r="D41" i="7"/>
  <c r="W41" i="7" s="1"/>
  <c r="BK20" i="1"/>
  <c r="I55" i="3"/>
  <c r="E16" i="15"/>
  <c r="X16" i="15" s="1"/>
  <c r="H37" i="14"/>
  <c r="AH49" i="3"/>
  <c r="U28" i="5"/>
  <c r="AK53" i="1"/>
  <c r="H32" i="17"/>
  <c r="V27" i="7"/>
  <c r="I62" i="14"/>
  <c r="H17" i="3"/>
  <c r="BF39" i="1"/>
  <c r="H62" i="17"/>
  <c r="H28" i="14"/>
  <c r="BJ38" i="1"/>
  <c r="V16" i="7"/>
  <c r="U49" i="5"/>
  <c r="X34" i="3"/>
  <c r="D54" i="7"/>
  <c r="W54" i="7" s="1"/>
  <c r="L17" i="14"/>
  <c r="D41" i="18"/>
  <c r="W41" i="18" s="1"/>
  <c r="L62" i="14"/>
  <c r="D42" i="18"/>
  <c r="W42" i="18" s="1"/>
  <c r="I20" i="19"/>
  <c r="H44" i="5"/>
  <c r="M23" i="3"/>
  <c r="BC23" i="1"/>
  <c r="L20" i="14"/>
  <c r="V54" i="18"/>
  <c r="L18" i="14"/>
  <c r="E54" i="18"/>
  <c r="X54" i="18" s="1"/>
  <c r="I42" i="19"/>
  <c r="T49" i="19"/>
  <c r="I41" i="19"/>
  <c r="T52" i="19"/>
  <c r="V39" i="21"/>
  <c r="T59" i="19"/>
  <c r="I51" i="19"/>
  <c r="T62" i="19"/>
  <c r="E63" i="21"/>
  <c r="X63" i="21" s="1"/>
  <c r="E45" i="23"/>
  <c r="X45" i="23" s="1"/>
  <c r="D48" i="21"/>
  <c r="W48" i="21" s="1"/>
  <c r="E48" i="23"/>
  <c r="X48" i="23" s="1"/>
  <c r="E26" i="25"/>
  <c r="X26" i="25" s="1"/>
  <c r="D33" i="25"/>
  <c r="W33" i="25" s="1"/>
  <c r="U49" i="17"/>
  <c r="BF55" i="1"/>
  <c r="H16" i="6"/>
  <c r="E28" i="7"/>
  <c r="X28" i="7" s="1"/>
  <c r="AG57" i="3"/>
  <c r="P36" i="6"/>
  <c r="P25" i="5"/>
  <c r="I37" i="5"/>
  <c r="BO35" i="1"/>
  <c r="M59" i="14"/>
  <c r="BS48" i="1"/>
  <c r="V57" i="18"/>
  <c r="E47" i="19"/>
  <c r="M57" i="14"/>
  <c r="BS49" i="1"/>
  <c r="E57" i="18"/>
  <c r="X57" i="18" s="1"/>
  <c r="V52" i="14"/>
  <c r="BS38" i="1"/>
  <c r="BS39" i="1"/>
  <c r="P18" i="19"/>
  <c r="P25" i="19"/>
  <c r="V33" i="19"/>
  <c r="V23" i="20"/>
  <c r="V28" i="20"/>
  <c r="D60" i="22"/>
  <c r="W60" i="22" s="1"/>
  <c r="BV25" i="1"/>
  <c r="H53" i="14"/>
  <c r="V61" i="18"/>
  <c r="E61" i="18"/>
  <c r="X61" i="18" s="1"/>
  <c r="BJ53" i="1"/>
  <c r="D43" i="18"/>
  <c r="W43" i="18" s="1"/>
  <c r="D44" i="18"/>
  <c r="W44" i="18" s="1"/>
  <c r="U20" i="19"/>
  <c r="U23" i="19"/>
  <c r="T47" i="19"/>
  <c r="T50" i="19"/>
  <c r="E32" i="23"/>
  <c r="X32" i="23" s="1"/>
  <c r="E35" i="23"/>
  <c r="X35" i="23" s="1"/>
  <c r="BW45" i="1"/>
  <c r="X38" i="17"/>
  <c r="V44" i="21"/>
  <c r="D32" i="23"/>
  <c r="W32" i="23" s="1"/>
  <c r="D23" i="21"/>
  <c r="W23" i="21" s="1"/>
  <c r="D38" i="23"/>
  <c r="W38" i="23" s="1"/>
  <c r="V45" i="24"/>
  <c r="BV61" i="1"/>
  <c r="D48" i="17"/>
  <c r="AL16" i="17"/>
  <c r="AK28" i="3"/>
  <c r="D51" i="25"/>
  <c r="W51" i="25" s="1"/>
  <c r="H32" i="19"/>
  <c r="D57" i="20"/>
  <c r="W57" i="20" s="1"/>
  <c r="V17" i="24"/>
  <c r="Q29" i="17"/>
  <c r="D54" i="21"/>
  <c r="W54" i="21" s="1"/>
  <c r="E51" i="23"/>
  <c r="X51" i="23" s="1"/>
  <c r="D60" i="21"/>
  <c r="W60" i="21" s="1"/>
  <c r="E54" i="23"/>
  <c r="X54" i="23" s="1"/>
  <c r="V24" i="25"/>
  <c r="E45" i="25"/>
  <c r="X45" i="25" s="1"/>
  <c r="U55" i="17"/>
  <c r="E29" i="25"/>
  <c r="X29" i="25" s="1"/>
  <c r="D17" i="25"/>
  <c r="E51" i="25"/>
  <c r="X51" i="25" s="1"/>
  <c r="P25" i="17"/>
  <c r="U56" i="17"/>
  <c r="E36" i="17"/>
  <c r="AG23" i="17"/>
  <c r="X19" i="17"/>
  <c r="AD21" i="17"/>
  <c r="AG30" i="17"/>
  <c r="P31" i="17"/>
  <c r="H49" i="19"/>
  <c r="M63" i="5"/>
  <c r="D34" i="7"/>
  <c r="W34" i="7" s="1"/>
  <c r="BJ37" i="1"/>
  <c r="M62" i="14"/>
  <c r="D51" i="18"/>
  <c r="W51" i="18" s="1"/>
  <c r="M60" i="14"/>
  <c r="D52" i="18"/>
  <c r="W52" i="18" s="1"/>
  <c r="L23" i="19"/>
  <c r="U28" i="19"/>
  <c r="L20" i="19"/>
  <c r="U31" i="19"/>
  <c r="L27" i="19"/>
  <c r="V18" i="14"/>
  <c r="BS58" i="1"/>
  <c r="BS59" i="1"/>
  <c r="P35" i="19"/>
  <c r="P38" i="19"/>
  <c r="P45" i="19"/>
  <c r="P48" i="19"/>
  <c r="E17" i="22"/>
  <c r="E20" i="22"/>
  <c r="X20" i="22" s="1"/>
  <c r="V30" i="25"/>
  <c r="E45" i="17"/>
  <c r="X33" i="1"/>
  <c r="AD16" i="3"/>
  <c r="E30" i="15"/>
  <c r="X30" i="15" s="1"/>
  <c r="BK18" i="1"/>
  <c r="BS24" i="1"/>
  <c r="D26" i="19"/>
  <c r="BS25" i="1"/>
  <c r="D27" i="19"/>
  <c r="W27" i="19" s="1"/>
  <c r="L27" i="6"/>
  <c r="H30" i="6"/>
  <c r="E53" i="10"/>
  <c r="X53" i="10" s="1"/>
  <c r="L44" i="14"/>
  <c r="V48" i="18"/>
  <c r="BS31" i="1"/>
  <c r="M56" i="19"/>
  <c r="M59" i="19"/>
  <c r="P17" i="19"/>
  <c r="M37" i="19"/>
  <c r="E29" i="21"/>
  <c r="X29" i="21" s="1"/>
  <c r="E32" i="21"/>
  <c r="X32" i="21" s="1"/>
  <c r="V30" i="24"/>
  <c r="D34" i="17"/>
  <c r="E56" i="20"/>
  <c r="X56" i="20" s="1"/>
  <c r="V41" i="22"/>
  <c r="E59" i="20"/>
  <c r="X59" i="20" s="1"/>
  <c r="V45" i="22"/>
  <c r="D57" i="25"/>
  <c r="W57" i="25" s="1"/>
  <c r="AK63" i="3"/>
  <c r="T49" i="17"/>
  <c r="AG45" i="17"/>
  <c r="V60" i="25"/>
  <c r="V47" i="25"/>
  <c r="D16" i="6"/>
  <c r="W16" i="6" s="1"/>
  <c r="I24" i="6"/>
  <c r="U35" i="1"/>
  <c r="AH24" i="3"/>
  <c r="V19" i="7"/>
  <c r="M18" i="3"/>
  <c r="M39" i="5"/>
  <c r="U37" i="1"/>
  <c r="P29" i="1"/>
  <c r="BF51" i="1"/>
  <c r="BF36" i="1"/>
  <c r="Y20" i="1"/>
  <c r="D54" i="6"/>
  <c r="W54" i="6" s="1"/>
  <c r="U18" i="1"/>
  <c r="Q35" i="6"/>
  <c r="BG46" i="1"/>
  <c r="AC35" i="3"/>
  <c r="D48" i="7"/>
  <c r="W48" i="7" s="1"/>
  <c r="D57" i="15"/>
  <c r="W57" i="15" s="1"/>
  <c r="AW45" i="1"/>
  <c r="E23" i="6"/>
  <c r="X23" i="6" s="1"/>
  <c r="H17" i="17"/>
  <c r="AC53" i="3"/>
  <c r="DV21" i="17"/>
  <c r="U48" i="3"/>
  <c r="T31" i="1"/>
  <c r="AK23" i="1"/>
  <c r="DV49" i="17"/>
  <c r="L44" i="3"/>
  <c r="BX49" i="1"/>
  <c r="Y45" i="1"/>
  <c r="D47" i="15"/>
  <c r="W47" i="15" s="1"/>
  <c r="E35" i="1"/>
  <c r="M24" i="3"/>
  <c r="AO35" i="1"/>
  <c r="AP38" i="1"/>
  <c r="V30" i="6"/>
  <c r="E57" i="7"/>
  <c r="X57" i="7" s="1"/>
  <c r="H18" i="17"/>
  <c r="H63" i="1"/>
  <c r="Y34" i="1"/>
  <c r="AG63" i="1"/>
  <c r="X32" i="1"/>
  <c r="V37" i="14"/>
  <c r="L19" i="6"/>
  <c r="D35" i="5"/>
  <c r="W35" i="5" s="1"/>
  <c r="H16" i="17"/>
  <c r="H24" i="6"/>
  <c r="Q47" i="3"/>
  <c r="BO36" i="1"/>
  <c r="AW23" i="1"/>
  <c r="Y61" i="3"/>
  <c r="BX15" i="1"/>
  <c r="AC16" i="3"/>
  <c r="BR29" i="1"/>
  <c r="H18" i="3"/>
  <c r="BR35" i="1"/>
  <c r="L61" i="19"/>
  <c r="M22" i="19"/>
  <c r="D17" i="21"/>
  <c r="AL47" i="3"/>
  <c r="E53" i="5"/>
  <c r="X53" i="5" s="1"/>
  <c r="T59" i="1"/>
  <c r="AC21" i="3"/>
  <c r="AC38" i="3"/>
  <c r="AT28" i="1"/>
  <c r="L52" i="3"/>
  <c r="Q43" i="5"/>
  <c r="D30" i="6"/>
  <c r="L47" i="14"/>
  <c r="D27" i="10"/>
  <c r="W27" i="10" s="1"/>
  <c r="M32" i="1"/>
  <c r="D62" i="3"/>
  <c r="D19" i="3"/>
  <c r="V26" i="14"/>
  <c r="I27" i="17"/>
  <c r="AW63" i="1"/>
  <c r="T51" i="5"/>
  <c r="I32" i="14"/>
  <c r="D59" i="14"/>
  <c r="W59" i="14" s="1"/>
  <c r="V44" i="18"/>
  <c r="D28" i="6"/>
  <c r="W28" i="6" s="1"/>
  <c r="D23" i="18"/>
  <c r="W23" i="18" s="1"/>
  <c r="Q58" i="19"/>
  <c r="T19" i="19"/>
  <c r="V16" i="23"/>
  <c r="BV36" i="1"/>
  <c r="Q42" i="3"/>
  <c r="BC47" i="1"/>
  <c r="T29" i="5"/>
  <c r="Y48" i="3"/>
  <c r="V40" i="15"/>
  <c r="D42" i="7"/>
  <c r="W42" i="7" s="1"/>
  <c r="AC30" i="3"/>
  <c r="Y23" i="3"/>
  <c r="AD57" i="3"/>
  <c r="BN25" i="1"/>
  <c r="H39" i="14"/>
  <c r="BN47" i="1"/>
  <c r="H26" i="19"/>
  <c r="H36" i="19"/>
  <c r="E17" i="24"/>
  <c r="Q33" i="17"/>
  <c r="T16" i="5"/>
  <c r="M33" i="5"/>
  <c r="D37" i="18"/>
  <c r="W37" i="18" s="1"/>
  <c r="D38" i="18"/>
  <c r="W38" i="18" s="1"/>
  <c r="L26" i="14"/>
  <c r="BR43" i="1"/>
  <c r="BV30" i="1"/>
  <c r="BS57" i="1"/>
  <c r="BS63" i="1"/>
  <c r="P20" i="19"/>
  <c r="E17" i="17"/>
  <c r="V28" i="22"/>
  <c r="E19" i="20"/>
  <c r="X19" i="20" s="1"/>
  <c r="AP22" i="17"/>
  <c r="V22" i="24"/>
  <c r="V59" i="24"/>
  <c r="U24" i="17"/>
  <c r="AD16" i="17"/>
  <c r="D37" i="7"/>
  <c r="W37" i="7" s="1"/>
  <c r="D27" i="18"/>
  <c r="W27" i="18" s="1"/>
  <c r="Q62" i="19"/>
  <c r="T23" i="19"/>
  <c r="I57" i="19"/>
  <c r="D16" i="22"/>
  <c r="W16" i="22" s="1"/>
  <c r="V16" i="19"/>
  <c r="Q39" i="5"/>
  <c r="BN35" i="1"/>
  <c r="D63" i="19"/>
  <c r="V63" i="19"/>
  <c r="D49" i="23"/>
  <c r="W49" i="23" s="1"/>
  <c r="P38" i="17"/>
  <c r="D61" i="22"/>
  <c r="W61" i="22" s="1"/>
  <c r="D18" i="23"/>
  <c r="W18" i="23" s="1"/>
  <c r="AL61" i="3"/>
  <c r="Y49" i="17"/>
  <c r="E58" i="24"/>
  <c r="X58" i="24" s="1"/>
  <c r="M45" i="19"/>
  <c r="E40" i="21"/>
  <c r="X40" i="21" s="1"/>
  <c r="D42" i="17"/>
  <c r="E46" i="22"/>
  <c r="X46" i="22" s="1"/>
  <c r="E49" i="22"/>
  <c r="X49" i="22" s="1"/>
  <c r="AL22" i="3"/>
  <c r="AG53" i="17"/>
  <c r="V51" i="25"/>
  <c r="P49" i="17"/>
  <c r="E60" i="17"/>
  <c r="X43" i="17"/>
  <c r="AK37" i="3"/>
  <c r="M19" i="5"/>
  <c r="BR39" i="1"/>
  <c r="BR40" i="1"/>
  <c r="M16" i="19"/>
  <c r="M19" i="19"/>
  <c r="M26" i="19"/>
  <c r="V46" i="18"/>
  <c r="T33" i="19"/>
  <c r="T43" i="19"/>
  <c r="E28" i="23"/>
  <c r="X28" i="23" s="1"/>
  <c r="BW37" i="1"/>
  <c r="D34" i="5"/>
  <c r="E19" i="15"/>
  <c r="X19" i="15" s="1"/>
  <c r="E33" i="18"/>
  <c r="X33" i="18" s="1"/>
  <c r="V34" i="18"/>
  <c r="H49" i="3"/>
  <c r="P59" i="3"/>
  <c r="D35" i="18"/>
  <c r="W35" i="18" s="1"/>
  <c r="D36" i="18"/>
  <c r="W36" i="18" s="1"/>
  <c r="T21" i="19"/>
  <c r="T24" i="19"/>
  <c r="T39" i="19"/>
  <c r="L42" i="14"/>
  <c r="E48" i="18"/>
  <c r="X48" i="18" s="1"/>
  <c r="I30" i="19"/>
  <c r="T37" i="19"/>
  <c r="I29" i="19"/>
  <c r="T40" i="19"/>
  <c r="V33" i="21"/>
  <c r="U22" i="19"/>
  <c r="H56" i="19"/>
  <c r="T18" i="19"/>
  <c r="V24" i="21"/>
  <c r="D16" i="23"/>
  <c r="W16" i="23" s="1"/>
  <c r="E27" i="24"/>
  <c r="X27" i="24" s="1"/>
  <c r="V15" i="23"/>
  <c r="E36" i="24"/>
  <c r="X36" i="24" s="1"/>
  <c r="BV20" i="1"/>
  <c r="Q53" i="17"/>
  <c r="Y53" i="17"/>
  <c r="E49" i="21"/>
  <c r="X49" i="21" s="1"/>
  <c r="V47" i="21"/>
  <c r="E30" i="23"/>
  <c r="X30" i="23" s="1"/>
  <c r="V32" i="23"/>
  <c r="E52" i="21"/>
  <c r="X52" i="21" s="1"/>
  <c r="V50" i="21"/>
  <c r="E33" i="23"/>
  <c r="X33" i="23" s="1"/>
  <c r="V35" i="23"/>
  <c r="D51" i="24"/>
  <c r="W51" i="24" s="1"/>
  <c r="E61" i="24"/>
  <c r="X61" i="24" s="1"/>
  <c r="BW41" i="1"/>
  <c r="BW44" i="1"/>
  <c r="U35" i="17"/>
  <c r="AO31" i="17"/>
  <c r="E24" i="25"/>
  <c r="X24" i="25" s="1"/>
  <c r="AK60" i="3"/>
  <c r="V15" i="25"/>
  <c r="AK34" i="3"/>
  <c r="D31" i="25"/>
  <c r="W31" i="25" s="1"/>
  <c r="Y60" i="1"/>
  <c r="D27" i="15"/>
  <c r="W27" i="15" s="1"/>
  <c r="Q28" i="1"/>
  <c r="E50" i="7"/>
  <c r="X50" i="7" s="1"/>
  <c r="AP32" i="1"/>
  <c r="P25" i="6"/>
  <c r="D53" i="15"/>
  <c r="W53" i="15" s="1"/>
  <c r="AK50" i="1"/>
  <c r="I22" i="17"/>
  <c r="AD36" i="1"/>
  <c r="Q37" i="6"/>
  <c r="BC55" i="1"/>
  <c r="BF35" i="1"/>
  <c r="M32" i="6"/>
  <c r="BG40" i="1"/>
  <c r="H19" i="17"/>
  <c r="D57" i="6"/>
  <c r="U19" i="3"/>
  <c r="D58" i="7"/>
  <c r="W58" i="7" s="1"/>
  <c r="Q54" i="1"/>
  <c r="T25" i="3"/>
  <c r="V42" i="10"/>
  <c r="Q22" i="1"/>
  <c r="M58" i="1"/>
  <c r="AH57" i="1"/>
  <c r="Q32" i="1"/>
  <c r="D17" i="1"/>
  <c r="AP50" i="1"/>
  <c r="V35" i="10"/>
  <c r="L47" i="6"/>
  <c r="V59" i="6"/>
  <c r="V22" i="6"/>
  <c r="D60" i="6"/>
  <c r="W60" i="6" s="1"/>
  <c r="DV42" i="17"/>
  <c r="D21" i="3"/>
  <c r="V34" i="10"/>
  <c r="P30" i="5"/>
  <c r="AC37" i="1"/>
  <c r="AS16" i="1"/>
  <c r="P55" i="1"/>
  <c r="AC29" i="3"/>
  <c r="V44" i="7"/>
  <c r="AC22" i="3"/>
  <c r="AH63" i="3"/>
  <c r="AC57" i="1"/>
  <c r="U62" i="3"/>
  <c r="BC62" i="1"/>
  <c r="AD37" i="3"/>
  <c r="P34" i="6"/>
  <c r="X40" i="1"/>
  <c r="T42" i="1"/>
  <c r="AD42" i="1"/>
  <c r="I54" i="3"/>
  <c r="Y24" i="1"/>
  <c r="H51" i="6"/>
  <c r="D59" i="1"/>
  <c r="AC58" i="3"/>
  <c r="BX32" i="1"/>
  <c r="I22" i="3"/>
  <c r="AL35" i="1"/>
  <c r="L34" i="1"/>
  <c r="M46" i="1"/>
  <c r="E48" i="3"/>
  <c r="AP16" i="1"/>
  <c r="E35" i="3"/>
  <c r="Q55" i="1"/>
  <c r="AP44" i="1"/>
  <c r="E32" i="10"/>
  <c r="X32" i="10" s="1"/>
  <c r="E60" i="5"/>
  <c r="X60" i="5" s="1"/>
  <c r="D18" i="10"/>
  <c r="W18" i="10" s="1"/>
  <c r="E25" i="14"/>
  <c r="X25" i="14" s="1"/>
  <c r="M18" i="5"/>
  <c r="DV38" i="17"/>
  <c r="L59" i="3"/>
  <c r="I43" i="14"/>
  <c r="DV28" i="17"/>
  <c r="AK51" i="1"/>
  <c r="BX42" i="1"/>
  <c r="L48" i="3"/>
  <c r="H50" i="1"/>
  <c r="BF17" i="1"/>
  <c r="BF65" i="1" s="1"/>
  <c r="U41" i="5"/>
  <c r="D30" i="1"/>
  <c r="D56" i="5"/>
  <c r="Q18" i="1"/>
  <c r="U25" i="1"/>
  <c r="D55" i="5"/>
  <c r="W55" i="5" s="1"/>
  <c r="DV39" i="17"/>
  <c r="M26" i="5"/>
  <c r="BC50" i="1"/>
  <c r="Q32" i="6"/>
  <c r="L46" i="5"/>
  <c r="X17" i="3"/>
  <c r="I33" i="14"/>
  <c r="H21" i="14"/>
  <c r="V40" i="7"/>
  <c r="AG55" i="3"/>
  <c r="V37" i="7"/>
  <c r="Y30" i="3"/>
  <c r="DV55" i="17"/>
  <c r="E59" i="5"/>
  <c r="H21" i="5"/>
  <c r="D29" i="7"/>
  <c r="W29" i="7" s="1"/>
  <c r="BK59" i="1"/>
  <c r="V26" i="19"/>
  <c r="E26" i="19"/>
  <c r="M37" i="6"/>
  <c r="BK47" i="1"/>
  <c r="V29" i="19"/>
  <c r="E29" i="19"/>
  <c r="V19" i="20"/>
  <c r="E20" i="20"/>
  <c r="X20" i="20" s="1"/>
  <c r="V24" i="20"/>
  <c r="E25" i="20"/>
  <c r="X25" i="20" s="1"/>
  <c r="D44" i="22"/>
  <c r="W44" i="22" s="1"/>
  <c r="D50" i="22"/>
  <c r="W50" i="22" s="1"/>
  <c r="AL58" i="3"/>
  <c r="AH40" i="17"/>
  <c r="P16" i="3"/>
  <c r="AD17" i="3"/>
  <c r="AW27" i="1"/>
  <c r="H57" i="14"/>
  <c r="D20" i="6"/>
  <c r="W20" i="6" s="1"/>
  <c r="M54" i="5"/>
  <c r="E45" i="7"/>
  <c r="X45" i="7" s="1"/>
  <c r="AG16" i="3"/>
  <c r="L31" i="5"/>
  <c r="P45" i="5"/>
  <c r="M22" i="1"/>
  <c r="D43" i="7"/>
  <c r="W43" i="7" s="1"/>
  <c r="M53" i="6"/>
  <c r="H48" i="5"/>
  <c r="I57" i="14"/>
  <c r="E48" i="5"/>
  <c r="X48" i="5" s="1"/>
  <c r="E40" i="7"/>
  <c r="X40" i="7" s="1"/>
  <c r="D25" i="18"/>
  <c r="W25" i="18" s="1"/>
  <c r="D26" i="18"/>
  <c r="W26" i="18" s="1"/>
  <c r="H35" i="17"/>
  <c r="I49" i="3"/>
  <c r="AG62" i="3"/>
  <c r="D45" i="3"/>
  <c r="X60" i="3"/>
  <c r="L17" i="6"/>
  <c r="T18" i="3"/>
  <c r="I27" i="14"/>
  <c r="E37" i="3"/>
  <c r="P43" i="1"/>
  <c r="P38" i="5"/>
  <c r="P29" i="3"/>
  <c r="T57" i="5"/>
  <c r="BK61" i="1"/>
  <c r="H50" i="17"/>
  <c r="H36" i="3"/>
  <c r="P35" i="6"/>
  <c r="E37" i="10"/>
  <c r="X37" i="10" s="1"/>
  <c r="AX17" i="1"/>
  <c r="V30" i="5"/>
  <c r="E38" i="5"/>
  <c r="X38" i="5" s="1"/>
  <c r="AW43" i="1"/>
  <c r="L63" i="14"/>
  <c r="H45" i="19"/>
  <c r="E24" i="6"/>
  <c r="X24" i="6" s="1"/>
  <c r="L53" i="14"/>
  <c r="L51" i="14"/>
  <c r="H51" i="19"/>
  <c r="H50" i="19"/>
  <c r="V19" i="21"/>
  <c r="H60" i="19"/>
  <c r="V28" i="21"/>
  <c r="E30" i="24"/>
  <c r="X30" i="24" s="1"/>
  <c r="E40" i="24"/>
  <c r="X40" i="24" s="1"/>
  <c r="Q57" i="17"/>
  <c r="D22" i="7"/>
  <c r="W22" i="7" s="1"/>
  <c r="H28" i="17"/>
  <c r="Y28" i="3"/>
  <c r="M63" i="6"/>
  <c r="D49" i="10"/>
  <c r="W49" i="10" s="1"/>
  <c r="AC20" i="3"/>
  <c r="V27" i="14"/>
  <c r="D30" i="7"/>
  <c r="W30" i="7" s="1"/>
  <c r="H47" i="17"/>
  <c r="BC43" i="1"/>
  <c r="V28" i="7"/>
  <c r="E17" i="10"/>
  <c r="BC29" i="1"/>
  <c r="V61" i="5"/>
  <c r="BJ55" i="1"/>
  <c r="H52" i="14"/>
  <c r="E51" i="7"/>
  <c r="X51" i="7" s="1"/>
  <c r="E23" i="18"/>
  <c r="X23" i="18" s="1"/>
  <c r="V24" i="18"/>
  <c r="D17" i="10"/>
  <c r="E34" i="18"/>
  <c r="X34" i="18" s="1"/>
  <c r="V35" i="18"/>
  <c r="Q34" i="19"/>
  <c r="Q37" i="19"/>
  <c r="Q44" i="19"/>
  <c r="Q47" i="19"/>
  <c r="V55" i="22"/>
  <c r="V58" i="22"/>
  <c r="AK38" i="3"/>
  <c r="X62" i="17"/>
  <c r="E38" i="10"/>
  <c r="X38" i="10" s="1"/>
  <c r="E53" i="7"/>
  <c r="X53" i="7" s="1"/>
  <c r="U54" i="3"/>
  <c r="BK34" i="1"/>
  <c r="BS16" i="1"/>
  <c r="D18" i="19"/>
  <c r="W18" i="19" s="1"/>
  <c r="BS17" i="1"/>
  <c r="I32" i="19"/>
  <c r="L28" i="14"/>
  <c r="I38" i="19"/>
  <c r="V37" i="21"/>
  <c r="M20" i="19"/>
  <c r="E25" i="21"/>
  <c r="X25" i="21" s="1"/>
  <c r="BS56" i="1"/>
  <c r="U38" i="3"/>
  <c r="BS62" i="1"/>
  <c r="P39" i="19"/>
  <c r="P49" i="19"/>
  <c r="V49" i="21"/>
  <c r="E63" i="24"/>
  <c r="X63" i="24" s="1"/>
  <c r="E25" i="22"/>
  <c r="X25" i="22" s="1"/>
  <c r="D41" i="20"/>
  <c r="W41" i="20" s="1"/>
  <c r="D21" i="25"/>
  <c r="W21" i="25" s="1"/>
  <c r="T33" i="17"/>
  <c r="V44" i="25"/>
  <c r="E17" i="20"/>
  <c r="E52" i="22"/>
  <c r="X52" i="22" s="1"/>
  <c r="AL34" i="3"/>
  <c r="V61" i="22"/>
  <c r="D43" i="22"/>
  <c r="W43" i="22" s="1"/>
  <c r="AK62" i="3"/>
  <c r="Y25" i="17"/>
  <c r="E52" i="24"/>
  <c r="X52" i="24" s="1"/>
  <c r="BW22" i="1"/>
  <c r="D53" i="17"/>
  <c r="AS17" i="17"/>
  <c r="V56" i="19"/>
  <c r="I17" i="17"/>
  <c r="L45" i="14"/>
  <c r="L43" i="14"/>
  <c r="H55" i="19"/>
  <c r="H54" i="19"/>
  <c r="V21" i="21"/>
  <c r="M39" i="14"/>
  <c r="I58" i="19"/>
  <c r="D30" i="21"/>
  <c r="W30" i="21" s="1"/>
  <c r="V20" i="22"/>
  <c r="E36" i="25"/>
  <c r="X36" i="25" s="1"/>
  <c r="V22" i="5"/>
  <c r="AG38" i="3"/>
  <c r="M26" i="14"/>
  <c r="M24" i="14"/>
  <c r="AD58" i="3"/>
  <c r="E20" i="6"/>
  <c r="X20" i="6" s="1"/>
  <c r="E28" i="18"/>
  <c r="X28" i="18" s="1"/>
  <c r="V29" i="18"/>
  <c r="Q22" i="19"/>
  <c r="Q25" i="19"/>
  <c r="Q32" i="19"/>
  <c r="P52" i="19"/>
  <c r="E22" i="22"/>
  <c r="X22" i="22" s="1"/>
  <c r="D19" i="22"/>
  <c r="W19" i="22" s="1"/>
  <c r="V34" i="25"/>
  <c r="E49" i="17"/>
  <c r="E27" i="21"/>
  <c r="X27" i="21" s="1"/>
  <c r="E30" i="21"/>
  <c r="X30" i="21" s="1"/>
  <c r="E21" i="23"/>
  <c r="X21" i="23" s="1"/>
  <c r="BV38" i="1"/>
  <c r="BV29" i="1"/>
  <c r="D32" i="17"/>
  <c r="AH60" i="17"/>
  <c r="D45" i="25"/>
  <c r="W45" i="25" s="1"/>
  <c r="D40" i="25"/>
  <c r="W40" i="25" s="1"/>
  <c r="V34" i="20"/>
  <c r="E35" i="20"/>
  <c r="X35" i="20" s="1"/>
  <c r="V22" i="23"/>
  <c r="D26" i="23"/>
  <c r="W26" i="23" s="1"/>
  <c r="BV49" i="1"/>
  <c r="AK41" i="17"/>
  <c r="V44" i="22"/>
  <c r="D41" i="24"/>
  <c r="W41" i="24" s="1"/>
  <c r="V48" i="22"/>
  <c r="E44" i="24"/>
  <c r="X44" i="24" s="1"/>
  <c r="D47" i="25"/>
  <c r="W47" i="25" s="1"/>
  <c r="Q23" i="17"/>
  <c r="X42" i="17"/>
  <c r="V51" i="24"/>
  <c r="V43" i="24"/>
  <c r="BV56" i="1"/>
  <c r="BV55" i="1"/>
  <c r="U16" i="17"/>
  <c r="D45" i="17"/>
  <c r="AK53" i="17"/>
  <c r="Y58" i="17"/>
  <c r="AD47" i="17"/>
  <c r="BW18" i="1"/>
  <c r="D50" i="19"/>
  <c r="AC37" i="3"/>
  <c r="E41" i="7"/>
  <c r="X41" i="7" s="1"/>
  <c r="D31" i="3"/>
  <c r="AV31" i="3" s="1"/>
  <c r="BN58" i="1"/>
  <c r="E40" i="18"/>
  <c r="X40" i="18" s="1"/>
  <c r="BN59" i="1"/>
  <c r="V41" i="18"/>
  <c r="H39" i="19"/>
  <c r="Q46" i="19"/>
  <c r="H38" i="19"/>
  <c r="Q49" i="19"/>
  <c r="D63" i="20"/>
  <c r="W63" i="20" s="1"/>
  <c r="Q56" i="19"/>
  <c r="L52" i="14"/>
  <c r="L50" i="14"/>
  <c r="I26" i="19"/>
  <c r="I25" i="19"/>
  <c r="V31" i="21"/>
  <c r="I35" i="19"/>
  <c r="E47" i="21"/>
  <c r="X47" i="21" s="1"/>
  <c r="E50" i="21"/>
  <c r="X50" i="21" s="1"/>
  <c r="D47" i="24"/>
  <c r="W47" i="24" s="1"/>
  <c r="U33" i="17"/>
  <c r="T52" i="5"/>
  <c r="T30" i="5"/>
  <c r="BJ16" i="1"/>
  <c r="BR25" i="1"/>
  <c r="V24" i="19"/>
  <c r="BR26" i="1"/>
  <c r="E24" i="19"/>
  <c r="D53" i="14"/>
  <c r="W53" i="14" s="1"/>
  <c r="D47" i="6"/>
  <c r="W47" i="6" s="1"/>
  <c r="E45" i="5"/>
  <c r="BK38" i="1"/>
  <c r="BR63" i="1"/>
  <c r="V43" i="19"/>
  <c r="V44" i="19"/>
  <c r="M40" i="19"/>
  <c r="V33" i="20"/>
  <c r="M43" i="19"/>
  <c r="E34" i="20"/>
  <c r="X34" i="20" s="1"/>
  <c r="M50" i="19"/>
  <c r="V22" i="20"/>
  <c r="M21" i="19"/>
  <c r="E23" i="20"/>
  <c r="X23" i="20" s="1"/>
  <c r="V15" i="21"/>
  <c r="E60" i="22"/>
  <c r="X60" i="22" s="1"/>
  <c r="E63" i="22"/>
  <c r="X63" i="22" s="1"/>
  <c r="AL31" i="3"/>
  <c r="AL50" i="3"/>
  <c r="D18" i="17"/>
  <c r="AL24" i="17"/>
  <c r="D44" i="20"/>
  <c r="W44" i="20" s="1"/>
  <c r="V49" i="22"/>
  <c r="E50" i="22"/>
  <c r="X50" i="22" s="1"/>
  <c r="E45" i="24"/>
  <c r="X45" i="24" s="1"/>
  <c r="D50" i="20"/>
  <c r="W50" i="20" s="1"/>
  <c r="V52" i="22"/>
  <c r="E53" i="22"/>
  <c r="X53" i="22" s="1"/>
  <c r="V16" i="24"/>
  <c r="AK40" i="3"/>
  <c r="D63" i="25"/>
  <c r="W63" i="25" s="1"/>
  <c r="AL30" i="3"/>
  <c r="Q27" i="17"/>
  <c r="T57" i="17"/>
  <c r="X50" i="17"/>
  <c r="AG61" i="17"/>
  <c r="V53" i="24"/>
  <c r="D23" i="25"/>
  <c r="W23" i="25" s="1"/>
  <c r="E46" i="24"/>
  <c r="X46" i="24" s="1"/>
  <c r="V55" i="25"/>
  <c r="BV60" i="1"/>
  <c r="V42" i="20"/>
  <c r="M61" i="19"/>
  <c r="V44" i="20"/>
  <c r="D37" i="21"/>
  <c r="W37" i="21" s="1"/>
  <c r="V26" i="23"/>
  <c r="E43" i="21"/>
  <c r="X43" i="21" s="1"/>
  <c r="V29" i="23"/>
  <c r="E55" i="24"/>
  <c r="X55" i="24" s="1"/>
  <c r="BW32" i="1"/>
  <c r="D58" i="17"/>
  <c r="AL56" i="17"/>
  <c r="D52" i="20"/>
  <c r="W52" i="20" s="1"/>
  <c r="V53" i="22"/>
  <c r="E54" i="22"/>
  <c r="X54" i="22" s="1"/>
  <c r="E16" i="24"/>
  <c r="X16" i="24" s="1"/>
  <c r="D58" i="20"/>
  <c r="W58" i="20" s="1"/>
  <c r="V56" i="22"/>
  <c r="E57" i="22"/>
  <c r="X57" i="22" s="1"/>
  <c r="V18" i="24"/>
  <c r="AK56" i="3"/>
  <c r="AK30" i="3"/>
  <c r="AL38" i="3"/>
  <c r="Q31" i="17"/>
  <c r="T61" i="17"/>
  <c r="X58" i="17"/>
  <c r="AH20" i="17"/>
  <c r="V55" i="24"/>
  <c r="D27" i="25"/>
  <c r="W27" i="25" s="1"/>
  <c r="L30" i="19"/>
  <c r="D30" i="22"/>
  <c r="W30" i="22" s="1"/>
  <c r="D36" i="22"/>
  <c r="W36" i="22" s="1"/>
  <c r="V54" i="25"/>
  <c r="T27" i="17"/>
  <c r="V22" i="22"/>
  <c r="D50" i="23"/>
  <c r="W50" i="23" s="1"/>
  <c r="D24" i="22"/>
  <c r="W24" i="22" s="1"/>
  <c r="D56" i="23"/>
  <c r="W56" i="23" s="1"/>
  <c r="E42" i="25"/>
  <c r="X42" i="25" s="1"/>
  <c r="D56" i="25"/>
  <c r="W56" i="25" s="1"/>
  <c r="T21" i="17"/>
  <c r="E37" i="25"/>
  <c r="X37" i="25" s="1"/>
  <c r="V31" i="25"/>
  <c r="E63" i="25"/>
  <c r="X63" i="25" s="1"/>
  <c r="P33" i="17"/>
  <c r="U63" i="17"/>
  <c r="E44" i="17"/>
  <c r="X27" i="17"/>
  <c r="AC32" i="17"/>
  <c r="D54" i="25"/>
  <c r="W54" i="25" s="1"/>
  <c r="P39" i="17"/>
  <c r="I48" i="19"/>
  <c r="H47" i="14"/>
  <c r="V40" i="6"/>
  <c r="BJ52" i="1"/>
  <c r="M30" i="14"/>
  <c r="V15" i="19"/>
  <c r="M28" i="14"/>
  <c r="L33" i="19"/>
  <c r="U44" i="19"/>
  <c r="L36" i="19"/>
  <c r="U47" i="19"/>
  <c r="L43" i="19"/>
  <c r="Q21" i="5"/>
  <c r="E26" i="18"/>
  <c r="X26" i="18" s="1"/>
  <c r="V27" i="18"/>
  <c r="Q18" i="19"/>
  <c r="Q21" i="19"/>
  <c r="Q28" i="19"/>
  <c r="Q31" i="19"/>
  <c r="E37" i="22"/>
  <c r="X37" i="22" s="1"/>
  <c r="E40" i="22"/>
  <c r="X40" i="22" s="1"/>
  <c r="E44" i="25"/>
  <c r="X44" i="25" s="1"/>
  <c r="X30" i="17"/>
  <c r="M46" i="5"/>
  <c r="L17" i="3"/>
  <c r="L65" i="3" s="1"/>
  <c r="AC56" i="3"/>
  <c r="BO61" i="1"/>
  <c r="E17" i="18"/>
  <c r="H40" i="19"/>
  <c r="Q51" i="19"/>
  <c r="V59" i="22"/>
  <c r="E19" i="24"/>
  <c r="X19" i="24" s="1"/>
  <c r="V62" i="22"/>
  <c r="V21" i="24"/>
  <c r="AK54" i="3"/>
  <c r="Q37" i="17"/>
  <c r="AD37" i="17"/>
  <c r="E57" i="21"/>
  <c r="X57" i="21" s="1"/>
  <c r="V55" i="21"/>
  <c r="E38" i="23"/>
  <c r="X38" i="23" s="1"/>
  <c r="V40" i="23"/>
  <c r="E60" i="21"/>
  <c r="X60" i="21" s="1"/>
  <c r="V58" i="21"/>
  <c r="E41" i="23"/>
  <c r="X41" i="23" s="1"/>
  <c r="V43" i="23"/>
  <c r="E16" i="25"/>
  <c r="X16" i="25" s="1"/>
  <c r="D54" i="24"/>
  <c r="W54" i="24" s="1"/>
  <c r="BW57" i="1"/>
  <c r="BW60" i="1"/>
  <c r="U43" i="17"/>
  <c r="E23" i="17"/>
  <c r="AO63" i="17"/>
  <c r="D18" i="25"/>
  <c r="W18" i="25" s="1"/>
  <c r="AL27" i="3"/>
  <c r="E19" i="25"/>
  <c r="X19" i="25" s="1"/>
  <c r="AK50" i="3"/>
  <c r="D39" i="25"/>
  <c r="W39" i="25" s="1"/>
  <c r="I31" i="19"/>
  <c r="T42" i="19"/>
  <c r="D34" i="21"/>
  <c r="W34" i="21" s="1"/>
  <c r="E24" i="23"/>
  <c r="X24" i="23" s="1"/>
  <c r="E46" i="21"/>
  <c r="X46" i="21" s="1"/>
  <c r="E27" i="23"/>
  <c r="X27" i="23" s="1"/>
  <c r="V62" i="24"/>
  <c r="BW29" i="1"/>
  <c r="U29" i="17"/>
  <c r="E61" i="21"/>
  <c r="X61" i="21" s="1"/>
  <c r="V59" i="21"/>
  <c r="E42" i="23"/>
  <c r="X42" i="23" s="1"/>
  <c r="V45" i="23"/>
  <c r="D44" i="21"/>
  <c r="W44" i="21" s="1"/>
  <c r="V62" i="21"/>
  <c r="E46" i="23"/>
  <c r="X46" i="23" s="1"/>
  <c r="V48" i="23"/>
  <c r="E22" i="25"/>
  <c r="X22" i="25" s="1"/>
  <c r="D62" i="24"/>
  <c r="W62" i="24" s="1"/>
  <c r="D29" i="25"/>
  <c r="W29" i="25" s="1"/>
  <c r="P16" i="17"/>
  <c r="U47" i="17"/>
  <c r="E27" i="17"/>
  <c r="AC37" i="17"/>
  <c r="AP30" i="17"/>
  <c r="V22" i="25"/>
  <c r="AL35" i="3"/>
  <c r="U41" i="19"/>
  <c r="D62" i="23"/>
  <c r="W62" i="23" s="1"/>
  <c r="D41" i="22"/>
  <c r="W41" i="22" s="1"/>
  <c r="AK19" i="3"/>
  <c r="D17" i="22"/>
  <c r="D53" i="23"/>
  <c r="W53" i="23" s="1"/>
  <c r="V23" i="22"/>
  <c r="D59" i="23"/>
  <c r="W59" i="23" s="1"/>
  <c r="V36" i="25"/>
  <c r="P40" i="17"/>
  <c r="E51" i="17"/>
  <c r="E31" i="24"/>
  <c r="X31" i="24" s="1"/>
  <c r="BV34" i="1"/>
  <c r="AL57" i="3"/>
  <c r="BV23" i="1"/>
  <c r="Q48" i="17"/>
  <c r="D29" i="17"/>
  <c r="Y43" i="17"/>
  <c r="AH54" i="17"/>
  <c r="Y42" i="17"/>
  <c r="AC59" i="17"/>
  <c r="BV35" i="1"/>
  <c r="V48" i="19"/>
  <c r="BC28" i="1"/>
  <c r="T19" i="5"/>
  <c r="E34" i="10"/>
  <c r="X34" i="10" s="1"/>
  <c r="BN26" i="1"/>
  <c r="E24" i="18"/>
  <c r="X24" i="18" s="1"/>
  <c r="BN27" i="1"/>
  <c r="V25" i="18"/>
  <c r="D56" i="19"/>
  <c r="P63" i="19"/>
  <c r="D55" i="19"/>
  <c r="Q17" i="19"/>
  <c r="V58" i="20"/>
  <c r="Q24" i="19"/>
  <c r="BN30" i="1"/>
  <c r="BN31" i="1"/>
  <c r="D60" i="19"/>
  <c r="D59" i="19"/>
  <c r="W59" i="19" s="1"/>
  <c r="V60" i="20"/>
  <c r="H20" i="19"/>
  <c r="D45" i="20"/>
  <c r="W45" i="20" s="1"/>
  <c r="D35" i="24"/>
  <c r="W35" i="24" s="1"/>
  <c r="D38" i="24"/>
  <c r="W38" i="24" s="1"/>
  <c r="Q17" i="17"/>
  <c r="D50" i="6"/>
  <c r="W50" i="6" s="1"/>
  <c r="V29" i="7"/>
  <c r="L17" i="5"/>
  <c r="BJ33" i="1"/>
  <c r="M58" i="14"/>
  <c r="D53" i="18"/>
  <c r="W53" i="18" s="1"/>
  <c r="E61" i="19"/>
  <c r="M56" i="14"/>
  <c r="V18" i="18"/>
  <c r="D54" i="18"/>
  <c r="W54" i="18" s="1"/>
  <c r="E62" i="19"/>
  <c r="V39" i="15"/>
  <c r="L46" i="3"/>
  <c r="Y34" i="3"/>
  <c r="H34" i="5"/>
  <c r="H25" i="17"/>
  <c r="AG45" i="3"/>
  <c r="BK55" i="1"/>
  <c r="BN50" i="1"/>
  <c r="BR31" i="1"/>
  <c r="E36" i="18"/>
  <c r="X36" i="18" s="1"/>
  <c r="V27" i="19"/>
  <c r="BN51" i="1"/>
  <c r="BR32" i="1"/>
  <c r="V37" i="18"/>
  <c r="E27" i="19"/>
  <c r="H31" i="19"/>
  <c r="L57" i="19"/>
  <c r="Q38" i="19"/>
  <c r="H30" i="19"/>
  <c r="L60" i="19"/>
  <c r="Q41" i="19"/>
  <c r="E18" i="20"/>
  <c r="X18" i="20" s="1"/>
  <c r="D55" i="20"/>
  <c r="W55" i="20" s="1"/>
  <c r="M18" i="19"/>
  <c r="Q48" i="19"/>
  <c r="U46" i="19"/>
  <c r="D57" i="19"/>
  <c r="L38" i="19"/>
  <c r="Q19" i="19"/>
  <c r="U49" i="19"/>
  <c r="V59" i="20"/>
  <c r="D39" i="20"/>
  <c r="W39" i="20" s="1"/>
  <c r="E24" i="22"/>
  <c r="X24" i="22" s="1"/>
  <c r="V27" i="22"/>
  <c r="D23" i="24"/>
  <c r="W23" i="24" s="1"/>
  <c r="E45" i="20"/>
  <c r="X45" i="20" s="1"/>
  <c r="E28" i="22"/>
  <c r="X28" i="22" s="1"/>
  <c r="V30" i="22"/>
  <c r="D26" i="24"/>
  <c r="W26" i="24" s="1"/>
  <c r="D25" i="25"/>
  <c r="W25" i="25" s="1"/>
  <c r="V57" i="25"/>
  <c r="AK35" i="3"/>
  <c r="P54" i="17"/>
  <c r="T35" i="17"/>
  <c r="Y21" i="17"/>
  <c r="AH32" i="17"/>
  <c r="D26" i="21"/>
  <c r="W26" i="21" s="1"/>
  <c r="E48" i="20"/>
  <c r="X48" i="20" s="1"/>
  <c r="D33" i="21"/>
  <c r="W33" i="21" s="1"/>
  <c r="E31" i="22"/>
  <c r="X31" i="22" s="1"/>
  <c r="E22" i="23"/>
  <c r="X22" i="23" s="1"/>
  <c r="V33" i="22"/>
  <c r="V24" i="23"/>
  <c r="D29" i="24"/>
  <c r="W29" i="24" s="1"/>
  <c r="E44" i="21"/>
  <c r="X44" i="21" s="1"/>
  <c r="E51" i="20"/>
  <c r="X51" i="20" s="1"/>
  <c r="D39" i="21"/>
  <c r="W39" i="21" s="1"/>
  <c r="E34" i="22"/>
  <c r="X34" i="22" s="1"/>
  <c r="E25" i="23"/>
  <c r="X25" i="23" s="1"/>
  <c r="V36" i="22"/>
  <c r="V27" i="23"/>
  <c r="D32" i="24"/>
  <c r="W32" i="24" s="1"/>
  <c r="V60" i="24"/>
  <c r="E46" i="25"/>
  <c r="X46" i="25" s="1"/>
  <c r="E53" i="24"/>
  <c r="X53" i="24" s="1"/>
  <c r="D24" i="25"/>
  <c r="W24" i="25" s="1"/>
  <c r="BW25" i="1"/>
  <c r="AK47" i="3"/>
  <c r="BW28" i="1"/>
  <c r="P60" i="17"/>
  <c r="U27" i="17"/>
  <c r="T41" i="17"/>
  <c r="D56" i="17"/>
  <c r="X18" i="17"/>
  <c r="AG29" i="17"/>
  <c r="AL48" i="17"/>
  <c r="V44" i="24"/>
  <c r="E17" i="25"/>
  <c r="V52" i="25"/>
  <c r="AK44" i="3"/>
  <c r="V37" i="24"/>
  <c r="D56" i="24"/>
  <c r="W56" i="24" s="1"/>
  <c r="V41" i="25"/>
  <c r="AK18" i="3"/>
  <c r="BV44" i="1"/>
  <c r="BW59" i="1"/>
  <c r="V26" i="20"/>
  <c r="H48" i="19"/>
  <c r="M29" i="19"/>
  <c r="Q59" i="19"/>
  <c r="E27" i="20"/>
  <c r="X27" i="20" s="1"/>
  <c r="V18" i="21"/>
  <c r="E21" i="21"/>
  <c r="X21" i="21" s="1"/>
  <c r="D49" i="22"/>
  <c r="W49" i="22" s="1"/>
  <c r="D52" i="22"/>
  <c r="W52" i="22" s="1"/>
  <c r="E23" i="24"/>
  <c r="X23" i="24" s="1"/>
  <c r="E24" i="21"/>
  <c r="X24" i="21" s="1"/>
  <c r="D55" i="22"/>
  <c r="W55" i="22" s="1"/>
  <c r="D58" i="22"/>
  <c r="W58" i="22" s="1"/>
  <c r="V25" i="24"/>
  <c r="AL63" i="3"/>
  <c r="AL37" i="3"/>
  <c r="BV17" i="1"/>
  <c r="Q45" i="17"/>
  <c r="D26" i="17"/>
  <c r="Y37" i="17"/>
  <c r="AH48" i="17"/>
  <c r="D42" i="21"/>
  <c r="W42" i="21" s="1"/>
  <c r="E52" i="20"/>
  <c r="X52" i="20" s="1"/>
  <c r="D41" i="21"/>
  <c r="W41" i="21" s="1"/>
  <c r="E35" i="22"/>
  <c r="X35" i="22" s="1"/>
  <c r="E26" i="23"/>
  <c r="X26" i="23" s="1"/>
  <c r="V37" i="22"/>
  <c r="V28" i="23"/>
  <c r="D33" i="24"/>
  <c r="W33" i="24" s="1"/>
  <c r="E48" i="21"/>
  <c r="X48" i="21" s="1"/>
  <c r="E55" i="20"/>
  <c r="X55" i="20" s="1"/>
  <c r="V46" i="21"/>
  <c r="E38" i="22"/>
  <c r="X38" i="22" s="1"/>
  <c r="E29" i="23"/>
  <c r="X29" i="23" s="1"/>
  <c r="V40" i="22"/>
  <c r="V31" i="23"/>
  <c r="D36" i="24"/>
  <c r="W36" i="24" s="1"/>
  <c r="D43" i="24"/>
  <c r="W43" i="24" s="1"/>
  <c r="E62" i="25"/>
  <c r="X62" i="25" s="1"/>
  <c r="E57" i="24"/>
  <c r="X57" i="24" s="1"/>
  <c r="D36" i="25"/>
  <c r="W36" i="25" s="1"/>
  <c r="BW33" i="1"/>
  <c r="AK55" i="3"/>
  <c r="BW36" i="1"/>
  <c r="U31" i="17"/>
  <c r="T45" i="17"/>
  <c r="D60" i="17"/>
  <c r="X26" i="17"/>
  <c r="AD31" i="17"/>
  <c r="AG37" i="17"/>
  <c r="V47" i="24"/>
  <c r="E20" i="25"/>
  <c r="X20" i="25" s="1"/>
  <c r="V56" i="25"/>
  <c r="AK52" i="3"/>
  <c r="V39" i="24"/>
  <c r="D60" i="24"/>
  <c r="W60" i="24" s="1"/>
  <c r="V43" i="25"/>
  <c r="AK26" i="3"/>
  <c r="BV48" i="1"/>
  <c r="BW63" i="1"/>
  <c r="AK17" i="3"/>
  <c r="AL32" i="3"/>
  <c r="BV47" i="1"/>
  <c r="BW62" i="1"/>
  <c r="P45" i="17"/>
  <c r="Q28" i="17"/>
  <c r="Q60" i="17"/>
  <c r="U44" i="17"/>
  <c r="T26" i="17"/>
  <c r="T58" i="17"/>
  <c r="D41" i="17"/>
  <c r="E24" i="17"/>
  <c r="E56" i="17"/>
  <c r="Y19" i="17"/>
  <c r="AC34" i="17"/>
  <c r="AH30" i="17"/>
  <c r="AL20" i="17"/>
  <c r="AP50" i="17"/>
  <c r="X39" i="17"/>
  <c r="Y22" i="17"/>
  <c r="Y54" i="17"/>
  <c r="AC38" i="17"/>
  <c r="AD24" i="17"/>
  <c r="AG18" i="17"/>
  <c r="AK29" i="3"/>
  <c r="AL44" i="3"/>
  <c r="BV59" i="1"/>
  <c r="P19" i="17"/>
  <c r="P51" i="17"/>
  <c r="Q30" i="17"/>
  <c r="Q62" i="17"/>
  <c r="U46" i="17"/>
  <c r="T28" i="17"/>
  <c r="T60" i="17"/>
  <c r="D43" i="17"/>
  <c r="E26" i="17"/>
  <c r="E58" i="17"/>
  <c r="Y23" i="17"/>
  <c r="AD46" i="17"/>
  <c r="AG19" i="17"/>
  <c r="AH34" i="17"/>
  <c r="AL28" i="17"/>
  <c r="AP58" i="17"/>
  <c r="X41" i="17"/>
  <c r="Y24" i="17"/>
  <c r="Y56" i="17"/>
  <c r="AC47" i="17"/>
  <c r="AC46" i="17"/>
  <c r="AG20" i="17"/>
  <c r="AG50" i="17"/>
  <c r="AH33" i="17"/>
  <c r="AK16" i="17"/>
  <c r="AL26" i="17"/>
  <c r="AP56" i="17"/>
  <c r="AL23" i="17"/>
  <c r="AO38" i="17"/>
  <c r="AP53" i="17"/>
  <c r="AT19" i="17"/>
  <c r="AW34" i="17"/>
  <c r="P26" i="3"/>
  <c r="V20" i="6"/>
  <c r="P49" i="6"/>
  <c r="H22" i="6"/>
  <c r="I21" i="17"/>
  <c r="E33" i="5"/>
  <c r="I53" i="1"/>
  <c r="V35" i="14"/>
  <c r="E34" i="15"/>
  <c r="X34" i="15" s="1"/>
  <c r="AD61" i="3"/>
  <c r="M40" i="6"/>
  <c r="H18" i="14"/>
  <c r="D33" i="14"/>
  <c r="W33" i="14" s="1"/>
  <c r="AS58" i="1"/>
  <c r="E40" i="14"/>
  <c r="AH20" i="3"/>
  <c r="I35" i="5"/>
  <c r="V21" i="6"/>
  <c r="D20" i="1"/>
  <c r="Q24" i="3"/>
  <c r="Q19" i="3"/>
  <c r="AP36" i="1"/>
  <c r="M16" i="3"/>
  <c r="Q49" i="1"/>
  <c r="D54" i="10"/>
  <c r="W54" i="10" s="1"/>
  <c r="D47" i="10"/>
  <c r="W47" i="10" s="1"/>
  <c r="M48" i="3"/>
  <c r="AD31" i="1"/>
  <c r="E18" i="6"/>
  <c r="X18" i="6" s="1"/>
  <c r="AH47" i="3"/>
  <c r="I16" i="5"/>
  <c r="Q29" i="1"/>
  <c r="AH39" i="1"/>
  <c r="D44" i="5"/>
  <c r="W44" i="5" s="1"/>
  <c r="AG46" i="3"/>
  <c r="M38" i="3"/>
  <c r="BC21" i="1"/>
  <c r="D58" i="5"/>
  <c r="AC62" i="3"/>
  <c r="U34" i="5"/>
  <c r="V31" i="7"/>
  <c r="AS49" i="1"/>
  <c r="E36" i="5"/>
  <c r="X36" i="5" s="1"/>
  <c r="Y20" i="3"/>
  <c r="Y16" i="3"/>
  <c r="I51" i="17"/>
  <c r="AW20" i="1"/>
  <c r="Y41" i="3"/>
  <c r="I55" i="17"/>
  <c r="L20" i="5"/>
  <c r="D31" i="14"/>
  <c r="W31" i="14" s="1"/>
  <c r="BJ26" i="1"/>
  <c r="V21" i="7"/>
  <c r="P46" i="5"/>
  <c r="BG37" i="1"/>
  <c r="V59" i="7"/>
  <c r="D22" i="10"/>
  <c r="W22" i="10" s="1"/>
  <c r="E46" i="15"/>
  <c r="X46" i="15" s="1"/>
  <c r="AG24" i="1"/>
  <c r="AC18" i="3"/>
  <c r="I59" i="17"/>
  <c r="H29" i="14"/>
  <c r="I29" i="5"/>
  <c r="L43" i="5"/>
  <c r="U33" i="5"/>
  <c r="H22" i="14"/>
  <c r="D32" i="14"/>
  <c r="W32" i="14" s="1"/>
  <c r="BO22" i="1"/>
  <c r="V42" i="14"/>
  <c r="H46" i="5"/>
  <c r="E42" i="3"/>
  <c r="BN48" i="1"/>
  <c r="E35" i="18"/>
  <c r="X35" i="18" s="1"/>
  <c r="BN49" i="1"/>
  <c r="V36" i="18"/>
  <c r="H29" i="19"/>
  <c r="T57" i="3"/>
  <c r="E46" i="7"/>
  <c r="X46" i="7" s="1"/>
  <c r="D44" i="6"/>
  <c r="W44" i="6" s="1"/>
  <c r="BN54" i="1"/>
  <c r="E38" i="18"/>
  <c r="X38" i="18" s="1"/>
  <c r="BN55" i="1"/>
  <c r="V39" i="18"/>
  <c r="H35" i="19"/>
  <c r="Q42" i="19"/>
  <c r="H34" i="19"/>
  <c r="Q45" i="19"/>
  <c r="D59" i="20"/>
  <c r="W59" i="20" s="1"/>
  <c r="Q52" i="19"/>
  <c r="H44" i="19"/>
  <c r="Q55" i="19"/>
  <c r="E17" i="21"/>
  <c r="V63" i="22"/>
  <c r="E21" i="24"/>
  <c r="X21" i="24" s="1"/>
  <c r="D47" i="22"/>
  <c r="W47" i="22" s="1"/>
  <c r="V23" i="24"/>
  <c r="AL21" i="3"/>
  <c r="Q41" i="17"/>
  <c r="Y29" i="17"/>
  <c r="I50" i="14"/>
  <c r="U45" i="5"/>
  <c r="D16" i="14"/>
  <c r="W16" i="14" s="1"/>
  <c r="AH34" i="3"/>
  <c r="AG17" i="3"/>
  <c r="P62" i="3"/>
  <c r="I44" i="5"/>
  <c r="D61" i="7"/>
  <c r="W61" i="7" s="1"/>
  <c r="P57" i="3"/>
  <c r="D27" i="14"/>
  <c r="W27" i="14" s="1"/>
  <c r="E28" i="14"/>
  <c r="X28" i="14" s="1"/>
  <c r="U55" i="3"/>
  <c r="E45" i="14"/>
  <c r="BO33" i="1"/>
  <c r="D53" i="5"/>
  <c r="U24" i="3"/>
  <c r="AX49" i="1"/>
  <c r="P58" i="5"/>
  <c r="L32" i="5"/>
  <c r="M16" i="5"/>
  <c r="I27" i="6"/>
  <c r="E30" i="7"/>
  <c r="X30" i="7" s="1"/>
  <c r="L54" i="5"/>
  <c r="H26" i="6"/>
  <c r="DV29" i="17"/>
  <c r="D33" i="5"/>
  <c r="W33" i="5" s="1"/>
  <c r="BK41" i="1"/>
  <c r="E16" i="7"/>
  <c r="X16" i="7" s="1"/>
  <c r="V16" i="14"/>
  <c r="V34" i="15"/>
  <c r="BK58" i="1"/>
  <c r="BR53" i="1"/>
  <c r="V38" i="19"/>
  <c r="BR54" i="1"/>
  <c r="E38" i="19"/>
  <c r="V51" i="7"/>
  <c r="H38" i="17"/>
  <c r="M30" i="5"/>
  <c r="E51" i="15"/>
  <c r="X51" i="15" s="1"/>
  <c r="H58" i="1"/>
  <c r="U25" i="3"/>
  <c r="D61" i="10"/>
  <c r="W61" i="10" s="1"/>
  <c r="D25" i="3"/>
  <c r="AV25" i="3" s="1"/>
  <c r="V16" i="5"/>
  <c r="H34" i="6"/>
  <c r="Y36" i="3"/>
  <c r="BG36" i="1"/>
  <c r="H54" i="1"/>
  <c r="Q45" i="6"/>
  <c r="AD54" i="3"/>
  <c r="E51" i="14"/>
  <c r="X51" i="14" s="1"/>
  <c r="DV43" i="17"/>
  <c r="AT18" i="1"/>
  <c r="AW47" i="1"/>
  <c r="I48" i="14"/>
  <c r="L56" i="5"/>
  <c r="M26" i="6"/>
  <c r="I55" i="6"/>
  <c r="X45" i="3"/>
  <c r="AD43" i="3"/>
  <c r="BG35" i="1"/>
  <c r="E61" i="10"/>
  <c r="X61" i="10" s="1"/>
  <c r="V60" i="14"/>
  <c r="L29" i="5"/>
  <c r="D34" i="14"/>
  <c r="W34" i="14" s="1"/>
  <c r="D23" i="3"/>
  <c r="H22" i="17"/>
  <c r="BO26" i="1"/>
  <c r="V34" i="5"/>
  <c r="M47" i="3"/>
  <c r="AX61" i="1"/>
  <c r="D36" i="5"/>
  <c r="W36" i="5" s="1"/>
  <c r="E42" i="5"/>
  <c r="V48" i="10"/>
  <c r="I25" i="6"/>
  <c r="M34" i="5"/>
  <c r="I42" i="5"/>
  <c r="AH51" i="3"/>
  <c r="V50" i="15"/>
  <c r="E31" i="5"/>
  <c r="X31" i="5" s="1"/>
  <c r="DV41" i="17"/>
  <c r="BK32" i="1"/>
  <c r="Q40" i="5"/>
  <c r="L16" i="5"/>
  <c r="U17" i="5"/>
  <c r="BK27" i="1"/>
  <c r="BR45" i="1"/>
  <c r="V34" i="19"/>
  <c r="BR46" i="1"/>
  <c r="E34" i="19"/>
  <c r="X34" i="19" s="1"/>
  <c r="H62" i="5"/>
  <c r="H60" i="17"/>
  <c r="AG43" i="3"/>
  <c r="BK62" i="1"/>
  <c r="BR51" i="1"/>
  <c r="V37" i="19"/>
  <c r="BR52" i="1"/>
  <c r="E37" i="19"/>
  <c r="X37" i="19" s="1"/>
  <c r="M28" i="19"/>
  <c r="V27" i="20"/>
  <c r="M31" i="19"/>
  <c r="E28" i="20"/>
  <c r="X28" i="20" s="1"/>
  <c r="M38" i="19"/>
  <c r="V32" i="20"/>
  <c r="M41" i="19"/>
  <c r="E33" i="20"/>
  <c r="X33" i="20" s="1"/>
  <c r="E33" i="21"/>
  <c r="X33" i="21" s="1"/>
  <c r="E17" i="23"/>
  <c r="E36" i="21"/>
  <c r="X36" i="21" s="1"/>
  <c r="E20" i="23"/>
  <c r="X20" i="23" s="1"/>
  <c r="V34" i="24"/>
  <c r="BV41" i="1"/>
  <c r="D38" i="17"/>
  <c r="AK25" i="17"/>
  <c r="P30" i="3"/>
  <c r="AT42" i="1"/>
  <c r="H43" i="14"/>
  <c r="AP59" i="1"/>
  <c r="Q47" i="6"/>
  <c r="BC16" i="1"/>
  <c r="L30" i="3"/>
  <c r="E41" i="14"/>
  <c r="X41" i="14" s="1"/>
  <c r="P57" i="6"/>
  <c r="H41" i="6"/>
  <c r="AD55" i="3"/>
  <c r="T53" i="5"/>
  <c r="E39" i="15"/>
  <c r="X39" i="15" s="1"/>
  <c r="BO44" i="1"/>
  <c r="AG48" i="3"/>
  <c r="AT16" i="1"/>
  <c r="E43" i="10"/>
  <c r="X43" i="10" s="1"/>
  <c r="D30" i="15"/>
  <c r="W30" i="15" s="1"/>
  <c r="Q27" i="5"/>
  <c r="V35" i="6"/>
  <c r="L53" i="6"/>
  <c r="E63" i="15"/>
  <c r="X63" i="15" s="1"/>
  <c r="E54" i="15"/>
  <c r="X54" i="15" s="1"/>
  <c r="AH50" i="3"/>
  <c r="Y40" i="3"/>
  <c r="X36" i="3"/>
  <c r="M61" i="3"/>
  <c r="BK25" i="1"/>
  <c r="M59" i="1"/>
  <c r="BG39" i="1"/>
  <c r="AW54" i="1"/>
  <c r="BJ56" i="1"/>
  <c r="M34" i="14"/>
  <c r="D16" i="19"/>
  <c r="M32" i="14"/>
  <c r="D17" i="19"/>
  <c r="P60" i="3"/>
  <c r="L48" i="6"/>
  <c r="BK63" i="1"/>
  <c r="BR27" i="1"/>
  <c r="V25" i="19"/>
  <c r="BR28" i="1"/>
  <c r="E25" i="19"/>
  <c r="L53" i="19"/>
  <c r="V15" i="20"/>
  <c r="L56" i="19"/>
  <c r="V18" i="20"/>
  <c r="L63" i="19"/>
  <c r="V20" i="20"/>
  <c r="M17" i="19"/>
  <c r="E21" i="20"/>
  <c r="X21" i="20" s="1"/>
  <c r="D56" i="20"/>
  <c r="W56" i="20" s="1"/>
  <c r="E56" i="22"/>
  <c r="X56" i="22" s="1"/>
  <c r="D62" i="20"/>
  <c r="W62" i="20" s="1"/>
  <c r="E59" i="22"/>
  <c r="X59" i="22" s="1"/>
  <c r="AL42" i="3"/>
  <c r="T63" i="17"/>
  <c r="AH24" i="17"/>
  <c r="I35" i="14"/>
  <c r="D29" i="5"/>
  <c r="W29" i="5" s="1"/>
  <c r="P42" i="5"/>
  <c r="I61" i="14"/>
  <c r="BC61" i="1"/>
  <c r="Q59" i="5"/>
  <c r="BJ17" i="1"/>
  <c r="BN20" i="1"/>
  <c r="M42" i="14"/>
  <c r="E21" i="18"/>
  <c r="X21" i="18" s="1"/>
  <c r="D61" i="18"/>
  <c r="W61" i="18" s="1"/>
  <c r="BN21" i="1"/>
  <c r="M40" i="14"/>
  <c r="V22" i="18"/>
  <c r="D62" i="18"/>
  <c r="W62" i="18" s="1"/>
  <c r="U59" i="5"/>
  <c r="M40" i="5"/>
  <c r="V52" i="18"/>
  <c r="E52" i="18"/>
  <c r="X52" i="18" s="1"/>
  <c r="T45" i="19"/>
  <c r="T48" i="19"/>
  <c r="H22" i="3"/>
  <c r="BR44" i="1"/>
  <c r="M23" i="19"/>
  <c r="M33" i="19"/>
  <c r="E28" i="21"/>
  <c r="X28" i="21" s="1"/>
  <c r="D30" i="17"/>
  <c r="Y58" i="3"/>
  <c r="BO45" i="1"/>
  <c r="E51" i="19"/>
  <c r="V52" i="19"/>
  <c r="E26" i="14"/>
  <c r="X26" i="14" s="1"/>
  <c r="BO51" i="1"/>
  <c r="E54" i="19"/>
  <c r="V55" i="19"/>
  <c r="V58" i="19"/>
  <c r="V46" i="20"/>
  <c r="D18" i="20"/>
  <c r="W18" i="20" s="1"/>
  <c r="D21" i="20"/>
  <c r="W21" i="20" s="1"/>
  <c r="V34" i="23"/>
  <c r="V37" i="23"/>
  <c r="BW48" i="1"/>
  <c r="AG49" i="17"/>
  <c r="D38" i="22"/>
  <c r="W38" i="22" s="1"/>
  <c r="D21" i="24"/>
  <c r="W21" i="24" s="1"/>
  <c r="E26" i="22"/>
  <c r="X26" i="22" s="1"/>
  <c r="D24" i="24"/>
  <c r="W24" i="24" s="1"/>
  <c r="V53" i="25"/>
  <c r="P52" i="17"/>
  <c r="E63" i="17"/>
  <c r="E39" i="24"/>
  <c r="X39" i="24" s="1"/>
  <c r="V33" i="24"/>
  <c r="BV32" i="1"/>
  <c r="L62" i="19"/>
  <c r="D48" i="20"/>
  <c r="W48" i="20" s="1"/>
  <c r="D54" i="20"/>
  <c r="W54" i="20" s="1"/>
  <c r="AK48" i="3"/>
  <c r="T59" i="17"/>
  <c r="V17" i="21"/>
  <c r="E62" i="22"/>
  <c r="X62" i="22" s="1"/>
  <c r="E18" i="21"/>
  <c r="X18" i="21" s="1"/>
  <c r="D46" i="22"/>
  <c r="W46" i="22" s="1"/>
  <c r="AL39" i="3"/>
  <c r="AL54" i="3"/>
  <c r="D20" i="17"/>
  <c r="AH36" i="17"/>
  <c r="D42" i="25"/>
  <c r="W42" i="25" s="1"/>
  <c r="D22" i="25"/>
  <c r="W22" i="25" s="1"/>
  <c r="AK41" i="3"/>
  <c r="P57" i="17"/>
  <c r="T38" i="17"/>
  <c r="Y27" i="17"/>
  <c r="AH38" i="17"/>
  <c r="X51" i="17"/>
  <c r="AD32" i="17"/>
  <c r="AK53" i="3"/>
  <c r="P63" i="17"/>
  <c r="M44" i="3"/>
  <c r="BK54" i="1"/>
  <c r="BR55" i="1"/>
  <c r="V39" i="19"/>
  <c r="BR56" i="1"/>
  <c r="E39" i="19"/>
  <c r="M32" i="19"/>
  <c r="V29" i="20"/>
  <c r="M35" i="19"/>
  <c r="E30" i="20"/>
  <c r="X30" i="20" s="1"/>
  <c r="M42" i="19"/>
  <c r="BJ61" i="1"/>
  <c r="V62" i="18"/>
  <c r="E62" i="18"/>
  <c r="X62" i="18" s="1"/>
  <c r="U16" i="19"/>
  <c r="U19" i="19"/>
  <c r="U26" i="19"/>
  <c r="U29" i="19"/>
  <c r="E61" i="23"/>
  <c r="X61" i="23" s="1"/>
  <c r="D44" i="23"/>
  <c r="W44" i="23" s="1"/>
  <c r="D44" i="25"/>
  <c r="W44" i="25" s="1"/>
  <c r="Y45" i="17"/>
  <c r="E39" i="5"/>
  <c r="X39" i="5" s="1"/>
  <c r="AD47" i="3"/>
  <c r="I60" i="3"/>
  <c r="BN28" i="1"/>
  <c r="E25" i="18"/>
  <c r="X25" i="18" s="1"/>
  <c r="BN29" i="1"/>
  <c r="V26" i="18"/>
  <c r="D58" i="19"/>
  <c r="D59" i="3"/>
  <c r="AC36" i="3"/>
  <c r="BJ36" i="1"/>
  <c r="V19" i="19"/>
  <c r="BR16" i="1"/>
  <c r="E19" i="19"/>
  <c r="X19" i="19" s="1"/>
  <c r="L41" i="19"/>
  <c r="U52" i="19"/>
  <c r="L44" i="19"/>
  <c r="U55" i="19"/>
  <c r="L51" i="19"/>
  <c r="U30" i="19"/>
  <c r="L22" i="19"/>
  <c r="U33" i="19"/>
  <c r="D18" i="22"/>
  <c r="W18" i="22" s="1"/>
  <c r="D46" i="23"/>
  <c r="W46" i="23" s="1"/>
  <c r="V24" i="22"/>
  <c r="D52" i="23"/>
  <c r="W52" i="23" s="1"/>
  <c r="E40" i="25"/>
  <c r="X40" i="25" s="1"/>
  <c r="D52" i="25"/>
  <c r="W52" i="25" s="1"/>
  <c r="T19" i="17"/>
  <c r="AC44" i="17"/>
  <c r="E23" i="22"/>
  <c r="X23" i="22" s="1"/>
  <c r="E19" i="22"/>
  <c r="X19" i="22" s="1"/>
  <c r="E63" i="23"/>
  <c r="X63" i="23" s="1"/>
  <c r="D45" i="23"/>
  <c r="W45" i="23" s="1"/>
  <c r="D20" i="22"/>
  <c r="W20" i="22" s="1"/>
  <c r="D48" i="23"/>
  <c r="W48" i="23" s="1"/>
  <c r="D51" i="23"/>
  <c r="W51" i="23" s="1"/>
  <c r="E38" i="25"/>
  <c r="X38" i="25" s="1"/>
  <c r="V32" i="25"/>
  <c r="D48" i="25"/>
  <c r="W48" i="25" s="1"/>
  <c r="P36" i="17"/>
  <c r="T17" i="17"/>
  <c r="E47" i="17"/>
  <c r="AD41" i="17"/>
  <c r="V28" i="24"/>
  <c r="E35" i="25"/>
  <c r="X35" i="25" s="1"/>
  <c r="BV26" i="1"/>
  <c r="V29" i="25"/>
  <c r="AL49" i="3"/>
  <c r="U38" i="19"/>
  <c r="T26" i="19"/>
  <c r="V32" i="21"/>
  <c r="V20" i="23"/>
  <c r="E34" i="24"/>
  <c r="X34" i="24" s="1"/>
  <c r="D23" i="23"/>
  <c r="W23" i="23" s="1"/>
  <c r="V46" i="24"/>
  <c r="BV46" i="1"/>
  <c r="Q61" i="17"/>
  <c r="AD18" i="17"/>
  <c r="E53" i="21"/>
  <c r="X53" i="21" s="1"/>
  <c r="V51" i="21"/>
  <c r="E34" i="23"/>
  <c r="X34" i="23" s="1"/>
  <c r="V36" i="23"/>
  <c r="E56" i="21"/>
  <c r="X56" i="21" s="1"/>
  <c r="V54" i="21"/>
  <c r="E37" i="23"/>
  <c r="X37" i="23" s="1"/>
  <c r="V39" i="23"/>
  <c r="D59" i="24"/>
  <c r="W59" i="24" s="1"/>
  <c r="D46" i="24"/>
  <c r="W46" i="24" s="1"/>
  <c r="BW49" i="1"/>
  <c r="BW52" i="1"/>
  <c r="U39" i="17"/>
  <c r="E19" i="17"/>
  <c r="AD26" i="17"/>
  <c r="AO47" i="17"/>
  <c r="E28" i="25"/>
  <c r="X28" i="25" s="1"/>
  <c r="AL19" i="3"/>
  <c r="V17" i="25"/>
  <c r="AK42" i="3"/>
  <c r="D35" i="25"/>
  <c r="W35" i="25" s="1"/>
  <c r="AL40" i="3"/>
  <c r="P17" i="17"/>
  <c r="Q32" i="17"/>
  <c r="U48" i="17"/>
  <c r="T62" i="17"/>
  <c r="E28" i="17"/>
  <c r="X60" i="17"/>
  <c r="AD38" i="17"/>
  <c r="AH22" i="17"/>
  <c r="AP34" i="17"/>
  <c r="Y26" i="17"/>
  <c r="AC16" i="17"/>
  <c r="AD48" i="17"/>
  <c r="AG22" i="17"/>
  <c r="AL52" i="3"/>
  <c r="P23" i="17"/>
  <c r="D19" i="19"/>
  <c r="W19" i="19" s="1"/>
  <c r="I16" i="19"/>
  <c r="V63" i="14"/>
  <c r="V26" i="7"/>
  <c r="H20" i="14"/>
  <c r="I20" i="17"/>
  <c r="BO43" i="1"/>
  <c r="M47" i="14"/>
  <c r="BS54" i="1"/>
  <c r="V60" i="18"/>
  <c r="E50" i="19"/>
  <c r="X50" i="19" s="1"/>
  <c r="M45" i="14"/>
  <c r="BS55" i="1"/>
  <c r="E60" i="18"/>
  <c r="X60" i="18" s="1"/>
  <c r="V51" i="19"/>
  <c r="I54" i="19"/>
  <c r="P31" i="19"/>
  <c r="T61" i="19"/>
  <c r="D32" i="20"/>
  <c r="W32" i="20" s="1"/>
  <c r="I53" i="19"/>
  <c r="P34" i="19"/>
  <c r="D35" i="20"/>
  <c r="W35" i="20" s="1"/>
  <c r="D22" i="21"/>
  <c r="W22" i="21" s="1"/>
  <c r="P41" i="19"/>
  <c r="Q32" i="5"/>
  <c r="BO17" i="1"/>
  <c r="BS26" i="1"/>
  <c r="D28" i="19"/>
  <c r="BS27" i="1"/>
  <c r="D29" i="19"/>
  <c r="M52" i="19"/>
  <c r="V39" i="20"/>
  <c r="M55" i="19"/>
  <c r="E40" i="20"/>
  <c r="X40" i="20" s="1"/>
  <c r="M62" i="19"/>
  <c r="V45" i="20"/>
  <c r="P16" i="19"/>
  <c r="D17" i="20"/>
  <c r="V45" i="21"/>
  <c r="V30" i="23"/>
  <c r="V48" i="21"/>
  <c r="V33" i="23"/>
  <c r="E59" i="24"/>
  <c r="X59" i="24" s="1"/>
  <c r="BW40" i="1"/>
  <c r="D62" i="17"/>
  <c r="AO23" i="17"/>
  <c r="H20" i="5"/>
  <c r="E61" i="7"/>
  <c r="X61" i="7" s="1"/>
  <c r="I40" i="5"/>
  <c r="V59" i="15"/>
  <c r="Y21" i="3"/>
  <c r="H40" i="17"/>
  <c r="BO20" i="1"/>
  <c r="L24" i="14"/>
  <c r="BS40" i="1"/>
  <c r="V53" i="18"/>
  <c r="D42" i="19"/>
  <c r="W42" i="19" s="1"/>
  <c r="L22" i="14"/>
  <c r="BS41" i="1"/>
  <c r="E53" i="18"/>
  <c r="X53" i="18" s="1"/>
  <c r="E43" i="19"/>
  <c r="X43" i="19" s="1"/>
  <c r="I40" i="19"/>
  <c r="Q47" i="5"/>
  <c r="T62" i="5"/>
  <c r="E29" i="6"/>
  <c r="X29" i="6" s="1"/>
  <c r="BJ21" i="1"/>
  <c r="BN18" i="1"/>
  <c r="M46" i="14"/>
  <c r="E20" i="18"/>
  <c r="X20" i="18" s="1"/>
  <c r="D59" i="18"/>
  <c r="W59" i="18" s="1"/>
  <c r="BN19" i="1"/>
  <c r="M44" i="14"/>
  <c r="V21" i="18"/>
  <c r="D60" i="18"/>
  <c r="W60" i="18" s="1"/>
  <c r="D48" i="19"/>
  <c r="W48" i="19" s="1"/>
  <c r="L25" i="19"/>
  <c r="P55" i="19"/>
  <c r="U36" i="19"/>
  <c r="D47" i="19"/>
  <c r="L28" i="19"/>
  <c r="P58" i="19"/>
  <c r="U39" i="19"/>
  <c r="V54" i="20"/>
  <c r="L35" i="19"/>
  <c r="Q16" i="19"/>
  <c r="T63" i="19"/>
  <c r="D34" i="20"/>
  <c r="W34" i="20" s="1"/>
  <c r="I55" i="19"/>
  <c r="P36" i="19"/>
  <c r="U17" i="19"/>
  <c r="D38" i="20"/>
  <c r="W38" i="20" s="1"/>
  <c r="D50" i="21"/>
  <c r="W50" i="21" s="1"/>
  <c r="D45" i="21"/>
  <c r="W45" i="21" s="1"/>
  <c r="E49" i="23"/>
  <c r="X49" i="23" s="1"/>
  <c r="V51" i="23"/>
  <c r="D56" i="21"/>
  <c r="W56" i="21" s="1"/>
  <c r="D51" i="21"/>
  <c r="W51" i="21" s="1"/>
  <c r="E52" i="23"/>
  <c r="X52" i="23" s="1"/>
  <c r="V54" i="23"/>
  <c r="V20" i="25"/>
  <c r="E21" i="25"/>
  <c r="X21" i="25" s="1"/>
  <c r="D41" i="25"/>
  <c r="W41" i="25" s="1"/>
  <c r="P22" i="17"/>
  <c r="U53" i="17"/>
  <c r="E33" i="17"/>
  <c r="AG17" i="17"/>
  <c r="V30" i="21"/>
  <c r="D26" i="22"/>
  <c r="W26" i="22" s="1"/>
  <c r="E35" i="21"/>
  <c r="X35" i="21" s="1"/>
  <c r="D21" i="22"/>
  <c r="W21" i="22" s="1"/>
  <c r="V18" i="23"/>
  <c r="D58" i="23"/>
  <c r="W58" i="23" s="1"/>
  <c r="E19" i="23"/>
  <c r="X19" i="23" s="1"/>
  <c r="D61" i="23"/>
  <c r="W61" i="23" s="1"/>
  <c r="E32" i="24"/>
  <c r="X32" i="24" s="1"/>
  <c r="D32" i="22"/>
  <c r="W32" i="22" s="1"/>
  <c r="E38" i="21"/>
  <c r="X38" i="21" s="1"/>
  <c r="D27" i="22"/>
  <c r="W27" i="22" s="1"/>
  <c r="V21" i="23"/>
  <c r="D37" i="22"/>
  <c r="W37" i="22" s="1"/>
  <c r="D22" i="23"/>
  <c r="W22" i="23" s="1"/>
  <c r="D16" i="24"/>
  <c r="W16" i="24" s="1"/>
  <c r="E42" i="24"/>
  <c r="X42" i="24" s="1"/>
  <c r="V50" i="25"/>
  <c r="V36" i="24"/>
  <c r="V40" i="25"/>
  <c r="BV42" i="1"/>
  <c r="BV45" i="1"/>
  <c r="P44" i="17"/>
  <c r="Q59" i="17"/>
  <c r="T25" i="17"/>
  <c r="D40" i="17"/>
  <c r="E55" i="17"/>
  <c r="AC52" i="17"/>
  <c r="AK33" i="17"/>
  <c r="E35" i="24"/>
  <c r="X35" i="24" s="1"/>
  <c r="D53" i="24"/>
  <c r="W53" i="24" s="1"/>
  <c r="E39" i="25"/>
  <c r="X39" i="25" s="1"/>
  <c r="D61" i="25"/>
  <c r="W61" i="25" s="1"/>
  <c r="V29" i="24"/>
  <c r="E62" i="24"/>
  <c r="X62" i="24" s="1"/>
  <c r="V33" i="25"/>
  <c r="E56" i="25"/>
  <c r="X56" i="25" s="1"/>
  <c r="BV16" i="1"/>
  <c r="BW43" i="1"/>
  <c r="U54" i="19"/>
  <c r="H16" i="19"/>
  <c r="L46" i="19"/>
  <c r="Q27" i="19"/>
  <c r="U57" i="19"/>
  <c r="V63" i="20"/>
  <c r="E50" i="20"/>
  <c r="X50" i="20" s="1"/>
  <c r="E33" i="22"/>
  <c r="X33" i="22" s="1"/>
  <c r="V35" i="22"/>
  <c r="D31" i="24"/>
  <c r="W31" i="24" s="1"/>
  <c r="E53" i="20"/>
  <c r="X53" i="20" s="1"/>
  <c r="E36" i="22"/>
  <c r="X36" i="22" s="1"/>
  <c r="V38" i="22"/>
  <c r="D34" i="24"/>
  <c r="W34" i="24" s="1"/>
  <c r="E54" i="25"/>
  <c r="X54" i="25" s="1"/>
  <c r="D28" i="25"/>
  <c r="W28" i="25" s="1"/>
  <c r="AK51" i="3"/>
  <c r="P62" i="17"/>
  <c r="T43" i="17"/>
  <c r="X22" i="17"/>
  <c r="AG33" i="17"/>
  <c r="V34" i="21"/>
  <c r="D34" i="22"/>
  <c r="W34" i="22" s="1"/>
  <c r="E39" i="21"/>
  <c r="X39" i="21" s="1"/>
  <c r="D29" i="22"/>
  <c r="W29" i="22" s="1"/>
  <c r="D21" i="23"/>
  <c r="W21" i="23" s="1"/>
  <c r="D39" i="22"/>
  <c r="W39" i="22" s="1"/>
  <c r="D24" i="23"/>
  <c r="W24" i="23" s="1"/>
  <c r="D17" i="24"/>
  <c r="D20" i="21"/>
  <c r="W20" i="21" s="1"/>
  <c r="E44" i="22"/>
  <c r="X44" i="22" s="1"/>
  <c r="E42" i="21"/>
  <c r="X42" i="21" s="1"/>
  <c r="D35" i="22"/>
  <c r="W35" i="22" s="1"/>
  <c r="D27" i="23"/>
  <c r="W27" i="23" s="1"/>
  <c r="E45" i="22"/>
  <c r="X45" i="22" s="1"/>
  <c r="D30" i="23"/>
  <c r="W30" i="23" s="1"/>
  <c r="D20" i="24"/>
  <c r="W20" i="24" s="1"/>
  <c r="V48" i="24"/>
  <c r="V58" i="25"/>
  <c r="V40" i="24"/>
  <c r="V45" i="25"/>
  <c r="BV50" i="1"/>
  <c r="AK23" i="3"/>
  <c r="BV53" i="1"/>
  <c r="P48" i="17"/>
  <c r="Q63" i="17"/>
  <c r="T29" i="17"/>
  <c r="D44" i="17"/>
  <c r="E59" i="17"/>
  <c r="AC21" i="17"/>
  <c r="AD57" i="17"/>
  <c r="AK49" i="17"/>
  <c r="E37" i="24"/>
  <c r="X37" i="24" s="1"/>
  <c r="D57" i="24"/>
  <c r="W57" i="24" s="1"/>
  <c r="E41" i="25"/>
  <c r="X41" i="25" s="1"/>
  <c r="AK20" i="3"/>
  <c r="D49" i="19"/>
  <c r="W49" i="19" s="1"/>
  <c r="P60" i="19"/>
  <c r="V55" i="20"/>
  <c r="D25" i="22"/>
  <c r="W25" i="22" s="1"/>
  <c r="D31" i="22"/>
  <c r="W31" i="22" s="1"/>
  <c r="D18" i="24"/>
  <c r="W18" i="24" s="1"/>
  <c r="V42" i="25"/>
  <c r="P46" i="17"/>
  <c r="E57" i="17"/>
  <c r="V26" i="21"/>
  <c r="E31" i="21"/>
  <c r="X31" i="21" s="1"/>
  <c r="D20" i="23"/>
  <c r="W20" i="23" s="1"/>
  <c r="E28" i="24"/>
  <c r="X28" i="24" s="1"/>
  <c r="E34" i="21"/>
  <c r="X34" i="21" s="1"/>
  <c r="V17" i="23"/>
  <c r="E18" i="23"/>
  <c r="X18" i="23" s="1"/>
  <c r="E38" i="24"/>
  <c r="X38" i="24" s="1"/>
  <c r="V32" i="24"/>
  <c r="BV28" i="1"/>
  <c r="BV37" i="1"/>
  <c r="Q55" i="17"/>
  <c r="D36" i="17"/>
  <c r="Y57" i="17"/>
  <c r="AK19" i="17"/>
  <c r="D49" i="24"/>
  <c r="W49" i="24" s="1"/>
  <c r="D53" i="25"/>
  <c r="W53" i="25" s="1"/>
  <c r="E60" i="24"/>
  <c r="X60" i="24" s="1"/>
  <c r="E48" i="25"/>
  <c r="X48" i="25" s="1"/>
  <c r="BW39" i="1"/>
  <c r="AK57" i="3"/>
  <c r="BW38" i="1"/>
  <c r="Q16" i="17"/>
  <c r="U32" i="17"/>
  <c r="T46" i="17"/>
  <c r="D61" i="17"/>
  <c r="X28" i="17"/>
  <c r="AG39" i="17"/>
  <c r="AO19" i="17"/>
  <c r="X59" i="17"/>
  <c r="AC22" i="17"/>
  <c r="AC58" i="17"/>
  <c r="AL20" i="3"/>
  <c r="BW50" i="1"/>
  <c r="E28" i="19"/>
  <c r="X28" i="19" s="1"/>
  <c r="H33" i="19"/>
  <c r="AC32" i="3"/>
  <c r="D24" i="15"/>
  <c r="W24" i="15" s="1"/>
  <c r="V59" i="5"/>
  <c r="Q17" i="6"/>
  <c r="Q65" i="6" s="1"/>
  <c r="D18" i="14"/>
  <c r="W18" i="14" s="1"/>
  <c r="BK22" i="1"/>
  <c r="L60" i="14"/>
  <c r="BS22" i="1"/>
  <c r="E43" i="18"/>
  <c r="X43" i="18" s="1"/>
  <c r="D24" i="19"/>
  <c r="W24" i="19" s="1"/>
  <c r="L58" i="14"/>
  <c r="BS23" i="1"/>
  <c r="E44" i="18"/>
  <c r="X44" i="18" s="1"/>
  <c r="D25" i="19"/>
  <c r="W25" i="19" s="1"/>
  <c r="I22" i="19"/>
  <c r="M48" i="19"/>
  <c r="T29" i="19"/>
  <c r="V37" i="20"/>
  <c r="I21" i="19"/>
  <c r="M51" i="19"/>
  <c r="T32" i="19"/>
  <c r="E38" i="20"/>
  <c r="X38" i="20" s="1"/>
  <c r="V29" i="21"/>
  <c r="M58" i="19"/>
  <c r="T55" i="19"/>
  <c r="BJ44" i="1"/>
  <c r="M22" i="14"/>
  <c r="V17" i="19"/>
  <c r="M20" i="14"/>
  <c r="E17" i="19"/>
  <c r="L37" i="19"/>
  <c r="U48" i="19"/>
  <c r="L40" i="19"/>
  <c r="U51" i="19"/>
  <c r="L47" i="19"/>
  <c r="U58" i="19"/>
  <c r="L50" i="19"/>
  <c r="U61" i="19"/>
  <c r="E54" i="20"/>
  <c r="X54" i="20" s="1"/>
  <c r="V39" i="22"/>
  <c r="E57" i="20"/>
  <c r="X57" i="20" s="1"/>
  <c r="V42" i="22"/>
  <c r="D49" i="25"/>
  <c r="W49" i="25" s="1"/>
  <c r="AK59" i="3"/>
  <c r="T47" i="17"/>
  <c r="AG41" i="17"/>
  <c r="D19" i="15"/>
  <c r="W19" i="15" s="1"/>
  <c r="I57" i="17"/>
  <c r="AH37" i="3"/>
  <c r="D40" i="15"/>
  <c r="W40" i="15" s="1"/>
  <c r="P32" i="6"/>
  <c r="Y60" i="3"/>
  <c r="BK50" i="1"/>
  <c r="L41" i="14"/>
  <c r="BR57" i="1"/>
  <c r="D29" i="18"/>
  <c r="W29" i="18" s="1"/>
  <c r="V40" i="19"/>
  <c r="L39" i="14"/>
  <c r="BR58" i="1"/>
  <c r="D30" i="18"/>
  <c r="W30" i="18" s="1"/>
  <c r="E40" i="19"/>
  <c r="X40" i="19" s="1"/>
  <c r="H57" i="19"/>
  <c r="T34" i="3"/>
  <c r="D44" i="14"/>
  <c r="W44" i="14" s="1"/>
  <c r="E23" i="7"/>
  <c r="X23" i="7" s="1"/>
  <c r="E19" i="6"/>
  <c r="X19" i="6" s="1"/>
  <c r="BO32" i="1"/>
  <c r="M63" i="14"/>
  <c r="BS46" i="1"/>
  <c r="V56" i="18"/>
  <c r="E46" i="19"/>
  <c r="X46" i="19" s="1"/>
  <c r="M61" i="14"/>
  <c r="BS47" i="1"/>
  <c r="E56" i="18"/>
  <c r="X56" i="18" s="1"/>
  <c r="V47" i="19"/>
  <c r="I46" i="19"/>
  <c r="P23" i="19"/>
  <c r="T53" i="19"/>
  <c r="D24" i="20"/>
  <c r="W24" i="20" s="1"/>
  <c r="I45" i="19"/>
  <c r="P26" i="19"/>
  <c r="T56" i="19"/>
  <c r="D27" i="20"/>
  <c r="W27" i="20" s="1"/>
  <c r="V41" i="21"/>
  <c r="P33" i="19"/>
  <c r="T31" i="19"/>
  <c r="V38" i="20"/>
  <c r="I23" i="19"/>
  <c r="M53" i="19"/>
  <c r="T34" i="19"/>
  <c r="E39" i="20"/>
  <c r="X39" i="20" s="1"/>
  <c r="V40" i="21"/>
  <c r="D21" i="21"/>
  <c r="W21" i="21" s="1"/>
  <c r="D33" i="23"/>
  <c r="W33" i="23" s="1"/>
  <c r="D36" i="23"/>
  <c r="W36" i="23" s="1"/>
  <c r="D32" i="21"/>
  <c r="W32" i="21" s="1"/>
  <c r="D27" i="21"/>
  <c r="W27" i="21" s="1"/>
  <c r="D39" i="23"/>
  <c r="W39" i="23" s="1"/>
  <c r="D42" i="23"/>
  <c r="W42" i="23" s="1"/>
  <c r="V54" i="24"/>
  <c r="E47" i="24"/>
  <c r="X47" i="24" s="1"/>
  <c r="BV62" i="1"/>
  <c r="BW16" i="1"/>
  <c r="U21" i="17"/>
  <c r="D50" i="17"/>
  <c r="AC45" i="17"/>
  <c r="AP54" i="17"/>
  <c r="D62" i="21"/>
  <c r="W62" i="21" s="1"/>
  <c r="E19" i="21"/>
  <c r="X19" i="21" s="1"/>
  <c r="D57" i="21"/>
  <c r="W57" i="21" s="1"/>
  <c r="D45" i="22"/>
  <c r="W45" i="22" s="1"/>
  <c r="E55" i="23"/>
  <c r="X55" i="23" s="1"/>
  <c r="D48" i="22"/>
  <c r="W48" i="22" s="1"/>
  <c r="V57" i="23"/>
  <c r="E22" i="24"/>
  <c r="X22" i="24" s="1"/>
  <c r="V17" i="22"/>
  <c r="E22" i="21"/>
  <c r="X22" i="21" s="1"/>
  <c r="D63" i="21"/>
  <c r="W63" i="21" s="1"/>
  <c r="D51" i="22"/>
  <c r="W51" i="22" s="1"/>
  <c r="E58" i="23"/>
  <c r="X58" i="23" s="1"/>
  <c r="D54" i="22"/>
  <c r="W54" i="22" s="1"/>
  <c r="V60" i="23"/>
  <c r="V24" i="24"/>
  <c r="E30" i="25"/>
  <c r="X30" i="25" s="1"/>
  <c r="AL55" i="3"/>
  <c r="V19" i="25"/>
  <c r="AL29" i="3"/>
  <c r="E53" i="25"/>
  <c r="X53" i="25" s="1"/>
  <c r="AL62" i="3"/>
  <c r="P28" i="17"/>
  <c r="Q43" i="17"/>
  <c r="U59" i="17"/>
  <c r="D24" i="17"/>
  <c r="E39" i="17"/>
  <c r="Y33" i="17"/>
  <c r="AC53" i="17"/>
  <c r="AH44" i="17"/>
  <c r="AS29" i="17"/>
  <c r="V61" i="24"/>
  <c r="E31" i="25"/>
  <c r="X31" i="25" s="1"/>
  <c r="E50" i="25"/>
  <c r="X50" i="25" s="1"/>
  <c r="AL59" i="3"/>
  <c r="E54" i="24"/>
  <c r="X54" i="24" s="1"/>
  <c r="V21" i="25"/>
  <c r="D26" i="25"/>
  <c r="W26" i="25" s="1"/>
  <c r="AL33" i="3"/>
  <c r="BW27" i="1"/>
  <c r="E55" i="25"/>
  <c r="X55" i="25" s="1"/>
  <c r="V59" i="19"/>
  <c r="I63" i="19"/>
  <c r="P44" i="19"/>
  <c r="U25" i="19"/>
  <c r="V47" i="20"/>
  <c r="V16" i="22"/>
  <c r="D61" i="21"/>
  <c r="W61" i="21" s="1"/>
  <c r="E57" i="23"/>
  <c r="X57" i="23" s="1"/>
  <c r="V59" i="23"/>
  <c r="V19" i="22"/>
  <c r="E16" i="22"/>
  <c r="X16" i="22" s="1"/>
  <c r="E60" i="23"/>
  <c r="X60" i="23" s="1"/>
  <c r="V62" i="23"/>
  <c r="E32" i="25"/>
  <c r="X32" i="25" s="1"/>
  <c r="V23" i="25"/>
  <c r="E57" i="25"/>
  <c r="X57" i="25" s="1"/>
  <c r="P30" i="17"/>
  <c r="U61" i="17"/>
  <c r="E41" i="17"/>
  <c r="AS21" i="17"/>
  <c r="V18" i="22"/>
  <c r="E23" i="21"/>
  <c r="X23" i="21" s="1"/>
  <c r="D53" i="22"/>
  <c r="W53" i="22" s="1"/>
  <c r="E59" i="23"/>
  <c r="X59" i="23" s="1"/>
  <c r="D56" i="22"/>
  <c r="W56" i="22" s="1"/>
  <c r="V61" i="23"/>
  <c r="E24" i="24"/>
  <c r="X24" i="24" s="1"/>
  <c r="E21" i="22"/>
  <c r="X21" i="22" s="1"/>
  <c r="E26" i="21"/>
  <c r="X26" i="21" s="1"/>
  <c r="E18" i="22"/>
  <c r="X18" i="22" s="1"/>
  <c r="D59" i="22"/>
  <c r="W59" i="22" s="1"/>
  <c r="E62" i="23"/>
  <c r="X62" i="23" s="1"/>
  <c r="D62" i="22"/>
  <c r="W62" i="22" s="1"/>
  <c r="D43" i="23"/>
  <c r="W43" i="23" s="1"/>
  <c r="V27" i="24"/>
  <c r="E34" i="25"/>
  <c r="X34" i="25" s="1"/>
  <c r="BV22" i="1"/>
  <c r="V27" i="25"/>
  <c r="AL45" i="3"/>
  <c r="E61" i="25"/>
  <c r="X61" i="25" s="1"/>
  <c r="BV21" i="1"/>
  <c r="P32" i="17"/>
  <c r="Q47" i="17"/>
  <c r="U62" i="17"/>
  <c r="D28" i="17"/>
  <c r="E43" i="17"/>
  <c r="Y41" i="17"/>
  <c r="AD58" i="17"/>
  <c r="AH52" i="17"/>
  <c r="V26" i="24"/>
  <c r="V63" i="24"/>
  <c r="E33" i="25"/>
  <c r="X33" i="25" s="1"/>
  <c r="E58" i="25"/>
  <c r="X58" i="25" s="1"/>
  <c r="BV18" i="1"/>
  <c r="E56" i="24"/>
  <c r="X56" i="24" s="1"/>
  <c r="V25" i="25"/>
  <c r="D32" i="25"/>
  <c r="W32" i="25" s="1"/>
  <c r="AL41" i="3"/>
  <c r="BW31" i="1"/>
  <c r="E59" i="25"/>
  <c r="X59" i="25" s="1"/>
  <c r="AK49" i="3"/>
  <c r="BW30" i="1"/>
  <c r="P29" i="17"/>
  <c r="P61" i="17"/>
  <c r="Q44" i="17"/>
  <c r="U28" i="17"/>
  <c r="U60" i="17"/>
  <c r="T42" i="17"/>
  <c r="D25" i="17"/>
  <c r="D57" i="17"/>
  <c r="E40" i="17"/>
  <c r="X36" i="17"/>
  <c r="Y51" i="17"/>
  <c r="AD22" i="17"/>
  <c r="AG47" i="17"/>
  <c r="AH62" i="17"/>
  <c r="AO35" i="17"/>
  <c r="X23" i="17"/>
  <c r="X55" i="17"/>
  <c r="Y38" i="17"/>
  <c r="AC19" i="17"/>
  <c r="AD27" i="17"/>
  <c r="AC35" i="17"/>
  <c r="AD56" i="17"/>
  <c r="AD55" i="17"/>
  <c r="D46" i="25"/>
  <c r="W46" i="25" s="1"/>
  <c r="AK61" i="3"/>
  <c r="BV27" i="1"/>
  <c r="BW42" i="1"/>
  <c r="P35" i="17"/>
  <c r="Q18" i="17"/>
  <c r="Q46" i="17"/>
  <c r="U30" i="17"/>
  <c r="T44" i="17"/>
  <c r="D27" i="17"/>
  <c r="D59" i="17"/>
  <c r="E42" i="17"/>
  <c r="X40" i="17"/>
  <c r="Y55" i="17"/>
  <c r="AC25" i="17"/>
  <c r="AD45" i="17"/>
  <c r="AG51" i="17"/>
  <c r="AK17" i="17"/>
  <c r="AO43" i="17"/>
  <c r="X25" i="17"/>
  <c r="X57" i="17"/>
  <c r="Y40" i="17"/>
  <c r="AD20" i="17"/>
  <c r="AD36" i="17"/>
  <c r="AG34" i="17"/>
  <c r="AH17" i="17"/>
  <c r="AH49" i="17"/>
  <c r="AK43" i="17"/>
  <c r="AO41" i="17"/>
  <c r="AK40" i="17"/>
  <c r="AL55" i="17"/>
  <c r="AP21" i="17"/>
  <c r="AS36" i="17"/>
  <c r="AT51" i="17"/>
  <c r="AX17" i="17"/>
  <c r="AX49" i="17"/>
  <c r="BO17" i="17"/>
  <c r="BN22" i="17"/>
  <c r="BB19" i="17"/>
  <c r="AS53" i="17"/>
  <c r="AT36" i="17"/>
  <c r="AW19" i="17"/>
  <c r="AW51" i="17"/>
  <c r="AX34" i="17"/>
  <c r="BF20" i="17"/>
  <c r="BS16" i="17"/>
  <c r="BR21" i="17"/>
  <c r="BN27" i="17"/>
  <c r="AG56" i="17"/>
  <c r="AH39" i="17"/>
  <c r="AK23" i="17"/>
  <c r="AL38" i="17"/>
  <c r="AO53" i="17"/>
  <c r="AS19" i="17"/>
  <c r="AK46" i="17"/>
  <c r="AL29" i="17"/>
  <c r="AL61" i="17"/>
  <c r="AO44" i="17"/>
  <c r="AP27" i="17"/>
  <c r="AP59" i="17"/>
  <c r="AS42" i="17"/>
  <c r="AT25" i="17"/>
  <c r="AT57" i="17"/>
  <c r="AW40" i="17"/>
  <c r="AX23" i="17"/>
  <c r="AX55" i="17"/>
  <c r="BN18" i="17"/>
  <c r="BB25" i="17"/>
  <c r="AS59" i="17"/>
  <c r="AT42" i="17"/>
  <c r="AW25" i="17"/>
  <c r="AW57" i="17"/>
  <c r="AX40" i="17"/>
  <c r="BF16" i="17"/>
  <c r="BC21" i="17"/>
  <c r="BR17" i="17"/>
  <c r="BO22" i="17"/>
  <c r="BB29" i="17"/>
  <c r="BV31" i="17"/>
  <c r="BS36" i="17"/>
  <c r="BC25" i="17"/>
  <c r="BB30" i="17"/>
  <c r="BW39" i="17"/>
  <c r="BV44" i="17"/>
  <c r="BF25" i="17"/>
  <c r="BC30" i="17"/>
  <c r="BB35" i="17"/>
  <c r="BK23" i="17"/>
  <c r="BJ28" i="17"/>
  <c r="BG33" i="17"/>
  <c r="BF38" i="17"/>
  <c r="BC43" i="17"/>
  <c r="BB48" i="17"/>
  <c r="BF35" i="17"/>
  <c r="BO23" i="17"/>
  <c r="BN28" i="17"/>
  <c r="BK33" i="17"/>
  <c r="BJ38" i="17"/>
  <c r="BG43" i="17"/>
  <c r="BF48" i="17"/>
  <c r="BO28" i="17"/>
  <c r="BN33" i="17"/>
  <c r="BK38" i="17"/>
  <c r="BV26" i="17"/>
  <c r="BJ32" i="17"/>
  <c r="BF42" i="17"/>
  <c r="BG54" i="17"/>
  <c r="BC46" i="17"/>
  <c r="BN61" i="17"/>
  <c r="BB58" i="17"/>
  <c r="BK54" i="17"/>
  <c r="BG46" i="17"/>
  <c r="BV61" i="17"/>
  <c r="BF58" i="17"/>
  <c r="Q42" i="17"/>
  <c r="U26" i="17"/>
  <c r="U58" i="17"/>
  <c r="T40" i="17"/>
  <c r="D23" i="17"/>
  <c r="D55" i="17"/>
  <c r="E38" i="17"/>
  <c r="X16" i="17"/>
  <c r="Y31" i="17"/>
  <c r="AD19" i="17"/>
  <c r="AG27" i="17"/>
  <c r="AH42" i="17"/>
  <c r="AL44" i="17"/>
  <c r="AS25" i="17"/>
  <c r="X45" i="17"/>
  <c r="Y28" i="17"/>
  <c r="Y60" i="17"/>
  <c r="AD17" i="17"/>
  <c r="AD28" i="17"/>
  <c r="AG24" i="17"/>
  <c r="AG54" i="17"/>
  <c r="AH37" i="17"/>
  <c r="AK20" i="17"/>
  <c r="AL34" i="17"/>
  <c r="AO49" i="17"/>
  <c r="AK44" i="17"/>
  <c r="AL27" i="17"/>
  <c r="AL59" i="17"/>
  <c r="AO42" i="17"/>
  <c r="AP25" i="17"/>
  <c r="AP57" i="17"/>
  <c r="AS40" i="17"/>
  <c r="AT23" i="17"/>
  <c r="AT55" i="17"/>
  <c r="AW38" i="17"/>
  <c r="AX21" i="17"/>
  <c r="AX53" i="17"/>
  <c r="BF18" i="17"/>
  <c r="BC23" i="17"/>
  <c r="BR19" i="17"/>
  <c r="BO24" i="17"/>
  <c r="AS57" i="17"/>
  <c r="AT40" i="17"/>
  <c r="AW23" i="17"/>
  <c r="AW55" i="17"/>
  <c r="AX38" i="17"/>
  <c r="BV20" i="17"/>
  <c r="BJ17" i="17"/>
  <c r="BG22" i="17"/>
  <c r="BK28" i="17"/>
  <c r="AG60" i="17"/>
  <c r="AH43" i="17"/>
  <c r="AK31" i="17"/>
  <c r="AL46" i="17"/>
  <c r="AO61" i="17"/>
  <c r="AS27" i="17"/>
  <c r="AK50" i="17"/>
  <c r="AL33" i="17"/>
  <c r="AO16" i="17"/>
  <c r="AO48" i="17"/>
  <c r="AP31" i="17"/>
  <c r="AP63" i="17"/>
  <c r="AS46" i="17"/>
  <c r="AT29" i="17"/>
  <c r="AT61" i="17"/>
  <c r="AW44" i="17"/>
  <c r="AX27" i="17"/>
  <c r="AX59" i="17"/>
  <c r="BC19" i="17"/>
  <c r="BO20" i="17"/>
  <c r="BG26" i="17"/>
  <c r="AS63" i="17"/>
  <c r="AT46" i="17"/>
  <c r="AW29" i="17"/>
  <c r="AW61" i="17"/>
  <c r="AX44" i="17"/>
  <c r="BV16" i="17"/>
  <c r="BS21" i="17"/>
  <c r="BG18" i="17"/>
  <c r="BF23" i="17"/>
  <c r="BG30" i="17"/>
  <c r="BK32" i="17"/>
  <c r="BJ37" i="17"/>
  <c r="BS25" i="17"/>
  <c r="BR30" i="17"/>
  <c r="BO35" i="17"/>
  <c r="V31" i="24"/>
  <c r="D44" i="24"/>
  <c r="W44" i="24" s="1"/>
  <c r="V35" i="25"/>
  <c r="D43" i="25"/>
  <c r="W43" i="25" s="1"/>
  <c r="BV24" i="1"/>
  <c r="BW47" i="1"/>
  <c r="D50" i="25"/>
  <c r="W50" i="25" s="1"/>
  <c r="AL16" i="3"/>
  <c r="BV31" i="1"/>
  <c r="BW46" i="1"/>
  <c r="P37" i="17"/>
  <c r="Q20" i="17"/>
  <c r="Q52" i="17"/>
  <c r="U36" i="17"/>
  <c r="T18" i="17"/>
  <c r="T50" i="17"/>
  <c r="D33" i="17"/>
  <c r="E16" i="17"/>
  <c r="E48" i="17"/>
  <c r="X52" i="17"/>
  <c r="AC17" i="17"/>
  <c r="AC33" i="17"/>
  <c r="AD53" i="17"/>
  <c r="AG63" i="17"/>
  <c r="AK37" i="17"/>
  <c r="AP18" i="17"/>
  <c r="X31" i="17"/>
  <c r="X63" i="17"/>
  <c r="Y46" i="17"/>
  <c r="AD40" i="17"/>
  <c r="D62" i="25"/>
  <c r="W62" i="25" s="1"/>
  <c r="AL28" i="3"/>
  <c r="BV43" i="1"/>
  <c r="BW58" i="1"/>
  <c r="P43" i="17"/>
  <c r="Q22" i="17"/>
  <c r="Q54" i="17"/>
  <c r="U38" i="17"/>
  <c r="T20" i="17"/>
  <c r="T52" i="17"/>
  <c r="D35" i="17"/>
  <c r="E18" i="17"/>
  <c r="E50" i="17"/>
  <c r="X56" i="17"/>
  <c r="AC56" i="17"/>
  <c r="AH18" i="17"/>
  <c r="AK45" i="17"/>
  <c r="AP26" i="17"/>
  <c r="X33" i="17"/>
  <c r="Y16" i="17"/>
  <c r="Y48" i="17"/>
  <c r="AC30" i="17"/>
  <c r="AC40" i="17"/>
  <c r="AC63" i="17"/>
  <c r="AC62" i="17"/>
  <c r="AG42" i="17"/>
  <c r="AH25" i="17"/>
  <c r="AH57" i="17"/>
  <c r="AK59" i="17"/>
  <c r="AO25" i="17"/>
  <c r="AP40" i="17"/>
  <c r="AK32" i="17"/>
  <c r="AL47" i="17"/>
  <c r="AO30" i="17"/>
  <c r="AO62" i="17"/>
  <c r="AP45" i="17"/>
  <c r="AS28" i="17"/>
  <c r="AS60" i="17"/>
  <c r="AT43" i="17"/>
  <c r="AW26" i="17"/>
  <c r="AW58" i="17"/>
  <c r="AX41" i="17"/>
  <c r="BJ16" i="17"/>
  <c r="BG21" i="17"/>
  <c r="BV17" i="17"/>
  <c r="BS22" i="17"/>
  <c r="AS45" i="17"/>
  <c r="AT28" i="17"/>
  <c r="AT60" i="17"/>
  <c r="AW43" i="17"/>
  <c r="AX26" i="17"/>
  <c r="AX58" i="17"/>
  <c r="BK20" i="17"/>
  <c r="AG48" i="17"/>
  <c r="AH31" i="17"/>
  <c r="AH63" i="17"/>
  <c r="AL22" i="17"/>
  <c r="AO37" i="17"/>
  <c r="AP52" i="17"/>
  <c r="AK38" i="17"/>
  <c r="AL21" i="17"/>
  <c r="AL53" i="17"/>
  <c r="AO36" i="17"/>
  <c r="AP19" i="17"/>
  <c r="AP51" i="17"/>
  <c r="AS34" i="17"/>
  <c r="AT17" i="17"/>
  <c r="AT49" i="17"/>
  <c r="AW32" i="17"/>
  <c r="AX47" i="17"/>
  <c r="BG17" i="17"/>
  <c r="BF22" i="17"/>
  <c r="BS18" i="17"/>
  <c r="BR23" i="17"/>
  <c r="AS51" i="17"/>
  <c r="AT34" i="17"/>
  <c r="AW17" i="17"/>
  <c r="AW49" i="17"/>
  <c r="AX32" i="17"/>
  <c r="BW19" i="17"/>
  <c r="BK16" i="17"/>
  <c r="BJ21" i="17"/>
  <c r="BF27" i="17"/>
  <c r="BO30" i="17"/>
  <c r="BN35" i="17"/>
  <c r="BW23" i="17"/>
  <c r="BV28" i="17"/>
  <c r="BS33" i="17"/>
  <c r="BR38" i="17"/>
  <c r="BO43" i="17"/>
  <c r="BN48" i="17"/>
  <c r="BW28" i="17"/>
  <c r="BV33" i="17"/>
  <c r="BS38" i="17"/>
  <c r="BC27" i="17"/>
  <c r="BB32" i="17"/>
  <c r="BW41" i="17"/>
  <c r="BV46" i="17"/>
  <c r="BW38" i="17"/>
  <c r="BG27" i="17"/>
  <c r="BF32" i="17"/>
  <c r="BC37" i="17"/>
  <c r="BB42" i="17"/>
  <c r="BJ27" i="17"/>
  <c r="BG32" i="17"/>
  <c r="BF37" i="17"/>
  <c r="BO25" i="17"/>
  <c r="BN30" i="17"/>
  <c r="BS39" i="17"/>
  <c r="BB50" i="17"/>
  <c r="BR43" i="17"/>
  <c r="BN53" i="17"/>
  <c r="BB63" i="17"/>
  <c r="BF50" i="17"/>
  <c r="BV43" i="17"/>
  <c r="BR53" i="17"/>
  <c r="BF63" i="17"/>
  <c r="Q34" i="17"/>
  <c r="U18" i="17"/>
  <c r="U50" i="17"/>
  <c r="T32" i="17"/>
  <c r="D47" i="17"/>
  <c r="E30" i="17"/>
  <c r="E62" i="17"/>
  <c r="AD29" i="17"/>
  <c r="AC41" i="17"/>
  <c r="AD61" i="17"/>
  <c r="AH26" i="17"/>
  <c r="AK61" i="17"/>
  <c r="AP42" i="17"/>
  <c r="X37" i="17"/>
  <c r="Y20" i="17"/>
  <c r="Y52" i="17"/>
  <c r="AC23" i="17"/>
  <c r="AD44" i="17"/>
  <c r="AD43" i="17"/>
  <c r="AG16" i="17"/>
  <c r="AG46" i="17"/>
  <c r="AH29" i="17"/>
  <c r="AH61" i="17"/>
  <c r="AL18" i="17"/>
  <c r="AO33" i="17"/>
  <c r="AP48" i="17"/>
  <c r="AK36" i="17"/>
  <c r="AL19" i="17"/>
  <c r="AL51" i="17"/>
  <c r="AO34" i="17"/>
  <c r="AP17" i="17"/>
  <c r="AP49" i="17"/>
  <c r="AS32" i="17"/>
  <c r="AT47" i="17"/>
  <c r="AW30" i="17"/>
  <c r="AW62" i="17"/>
  <c r="AX45" i="17"/>
  <c r="BW21" i="17"/>
  <c r="BK18" i="17"/>
  <c r="BJ23" i="17"/>
  <c r="AS49" i="17"/>
  <c r="AT32" i="17"/>
  <c r="AW47" i="17"/>
  <c r="AX30" i="17"/>
  <c r="AX62" i="17"/>
  <c r="BO19" i="17"/>
  <c r="BC16" i="17"/>
  <c r="BB21" i="17"/>
  <c r="BW26" i="17"/>
  <c r="AG52" i="17"/>
  <c r="AH35" i="17"/>
  <c r="AK18" i="17"/>
  <c r="AL30" i="17"/>
  <c r="AO45" i="17"/>
  <c r="AP60" i="17"/>
  <c r="AK42" i="17"/>
  <c r="AL25" i="17"/>
  <c r="AL57" i="17"/>
  <c r="AO40" i="17"/>
  <c r="AP23" i="17"/>
  <c r="AP55" i="17"/>
  <c r="AS38" i="17"/>
  <c r="AT21" i="17"/>
  <c r="AT53" i="17"/>
  <c r="AW36" i="17"/>
  <c r="AX19" i="17"/>
  <c r="AX51" i="17"/>
  <c r="BW17" i="17"/>
  <c r="BV22" i="17"/>
  <c r="BJ19" i="17"/>
  <c r="BG24" i="17"/>
  <c r="AS55" i="17"/>
  <c r="AT38" i="17"/>
  <c r="AW21" i="17"/>
  <c r="AW53" i="17"/>
  <c r="AX36" i="17"/>
  <c r="BN20" i="17"/>
  <c r="BB17" i="17"/>
  <c r="BV27" i="17"/>
  <c r="BF31" i="17"/>
  <c r="BC36" i="17"/>
  <c r="BN24" i="17"/>
  <c r="BK29" i="17"/>
  <c r="BJ34" i="17"/>
  <c r="BG39" i="17"/>
  <c r="BF44" i="17"/>
  <c r="BK49" i="17"/>
  <c r="BN29" i="17"/>
  <c r="BK34" i="17"/>
  <c r="BJ39" i="17"/>
  <c r="BS27" i="17"/>
  <c r="BR32" i="17"/>
  <c r="BO37" i="17"/>
  <c r="BN42" i="17"/>
  <c r="BK47" i="17"/>
  <c r="BO34" i="17"/>
  <c r="BN39" i="17"/>
  <c r="BW27" i="17"/>
  <c r="BV32" i="17"/>
  <c r="BS37" i="17"/>
  <c r="BR42" i="17"/>
  <c r="BO47" i="17"/>
  <c r="BW32" i="17"/>
  <c r="BV37" i="17"/>
  <c r="BF26" i="17"/>
  <c r="BC31" i="17"/>
  <c r="BG51" i="17"/>
  <c r="BW44" i="17"/>
  <c r="BB57" i="17"/>
  <c r="BV56" i="17"/>
  <c r="BK51" i="17"/>
  <c r="BB45" i="17"/>
  <c r="BJ57" i="17"/>
  <c r="BW37" i="17"/>
  <c r="BV42" i="17"/>
  <c r="BS47" i="17"/>
  <c r="BW54" i="17"/>
  <c r="BV41" i="17"/>
  <c r="BS46" i="17"/>
  <c r="BR51" i="17"/>
  <c r="BR52" i="17"/>
  <c r="BF59" i="17"/>
  <c r="BR58" i="17"/>
  <c r="BO63" i="17"/>
  <c r="BB55" i="17"/>
  <c r="BW46" i="17"/>
  <c r="BV51" i="17"/>
  <c r="BV52" i="17"/>
  <c r="BJ59" i="17"/>
  <c r="BV58" i="17"/>
  <c r="BS63" i="17"/>
  <c r="BF55" i="17"/>
  <c r="BC42" i="17"/>
  <c r="BB47" i="17"/>
  <c r="BN59" i="17"/>
  <c r="BW63" i="17"/>
  <c r="BJ55" i="17"/>
  <c r="BG42" i="17"/>
  <c r="BF47" i="17"/>
  <c r="BS56" i="17"/>
  <c r="BR56" i="17"/>
  <c r="CF16" i="17"/>
  <c r="AL58" i="17"/>
  <c r="AP24" i="17"/>
  <c r="AK24" i="17"/>
  <c r="AK56" i="17"/>
  <c r="AL39" i="17"/>
  <c r="AO22" i="17"/>
  <c r="AO54" i="17"/>
  <c r="AP37" i="17"/>
  <c r="AS20" i="17"/>
  <c r="AS52" i="17"/>
  <c r="AT35" i="17"/>
  <c r="AW18" i="17"/>
  <c r="AW50" i="17"/>
  <c r="AX33" i="17"/>
  <c r="BB20" i="17"/>
  <c r="BO16" i="17"/>
  <c r="BN21" i="17"/>
  <c r="AS37" i="17"/>
  <c r="AT20" i="17"/>
  <c r="AT52" i="17"/>
  <c r="AW35" i="17"/>
  <c r="AX18" i="17"/>
  <c r="AX50" i="17"/>
  <c r="BS17" i="17"/>
  <c r="BR22" i="17"/>
  <c r="BF19" i="17"/>
  <c r="BC24" i="17"/>
  <c r="AG40" i="17"/>
  <c r="AH23" i="17"/>
  <c r="AH55" i="17"/>
  <c r="AK55" i="17"/>
  <c r="AO21" i="17"/>
  <c r="AP36" i="17"/>
  <c r="AK30" i="17"/>
  <c r="AK62" i="17"/>
  <c r="AL45" i="17"/>
  <c r="AO28" i="17"/>
  <c r="AO60" i="17"/>
  <c r="AP43" i="17"/>
  <c r="AS26" i="17"/>
  <c r="AS58" i="17"/>
  <c r="AT41" i="17"/>
  <c r="AW24" i="17"/>
  <c r="AW56" i="17"/>
  <c r="AX39" i="17"/>
  <c r="BB16" i="17"/>
  <c r="BN17" i="17"/>
  <c r="BK22" i="17"/>
  <c r="AS43" i="17"/>
  <c r="AT26" i="17"/>
  <c r="AT58" i="17"/>
  <c r="AW41" i="17"/>
  <c r="AX24" i="17"/>
  <c r="AX56" i="17"/>
  <c r="BR18" i="17"/>
  <c r="BC20" i="17"/>
  <c r="BJ25" i="17"/>
  <c r="BJ29" i="17"/>
  <c r="BG34" i="17"/>
  <c r="BF39" i="17"/>
  <c r="BO27" i="17"/>
  <c r="BN32" i="17"/>
  <c r="BK37" i="17"/>
  <c r="BJ42" i="17"/>
  <c r="BG47" i="17"/>
  <c r="BR27" i="17"/>
  <c r="BO32" i="17"/>
  <c r="BN37" i="17"/>
  <c r="BW25" i="17"/>
  <c r="BV30" i="17"/>
  <c r="BS35" i="17"/>
  <c r="BR40" i="17"/>
  <c r="BO45" i="17"/>
  <c r="BS32" i="17"/>
  <c r="BR37" i="17"/>
  <c r="BB26" i="17"/>
  <c r="BW35" i="17"/>
  <c r="BV40" i="17"/>
  <c r="BS45" i="17"/>
  <c r="BC26" i="17"/>
  <c r="BB31" i="17"/>
  <c r="BJ24" i="17"/>
  <c r="BG29" i="17"/>
  <c r="BG37" i="17"/>
  <c r="BC47" i="17"/>
  <c r="BF41" i="17"/>
  <c r="BB51" i="17"/>
  <c r="BO58" i="17"/>
  <c r="BJ41" i="17"/>
  <c r="BF51" i="17"/>
  <c r="BS58" i="17"/>
  <c r="Q26" i="17"/>
  <c r="Q58" i="17"/>
  <c r="U42" i="17"/>
  <c r="T24" i="17"/>
  <c r="T56" i="17"/>
  <c r="D39" i="17"/>
  <c r="E22" i="17"/>
  <c r="E54" i="17"/>
  <c r="X48" i="17"/>
  <c r="Y63" i="17"/>
  <c r="AD30" i="17"/>
  <c r="AG59" i="17"/>
  <c r="AK29" i="17"/>
  <c r="AO59" i="17"/>
  <c r="X29" i="17"/>
  <c r="X61" i="17"/>
  <c r="Y44" i="17"/>
  <c r="AD25" i="17"/>
  <c r="AD35" i="17"/>
  <c r="AC39" i="17"/>
  <c r="AD60" i="17"/>
  <c r="AD59" i="17"/>
  <c r="AG38" i="17"/>
  <c r="AH21" i="17"/>
  <c r="AH53" i="17"/>
  <c r="AK51" i="17"/>
  <c r="AO17" i="17"/>
  <c r="AP32" i="17"/>
  <c r="AK28" i="17"/>
  <c r="AK60" i="17"/>
  <c r="AL43" i="17"/>
  <c r="AO26" i="17"/>
  <c r="AO58" i="17"/>
  <c r="AP41" i="17"/>
  <c r="AS24" i="17"/>
  <c r="AS56" i="17"/>
  <c r="AT39" i="17"/>
  <c r="AW22" i="17"/>
  <c r="AW54" i="17"/>
  <c r="AX37" i="17"/>
  <c r="BR20" i="17"/>
  <c r="BF17" i="17"/>
  <c r="BC22" i="17"/>
  <c r="AS41" i="17"/>
  <c r="AT24" i="17"/>
  <c r="AT56" i="17"/>
  <c r="AW39" i="17"/>
  <c r="AX22" i="17"/>
  <c r="AX54" i="17"/>
  <c r="BJ18" i="17"/>
  <c r="BG23" i="17"/>
  <c r="BV19" i="17"/>
  <c r="BS24" i="17"/>
  <c r="AG44" i="17"/>
  <c r="AH27" i="17"/>
  <c r="AH59" i="17"/>
  <c r="AK63" i="17"/>
  <c r="AO29" i="17"/>
  <c r="AP44" i="17"/>
  <c r="AK34" i="17"/>
  <c r="AL17" i="17"/>
  <c r="AL49" i="17"/>
  <c r="AO32" i="17"/>
  <c r="AP47" i="17"/>
  <c r="AS30" i="17"/>
  <c r="AS62" i="17"/>
  <c r="AT45" i="17"/>
  <c r="AW28" i="17"/>
  <c r="AW60" i="17"/>
  <c r="AX43" i="17"/>
  <c r="BR16" i="17"/>
  <c r="BO21" i="17"/>
  <c r="BC18" i="17"/>
  <c r="BB23" i="17"/>
  <c r="AS47" i="17"/>
  <c r="AT30" i="17"/>
  <c r="AT62" i="17"/>
  <c r="AW45" i="17"/>
  <c r="AX28" i="17"/>
  <c r="AX60" i="17"/>
  <c r="BG19" i="17"/>
  <c r="BS20" i="17"/>
  <c r="BO26" i="17"/>
  <c r="BW34" i="17"/>
  <c r="BV39" i="17"/>
  <c r="BF28" i="17"/>
  <c r="BC33" i="17"/>
  <c r="BB38" i="17"/>
  <c r="E48" i="24"/>
  <c r="X48" i="24" s="1"/>
  <c r="E23" i="25"/>
  <c r="X23" i="25" s="1"/>
  <c r="V59" i="25"/>
  <c r="AK58" i="3"/>
  <c r="E43" i="25"/>
  <c r="X43" i="25" s="1"/>
  <c r="AK33" i="3"/>
  <c r="AL48" i="3"/>
  <c r="BV63" i="1"/>
  <c r="P21" i="17"/>
  <c r="P53" i="17"/>
  <c r="Q36" i="17"/>
  <c r="U20" i="17"/>
  <c r="U52" i="17"/>
  <c r="T34" i="17"/>
  <c r="D17" i="17"/>
  <c r="D49" i="17"/>
  <c r="E32" i="17"/>
  <c r="X20" i="17"/>
  <c r="Y35" i="17"/>
  <c r="AD23" i="17"/>
  <c r="AD54" i="17"/>
  <c r="AG31" i="17"/>
  <c r="AH46" i="17"/>
  <c r="AL52" i="17"/>
  <c r="X47" i="17"/>
  <c r="Y30" i="17"/>
  <c r="Y62" i="17"/>
  <c r="AC51" i="17"/>
  <c r="AC50" i="17"/>
  <c r="AG26" i="17"/>
  <c r="AK45" i="3"/>
  <c r="AL60" i="3"/>
  <c r="BW26" i="1"/>
  <c r="P27" i="17"/>
  <c r="P59" i="17"/>
  <c r="Q38" i="17"/>
  <c r="U22" i="17"/>
  <c r="U54" i="17"/>
  <c r="T36" i="17"/>
  <c r="D19" i="17"/>
  <c r="D51" i="17"/>
  <c r="E34" i="17"/>
  <c r="X24" i="17"/>
  <c r="Y39" i="17"/>
  <c r="AC28" i="17"/>
  <c r="AC57" i="17"/>
  <c r="AG35" i="17"/>
  <c r="AH50" i="17"/>
  <c r="AL60" i="17"/>
  <c r="X17" i="17"/>
  <c r="X49" i="17"/>
  <c r="Y32" i="17"/>
  <c r="AC20" i="17"/>
  <c r="AC31" i="17"/>
  <c r="AD52" i="17"/>
  <c r="AD51" i="17"/>
  <c r="AG28" i="17"/>
  <c r="AG58" i="17"/>
  <c r="AH41" i="17"/>
  <c r="AK27" i="17"/>
  <c r="AL42" i="17"/>
  <c r="AO57" i="17"/>
  <c r="AS23" i="17"/>
  <c r="AK48" i="17"/>
  <c r="AL31" i="17"/>
  <c r="AL63" i="17"/>
  <c r="AO46" i="17"/>
  <c r="AP29" i="17"/>
  <c r="AP61" i="17"/>
  <c r="AS44" i="17"/>
  <c r="AT27" i="17"/>
  <c r="AT59" i="17"/>
  <c r="AW42" i="17"/>
  <c r="AX25" i="17"/>
  <c r="AX57" i="17"/>
  <c r="BV18" i="17"/>
  <c r="BG20" i="17"/>
  <c r="BR25" i="17"/>
  <c r="AS61" i="17"/>
  <c r="AT44" i="17"/>
  <c r="AW27" i="17"/>
  <c r="AW59" i="17"/>
  <c r="AX42" i="17"/>
  <c r="BN16" i="17"/>
  <c r="BK21" i="17"/>
  <c r="BW22" i="17"/>
  <c r="BR29" i="17"/>
  <c r="AH47" i="17"/>
  <c r="AK39" i="17"/>
  <c r="AL54" i="17"/>
  <c r="AP20" i="17"/>
  <c r="AK22" i="17"/>
  <c r="AK54" i="17"/>
  <c r="AL37" i="17"/>
  <c r="AO20" i="17"/>
  <c r="AO52" i="17"/>
  <c r="AP35" i="17"/>
  <c r="AS18" i="17"/>
  <c r="AS50" i="17"/>
  <c r="AT33" i="17"/>
  <c r="AW16" i="17"/>
  <c r="AW48" i="17"/>
  <c r="AX31" i="17"/>
  <c r="AX63" i="17"/>
  <c r="BS19" i="17"/>
  <c r="BG16" i="17"/>
  <c r="BF21" i="17"/>
  <c r="AS35" i="17"/>
  <c r="AT18" i="17"/>
  <c r="AT50" i="17"/>
  <c r="AW33" i="17"/>
  <c r="AX16" i="17"/>
  <c r="AX48" i="17"/>
  <c r="BK17" i="17"/>
  <c r="BJ22" i="17"/>
  <c r="BW18" i="17"/>
  <c r="BV23" i="17"/>
  <c r="BC28" i="17"/>
  <c r="BB33" i="17"/>
  <c r="BJ26" i="17"/>
  <c r="BG31" i="17"/>
  <c r="BF36" i="17"/>
  <c r="BC41" i="17"/>
  <c r="BB46" i="17"/>
  <c r="BK26" i="17"/>
  <c r="BJ31" i="17"/>
  <c r="BG36" i="17"/>
  <c r="BR24" i="17"/>
  <c r="BO29" i="17"/>
  <c r="BN34" i="17"/>
  <c r="BK39" i="17"/>
  <c r="BJ44" i="17"/>
  <c r="BN31" i="17"/>
  <c r="BK36" i="17"/>
  <c r="BV24" i="17"/>
  <c r="BS29" i="17"/>
  <c r="BR34" i="17"/>
  <c r="BO39" i="17"/>
  <c r="BN44" i="17"/>
  <c r="BW24" i="17"/>
  <c r="BV29" i="17"/>
  <c r="BS34" i="17"/>
  <c r="BR39" i="17"/>
  <c r="BB28" i="17"/>
  <c r="BV34" i="17"/>
  <c r="BR44" i="17"/>
  <c r="BV57" i="17"/>
  <c r="BO48" i="17"/>
  <c r="BN54" i="17"/>
  <c r="BN60" i="17"/>
  <c r="BC60" i="17"/>
  <c r="BS48" i="17"/>
  <c r="BR54" i="17"/>
  <c r="BR60" i="17"/>
  <c r="Q50" i="17"/>
  <c r="U34" i="17"/>
  <c r="T16" i="17"/>
  <c r="T48" i="17"/>
  <c r="D31" i="17"/>
  <c r="D63" i="17"/>
  <c r="E46" i="17"/>
  <c r="X32" i="17"/>
  <c r="Y47" i="17"/>
  <c r="AD39" i="17"/>
  <c r="AD62" i="17"/>
  <c r="AG43" i="17"/>
  <c r="AH58" i="17"/>
  <c r="AO27" i="17"/>
  <c r="X21" i="17"/>
  <c r="X53" i="17"/>
  <c r="Y36" i="17"/>
  <c r="AC24" i="17"/>
  <c r="AC55" i="17"/>
  <c r="AC54" i="17"/>
  <c r="AG32" i="17"/>
  <c r="AG62" i="17"/>
  <c r="AH45" i="17"/>
  <c r="AK35" i="17"/>
  <c r="AL50" i="17"/>
  <c r="AP16" i="17"/>
  <c r="AS31" i="17"/>
  <c r="AK52" i="17"/>
  <c r="AL35" i="17"/>
  <c r="AO18" i="17"/>
  <c r="AO50" i="17"/>
  <c r="AP33" i="17"/>
  <c r="AS16" i="17"/>
  <c r="AS48" i="17"/>
  <c r="AT31" i="17"/>
  <c r="AT63" i="17"/>
  <c r="AW46" i="17"/>
  <c r="AX29" i="17"/>
  <c r="AX61" i="17"/>
  <c r="BK19" i="17"/>
  <c r="BW20" i="17"/>
  <c r="AS33" i="17"/>
  <c r="AT16" i="17"/>
  <c r="AT48" i="17"/>
  <c r="AW31" i="17"/>
  <c r="AW63" i="17"/>
  <c r="AX46" i="17"/>
  <c r="BC17" i="17"/>
  <c r="BB22" i="17"/>
  <c r="BO18" i="17"/>
  <c r="BN23" i="17"/>
  <c r="AG36" i="17"/>
  <c r="AH19" i="17"/>
  <c r="AH51" i="17"/>
  <c r="AK47" i="17"/>
  <c r="AL62" i="17"/>
  <c r="AP28" i="17"/>
  <c r="AK26" i="17"/>
  <c r="AK58" i="17"/>
  <c r="AL41" i="17"/>
  <c r="AO24" i="17"/>
  <c r="AO56" i="17"/>
  <c r="AP39" i="17"/>
  <c r="AS22" i="17"/>
  <c r="AS54" i="17"/>
  <c r="AT37" i="17"/>
  <c r="AW20" i="17"/>
  <c r="AW52" i="17"/>
  <c r="AX35" i="17"/>
  <c r="BJ20" i="17"/>
  <c r="BW16" i="17"/>
  <c r="BV21" i="17"/>
  <c r="AS39" i="17"/>
  <c r="AT22" i="17"/>
  <c r="AT54" i="17"/>
  <c r="AW37" i="17"/>
  <c r="AX20" i="17"/>
  <c r="AX52" i="17"/>
  <c r="BB18" i="17"/>
  <c r="BN19" i="17"/>
  <c r="BK24" i="17"/>
  <c r="BS28" i="17"/>
  <c r="BR33" i="17"/>
  <c r="BO38" i="17"/>
  <c r="BW31" i="17"/>
  <c r="BV36" i="17"/>
  <c r="BS41" i="17"/>
  <c r="BR46" i="17"/>
  <c r="BB27" i="17"/>
  <c r="BW36" i="17"/>
  <c r="BG25" i="17"/>
  <c r="BF30" i="17"/>
  <c r="BC35" i="17"/>
  <c r="BB40" i="17"/>
  <c r="BC32" i="17"/>
  <c r="BB37" i="17"/>
  <c r="BK25" i="17"/>
  <c r="BJ30" i="17"/>
  <c r="BG35" i="17"/>
  <c r="BF40" i="17"/>
  <c r="BC45" i="17"/>
  <c r="BN25" i="17"/>
  <c r="BK30" i="17"/>
  <c r="BJ35" i="17"/>
  <c r="BS23" i="17"/>
  <c r="BR28" i="17"/>
  <c r="BB36" i="17"/>
  <c r="BW45" i="17"/>
  <c r="BV49" i="17"/>
  <c r="BS55" i="17"/>
  <c r="BS61" i="17"/>
  <c r="BC40" i="17"/>
  <c r="BW55" i="17"/>
  <c r="BW61" i="17"/>
  <c r="BK35" i="17"/>
  <c r="BJ40" i="17"/>
  <c r="BG45" i="17"/>
  <c r="BR50" i="17"/>
  <c r="BB61" i="17"/>
  <c r="BG44" i="17"/>
  <c r="BF49" i="17"/>
  <c r="BC56" i="17"/>
  <c r="BC55" i="17"/>
  <c r="BR63" i="17"/>
  <c r="BC61" i="17"/>
  <c r="BV50" i="17"/>
  <c r="BJ61" i="17"/>
  <c r="BK44" i="17"/>
  <c r="BJ49" i="17"/>
  <c r="BG56" i="17"/>
  <c r="BG55" i="17"/>
  <c r="BV63" i="17"/>
  <c r="BG61" i="17"/>
  <c r="BR61" i="17"/>
  <c r="BO44" i="17"/>
  <c r="BN49" i="17"/>
  <c r="BK56" i="17"/>
  <c r="BK55" i="17"/>
  <c r="BN56" i="17"/>
  <c r="BK61" i="17"/>
  <c r="BC51" i="17"/>
  <c r="BS44" i="17"/>
  <c r="BR49" i="17"/>
  <c r="BO55" i="17"/>
  <c r="BO61" i="17"/>
  <c r="CM17" i="17"/>
  <c r="CR20" i="17"/>
  <c r="CE25" i="17"/>
  <c r="CJ28" i="17"/>
  <c r="CQ29" i="17"/>
  <c r="CV32" i="17"/>
  <c r="CB36" i="17"/>
  <c r="CI37" i="17"/>
  <c r="CE41" i="17"/>
  <c r="CQ45" i="17"/>
  <c r="CB52" i="17"/>
  <c r="CV18" i="17"/>
  <c r="CB22" i="17"/>
  <c r="CI23" i="17"/>
  <c r="CN26" i="17"/>
  <c r="CU27" i="17"/>
  <c r="CA31" i="17"/>
  <c r="CF34" i="17"/>
  <c r="CM35" i="17"/>
  <c r="CR38" i="17"/>
  <c r="CB40" i="17"/>
  <c r="CN44" i="17"/>
  <c r="CA49" i="17"/>
  <c r="CM53" i="17"/>
  <c r="CU16" i="17"/>
  <c r="CA18" i="17"/>
  <c r="CF19" i="17"/>
  <c r="CM20" i="17"/>
  <c r="CR21" i="17"/>
  <c r="CE24" i="17"/>
  <c r="CJ25" i="17"/>
  <c r="CQ26" i="17"/>
  <c r="CV27" i="17"/>
  <c r="CB29" i="17"/>
  <c r="CI30" i="17"/>
  <c r="CN31" i="17"/>
  <c r="CU32" i="17"/>
  <c r="CA34" i="17"/>
  <c r="CF35" i="17"/>
  <c r="CM36" i="17"/>
  <c r="CR37" i="17"/>
  <c r="BC63" i="17"/>
  <c r="BO54" i="17"/>
  <c r="BN41" i="17"/>
  <c r="BK46" i="17"/>
  <c r="BJ51" i="17"/>
  <c r="BJ52" i="17"/>
  <c r="BW58" i="17"/>
  <c r="BJ58" i="17"/>
  <c r="BG63" i="17"/>
  <c r="BR41" i="17"/>
  <c r="BN51" i="17"/>
  <c r="BB59" i="17"/>
  <c r="BK63" i="17"/>
  <c r="BN40" i="17"/>
  <c r="BK45" i="17"/>
  <c r="BV25" i="17"/>
  <c r="BS30" i="17"/>
  <c r="BR35" i="17"/>
  <c r="BB24" i="17"/>
  <c r="BW33" i="17"/>
  <c r="BV38" i="17"/>
  <c r="BS43" i="17"/>
  <c r="BW30" i="17"/>
  <c r="BV35" i="17"/>
  <c r="BF24" i="17"/>
  <c r="BC29" i="17"/>
  <c r="BB34" i="17"/>
  <c r="BW43" i="17"/>
  <c r="BV48" i="17"/>
  <c r="BF29" i="17"/>
  <c r="BC34" i="17"/>
  <c r="BB39" i="17"/>
  <c r="BK27" i="17"/>
  <c r="BO33" i="17"/>
  <c r="BK43" i="17"/>
  <c r="BN55" i="17"/>
  <c r="BJ47" i="17"/>
  <c r="BG53" i="17"/>
  <c r="BG59" i="17"/>
  <c r="BR55" i="17"/>
  <c r="BN47" i="17"/>
  <c r="BK53" i="17"/>
  <c r="BK59" i="17"/>
  <c r="BF34" i="17"/>
  <c r="BC39" i="17"/>
  <c r="BB44" i="17"/>
  <c r="BC49" i="17"/>
  <c r="BO56" i="17"/>
  <c r="BB43" i="17"/>
  <c r="BW52" i="17"/>
  <c r="BW53" i="17"/>
  <c r="BK62" i="17"/>
  <c r="BW59" i="17"/>
  <c r="BO49" i="17"/>
  <c r="BW56" i="17"/>
  <c r="BF43" i="17"/>
  <c r="BC48" i="17"/>
  <c r="BB53" i="17"/>
  <c r="BB54" i="17"/>
  <c r="BO62" i="17"/>
  <c r="BB60" i="17"/>
  <c r="BS49" i="17"/>
  <c r="BF57" i="17"/>
  <c r="BJ43" i="17"/>
  <c r="BG48" i="17"/>
  <c r="BF53" i="17"/>
  <c r="BF54" i="17"/>
  <c r="BS62" i="17"/>
  <c r="BF60" i="17"/>
  <c r="BW49" i="17"/>
  <c r="BN57" i="17"/>
  <c r="BN43" i="17"/>
  <c r="BK48" i="17"/>
  <c r="BJ53" i="17"/>
  <c r="BJ54" i="17"/>
  <c r="BW62" i="17"/>
  <c r="BJ60" i="17"/>
  <c r="CE17" i="17"/>
  <c r="CJ20" i="17"/>
  <c r="CQ21" i="17"/>
  <c r="CV24" i="17"/>
  <c r="CB28" i="17"/>
  <c r="CI29" i="17"/>
  <c r="CN32" i="17"/>
  <c r="CU33" i="17"/>
  <c r="CA37" i="17"/>
  <c r="CN40" i="17"/>
  <c r="CA45" i="17"/>
  <c r="CM49" i="17"/>
  <c r="CN18" i="17"/>
  <c r="CU19" i="17"/>
  <c r="CA23" i="17"/>
  <c r="CF26" i="17"/>
  <c r="CM27" i="17"/>
  <c r="CR30" i="17"/>
  <c r="CE35" i="17"/>
  <c r="CJ38" i="17"/>
  <c r="CQ39" i="17"/>
  <c r="CJ48" i="17"/>
  <c r="CV52" i="17"/>
  <c r="CM16" i="17"/>
  <c r="CR17" i="17"/>
  <c r="CE20" i="17"/>
  <c r="CJ21" i="17"/>
  <c r="CQ22" i="17"/>
  <c r="CV23" i="17"/>
  <c r="CB25" i="17"/>
  <c r="CI26" i="17"/>
  <c r="CN27" i="17"/>
  <c r="CU28" i="17"/>
  <c r="CA30" i="17"/>
  <c r="CF31" i="17"/>
  <c r="CM32" i="17"/>
  <c r="CR33" i="17"/>
  <c r="CE36" i="17"/>
  <c r="CJ37" i="17"/>
  <c r="CQ38" i="17"/>
  <c r="CV39" i="17"/>
  <c r="BO51" i="17"/>
  <c r="BG40" i="17"/>
  <c r="BF45" i="17"/>
  <c r="BC50" i="17"/>
  <c r="BR57" i="17"/>
  <c r="BB56" i="17"/>
  <c r="BC57" i="17"/>
  <c r="BB62" i="17"/>
  <c r="BS60" i="17"/>
  <c r="BB49" i="17"/>
  <c r="CI17" i="17"/>
  <c r="BS51" i="17"/>
  <c r="BK40" i="17"/>
  <c r="BJ45" i="17"/>
  <c r="BG50" i="17"/>
  <c r="BF56" i="17"/>
  <c r="BG57" i="17"/>
  <c r="BF62" i="17"/>
  <c r="CJ16" i="17"/>
  <c r="CQ17" i="17"/>
  <c r="CV20" i="17"/>
  <c r="CB24" i="17"/>
  <c r="CI25" i="17"/>
  <c r="CN28" i="17"/>
  <c r="CU29" i="17"/>
  <c r="CA33" i="17"/>
  <c r="CF36" i="17"/>
  <c r="CM37" i="17"/>
  <c r="CM41" i="17"/>
  <c r="CJ52" i="17"/>
  <c r="CA19" i="17"/>
  <c r="CF22" i="17"/>
  <c r="CM23" i="17"/>
  <c r="CR26" i="17"/>
  <c r="CE31" i="17"/>
  <c r="CJ34" i="17"/>
  <c r="CQ35" i="17"/>
  <c r="CV38" i="17"/>
  <c r="CJ40" i="17"/>
  <c r="CV44" i="17"/>
  <c r="CI49" i="17"/>
  <c r="CU53" i="17"/>
  <c r="CE18" i="17"/>
  <c r="CJ19" i="17"/>
  <c r="CQ20" i="17"/>
  <c r="CV21" i="17"/>
  <c r="CB23" i="17"/>
  <c r="CI24" i="17"/>
  <c r="CN25" i="17"/>
  <c r="CU26" i="17"/>
  <c r="CA28" i="17"/>
  <c r="CF29" i="17"/>
  <c r="CM30" i="17"/>
  <c r="CR31" i="17"/>
  <c r="CE34" i="17"/>
  <c r="CJ35" i="17"/>
  <c r="CQ36" i="17"/>
  <c r="CV37" i="17"/>
  <c r="CB39" i="17"/>
  <c r="CB42" i="17"/>
  <c r="CI43" i="17"/>
  <c r="CE47" i="17"/>
  <c r="CQ51" i="17"/>
  <c r="CA40" i="17"/>
  <c r="CM42" i="17"/>
  <c r="BC52" i="17"/>
  <c r="BC53" i="17"/>
  <c r="BR59" i="17"/>
  <c r="BC59" i="17"/>
  <c r="CV16" i="17"/>
  <c r="CB20" i="17"/>
  <c r="CI21" i="17"/>
  <c r="CN24" i="17"/>
  <c r="CU25" i="17"/>
  <c r="CA29" i="17"/>
  <c r="CF32" i="17"/>
  <c r="CM33" i="17"/>
  <c r="CR36" i="17"/>
  <c r="CJ44" i="17"/>
  <c r="CV48" i="17"/>
  <c r="CI53" i="17"/>
  <c r="CF18" i="17"/>
  <c r="CM19" i="17"/>
  <c r="CR22" i="17"/>
  <c r="CE27" i="17"/>
  <c r="CJ30" i="17"/>
  <c r="CQ31" i="17"/>
  <c r="CV34" i="17"/>
  <c r="CB38" i="17"/>
  <c r="CI39" i="17"/>
  <c r="CI41" i="17"/>
  <c r="CU45" i="17"/>
  <c r="CF52" i="17"/>
  <c r="CE16" i="17"/>
  <c r="CJ17" i="17"/>
  <c r="CQ18" i="17"/>
  <c r="CV19" i="17"/>
  <c r="CB21" i="17"/>
  <c r="CI22" i="17"/>
  <c r="CN23" i="17"/>
  <c r="CU24" i="17"/>
  <c r="CA26" i="17"/>
  <c r="CF27" i="17"/>
  <c r="CM28" i="17"/>
  <c r="CR29" i="17"/>
  <c r="CE32" i="17"/>
  <c r="CJ33" i="17"/>
  <c r="CQ34" i="17"/>
  <c r="CV35" i="17"/>
  <c r="CB37" i="17"/>
  <c r="CI38" i="17"/>
  <c r="CN39" i="17"/>
  <c r="BJ50" i="17"/>
  <c r="BK60" i="17"/>
  <c r="BW48" i="17"/>
  <c r="BV53" i="17"/>
  <c r="BV54" i="17"/>
  <c r="BJ63" i="17"/>
  <c r="BV60" i="17"/>
  <c r="BS54" i="17"/>
  <c r="BO46" i="17"/>
  <c r="BN52" i="17"/>
  <c r="BN58" i="17"/>
  <c r="CR16" i="17"/>
  <c r="BW47" i="17"/>
  <c r="BG28" i="17"/>
  <c r="BF33" i="17"/>
  <c r="BC38" i="17"/>
  <c r="BN26" i="17"/>
  <c r="BK31" i="17"/>
  <c r="BJ36" i="17"/>
  <c r="BG41" i="17"/>
  <c r="BF46" i="17"/>
  <c r="BJ33" i="17"/>
  <c r="BG38" i="17"/>
  <c r="BR26" i="17"/>
  <c r="BO31" i="17"/>
  <c r="BN36" i="17"/>
  <c r="BK41" i="17"/>
  <c r="BJ46" i="17"/>
  <c r="BS26" i="17"/>
  <c r="BR31" i="17"/>
  <c r="BO36" i="17"/>
  <c r="BW29" i="17"/>
  <c r="BN38" i="17"/>
  <c r="BJ48" i="17"/>
  <c r="BK42" i="17"/>
  <c r="BG52" i="17"/>
  <c r="BV59" i="17"/>
  <c r="BO42" i="17"/>
  <c r="BK52" i="17"/>
  <c r="BS31" i="17"/>
  <c r="BR36" i="17"/>
  <c r="BO41" i="17"/>
  <c r="BN46" i="17"/>
  <c r="BW51" i="17"/>
  <c r="BO40" i="17"/>
  <c r="BN45" i="17"/>
  <c r="BK50" i="17"/>
  <c r="BG60" i="17"/>
  <c r="BJ56" i="17"/>
  <c r="BK57" i="17"/>
  <c r="BJ62" i="17"/>
  <c r="BB52" i="17"/>
  <c r="BS40" i="17"/>
  <c r="BR45" i="17"/>
  <c r="BO50" i="17"/>
  <c r="BO60" i="17"/>
  <c r="BC58" i="17"/>
  <c r="BO57" i="17"/>
  <c r="BN62" i="17"/>
  <c r="BF52" i="17"/>
  <c r="BW40" i="17"/>
  <c r="BV45" i="17"/>
  <c r="BS50" i="17"/>
  <c r="BW60" i="17"/>
  <c r="BG58" i="17"/>
  <c r="BS57" i="17"/>
  <c r="BR62" i="17"/>
  <c r="BC54" i="17"/>
  <c r="BB41" i="17"/>
  <c r="BW50" i="17"/>
  <c r="BF61" i="17"/>
  <c r="BK58" i="17"/>
  <c r="BW57" i="17"/>
  <c r="BV62" i="17"/>
  <c r="CN16" i="17"/>
  <c r="CU17" i="17"/>
  <c r="CA21" i="17"/>
  <c r="CF24" i="17"/>
  <c r="CM25" i="17"/>
  <c r="CR28" i="17"/>
  <c r="CE33" i="17"/>
  <c r="CJ36" i="17"/>
  <c r="CQ37" i="17"/>
  <c r="CU41" i="17"/>
  <c r="CF48" i="17"/>
  <c r="CR52" i="17"/>
  <c r="CE19" i="17"/>
  <c r="CJ22" i="17"/>
  <c r="CQ23" i="17"/>
  <c r="CV26" i="17"/>
  <c r="CB30" i="17"/>
  <c r="CI31" i="17"/>
  <c r="CN34" i="17"/>
  <c r="CU35" i="17"/>
  <c r="CA39" i="17"/>
  <c r="CR40" i="17"/>
  <c r="CE45" i="17"/>
  <c r="CQ49" i="17"/>
  <c r="CB56" i="17"/>
  <c r="CB17" i="17"/>
  <c r="CI18" i="17"/>
  <c r="CN19" i="17"/>
  <c r="CU20" i="17"/>
  <c r="CA22" i="17"/>
  <c r="CF23" i="17"/>
  <c r="CM24" i="17"/>
  <c r="CR25" i="17"/>
  <c r="CE28" i="17"/>
  <c r="CJ29" i="17"/>
  <c r="CQ30" i="17"/>
  <c r="CV31" i="17"/>
  <c r="CB33" i="17"/>
  <c r="CI34" i="17"/>
  <c r="CN35" i="17"/>
  <c r="CU36" i="17"/>
  <c r="CA38" i="17"/>
  <c r="CF39" i="17"/>
  <c r="BR48" i="17"/>
  <c r="BV55" i="17"/>
  <c r="BS42" i="17"/>
  <c r="BR47" i="17"/>
  <c r="BO52" i="17"/>
  <c r="BO53" i="17"/>
  <c r="BC62" i="17"/>
  <c r="BO59" i="17"/>
  <c r="BN50" i="17"/>
  <c r="BC44" i="17"/>
  <c r="BN63" i="17"/>
  <c r="CB16" i="17"/>
  <c r="BG49" i="17"/>
  <c r="BW42" i="17"/>
  <c r="BV47" i="17"/>
  <c r="BS52" i="17"/>
  <c r="BS53" i="17"/>
  <c r="BG62" i="17"/>
  <c r="BS59" i="17"/>
  <c r="CA17" i="17"/>
  <c r="CF20" i="17"/>
  <c r="CM21" i="17"/>
  <c r="CR24" i="17"/>
  <c r="CE29" i="17"/>
  <c r="CJ32" i="17"/>
  <c r="CQ33" i="17"/>
  <c r="CV36" i="17"/>
  <c r="CF40" i="17"/>
  <c r="CR44" i="17"/>
  <c r="CE49" i="17"/>
  <c r="CQ53" i="17"/>
  <c r="CJ18" i="17"/>
  <c r="CQ19" i="17"/>
  <c r="CV22" i="17"/>
  <c r="CB26" i="17"/>
  <c r="CI27" i="17"/>
  <c r="CN30" i="17"/>
  <c r="CU31" i="17"/>
  <c r="CA35" i="17"/>
  <c r="CF38" i="17"/>
  <c r="CM39" i="17"/>
  <c r="CQ41" i="17"/>
  <c r="CB48" i="17"/>
  <c r="CN52" i="17"/>
  <c r="CI16" i="17"/>
  <c r="CN17" i="17"/>
  <c r="CU18" i="17"/>
  <c r="CA20" i="17"/>
  <c r="CF21" i="17"/>
  <c r="CM22" i="17"/>
  <c r="CR23" i="17"/>
  <c r="CE26" i="17"/>
  <c r="CJ27" i="17"/>
  <c r="CQ28" i="17"/>
  <c r="CV29" i="17"/>
  <c r="CB31" i="17"/>
  <c r="CI32" i="17"/>
  <c r="CN33" i="17"/>
  <c r="CU34" i="17"/>
  <c r="CA36" i="17"/>
  <c r="CF37" i="17"/>
  <c r="CM38" i="17"/>
  <c r="CR39" i="17"/>
  <c r="CR42" i="17"/>
  <c r="CJ50" i="17"/>
  <c r="CV54" i="17"/>
  <c r="CF41" i="17"/>
  <c r="CR43" i="17"/>
  <c r="CE46" i="17"/>
  <c r="CJ47" i="17"/>
  <c r="CQ48" i="17"/>
  <c r="CB51" i="17"/>
  <c r="CN53" i="17"/>
  <c r="CA56" i="17"/>
  <c r="CJ58" i="17"/>
  <c r="CV60" i="17"/>
  <c r="CI63" i="17"/>
  <c r="CI58" i="17"/>
  <c r="CU60" i="17"/>
  <c r="CF63" i="17"/>
  <c r="DE17" i="17"/>
  <c r="DI26" i="17"/>
  <c r="DE18" i="17"/>
  <c r="DH31" i="17"/>
  <c r="DD20" i="17"/>
  <c r="DA25" i="17"/>
  <c r="DI29" i="17"/>
  <c r="CN42" i="17"/>
  <c r="CA47" i="17"/>
  <c r="CM51" i="17"/>
  <c r="CI42" i="17"/>
  <c r="CU44" i="17"/>
  <c r="CF47" i="17"/>
  <c r="CR49" i="17"/>
  <c r="CE52" i="17"/>
  <c r="CQ54" i="17"/>
  <c r="CA57" i="17"/>
  <c r="CM59" i="17"/>
  <c r="CU21" i="17"/>
  <c r="CF28" i="17"/>
  <c r="CR32" i="17"/>
  <c r="CE37" i="17"/>
  <c r="CI45" i="17"/>
  <c r="CJ26" i="17"/>
  <c r="CV30" i="17"/>
  <c r="CI35" i="17"/>
  <c r="CU39" i="17"/>
  <c r="CR48" i="17"/>
  <c r="CV17" i="17"/>
  <c r="CI20" i="17"/>
  <c r="CU22" i="17"/>
  <c r="CF25" i="17"/>
  <c r="CR27" i="17"/>
  <c r="CE30" i="17"/>
  <c r="CQ32" i="17"/>
  <c r="CB35" i="17"/>
  <c r="CN37" i="17"/>
  <c r="CF46" i="17"/>
  <c r="CR50" i="17"/>
  <c r="CE55" i="17"/>
  <c r="CN41" i="17"/>
  <c r="CA44" i="17"/>
  <c r="CM46" i="17"/>
  <c r="CJ51" i="17"/>
  <c r="CV53" i="17"/>
  <c r="CI56" i="17"/>
  <c r="CR58" i="17"/>
  <c r="CE61" i="17"/>
  <c r="CQ63" i="17"/>
  <c r="CQ58" i="17"/>
  <c r="CB61" i="17"/>
  <c r="CN63" i="17"/>
  <c r="DD18" i="17"/>
  <c r="CZ27" i="17"/>
  <c r="DD19" i="17"/>
  <c r="DH27" i="17"/>
  <c r="DA21" i="17"/>
  <c r="DI25" i="17"/>
  <c r="CZ30" i="17"/>
  <c r="CV42" i="17"/>
  <c r="CI47" i="17"/>
  <c r="CU51" i="17"/>
  <c r="CE40" i="17"/>
  <c r="CQ42" i="17"/>
  <c r="CB45" i="17"/>
  <c r="CN47" i="17"/>
  <c r="CA50" i="17"/>
  <c r="CM52" i="17"/>
  <c r="CI57" i="17"/>
  <c r="CU59" i="17"/>
  <c r="CJ59" i="17"/>
  <c r="CV61" i="17"/>
  <c r="DA22" i="17"/>
  <c r="CZ21" i="17"/>
  <c r="CZ29" i="17"/>
  <c r="DH33" i="17"/>
  <c r="DE21" i="17"/>
  <c r="DD26" i="17"/>
  <c r="DA31" i="17"/>
  <c r="DH34" i="17"/>
  <c r="DE43" i="17"/>
  <c r="DD48" i="17"/>
  <c r="DI36" i="17"/>
  <c r="DH45" i="17"/>
  <c r="DH54" i="17"/>
  <c r="DD61" i="17"/>
  <c r="DE41" i="17"/>
  <c r="DD46" i="17"/>
  <c r="DA51" i="17"/>
  <c r="CN46" i="17"/>
  <c r="CU47" i="17"/>
  <c r="CA51" i="17"/>
  <c r="CF54" i="17"/>
  <c r="CM55" i="17"/>
  <c r="CQ40" i="17"/>
  <c r="CV41" i="17"/>
  <c r="CB43" i="17"/>
  <c r="CI44" i="17"/>
  <c r="CN45" i="17"/>
  <c r="CU46" i="17"/>
  <c r="CA48" i="17"/>
  <c r="CV49" i="17"/>
  <c r="CI52" i="17"/>
  <c r="CU54" i="17"/>
  <c r="CE57" i="17"/>
  <c r="CQ59" i="17"/>
  <c r="CB62" i="17"/>
  <c r="CB57" i="17"/>
  <c r="CN59" i="17"/>
  <c r="CA62" i="17"/>
  <c r="DI16" i="17"/>
  <c r="DA24" i="17"/>
  <c r="DD29" i="17"/>
  <c r="DA34" i="17"/>
  <c r="DH22" i="17"/>
  <c r="DE31" i="17"/>
  <c r="CU43" i="17"/>
  <c r="CF50" i="17"/>
  <c r="CR54" i="17"/>
  <c r="CB41" i="17"/>
  <c r="CN43" i="17"/>
  <c r="CA46" i="17"/>
  <c r="CM48" i="17"/>
  <c r="CJ53" i="17"/>
  <c r="CV55" i="17"/>
  <c r="CF58" i="17"/>
  <c r="CN20" i="17"/>
  <c r="CA25" i="17"/>
  <c r="CM29" i="17"/>
  <c r="CV40" i="17"/>
  <c r="CU49" i="17"/>
  <c r="CR18" i="17"/>
  <c r="CE23" i="17"/>
  <c r="CQ27" i="17"/>
  <c r="CB34" i="17"/>
  <c r="CN38" i="17"/>
  <c r="CF44" i="17"/>
  <c r="CE53" i="17"/>
  <c r="CQ16" i="17"/>
  <c r="CB19" i="17"/>
  <c r="CN21" i="17"/>
  <c r="CA24" i="17"/>
  <c r="CM26" i="17"/>
  <c r="CJ31" i="17"/>
  <c r="CV33" i="17"/>
  <c r="CI36" i="17"/>
  <c r="CU38" i="17"/>
  <c r="CA43" i="17"/>
  <c r="CM47" i="17"/>
  <c r="CI40" i="17"/>
  <c r="CU42" i="17"/>
  <c r="CF45" i="17"/>
  <c r="CR47" i="17"/>
  <c r="CE50" i="17"/>
  <c r="CQ52" i="17"/>
  <c r="CB55" i="17"/>
  <c r="CM57" i="17"/>
  <c r="CJ62" i="17"/>
  <c r="CJ57" i="17"/>
  <c r="CV59" i="17"/>
  <c r="CI62" i="17"/>
  <c r="CZ16" i="17"/>
  <c r="DE22" i="17"/>
  <c r="CZ17" i="17"/>
  <c r="DI24" i="17"/>
  <c r="DA30" i="17"/>
  <c r="DI34" i="17"/>
  <c r="DE27" i="17"/>
  <c r="DD32" i="17"/>
  <c r="CB46" i="17"/>
  <c r="CN50" i="17"/>
  <c r="CA55" i="17"/>
  <c r="CJ41" i="17"/>
  <c r="CV43" i="17"/>
  <c r="CI46" i="17"/>
  <c r="CU48" i="17"/>
  <c r="CF51" i="17"/>
  <c r="CR53" i="17"/>
  <c r="CE56" i="17"/>
  <c r="CN58" i="17"/>
  <c r="CR60" i="17"/>
  <c r="CE63" i="17"/>
  <c r="CE58" i="17"/>
  <c r="CQ60" i="17"/>
  <c r="CB63" i="17"/>
  <c r="CZ18" i="17"/>
  <c r="DI18" i="17"/>
  <c r="DD25" i="17"/>
  <c r="DD31" i="17"/>
  <c r="DI19" i="17"/>
  <c r="CZ24" i="17"/>
  <c r="DH28" i="17"/>
  <c r="DE33" i="17"/>
  <c r="DA37" i="17"/>
  <c r="DI41" i="17"/>
  <c r="CZ46" i="17"/>
  <c r="DH50" i="17"/>
  <c r="DI40" i="17"/>
  <c r="CZ49" i="17"/>
  <c r="CZ60" i="17"/>
  <c r="DA35" i="17"/>
  <c r="DI39" i="17"/>
  <c r="CZ44" i="17"/>
  <c r="DH48" i="17"/>
  <c r="DE36" i="17"/>
  <c r="CF49" i="17"/>
  <c r="CM50" i="17"/>
  <c r="CR51" i="17"/>
  <c r="CE54" i="17"/>
  <c r="CJ55" i="17"/>
  <c r="CN56" i="17"/>
  <c r="CU57" i="17"/>
  <c r="CA59" i="17"/>
  <c r="CF60" i="17"/>
  <c r="CM61" i="17"/>
  <c r="CR62" i="17"/>
  <c r="CM56" i="17"/>
  <c r="CR57" i="17"/>
  <c r="CE60" i="17"/>
  <c r="CJ61" i="17"/>
  <c r="CQ62" i="17"/>
  <c r="CV63" i="17"/>
  <c r="DH16" i="17"/>
  <c r="DA19" i="17"/>
  <c r="DD23" i="17"/>
  <c r="DH17" i="17"/>
  <c r="DE20" i="17"/>
  <c r="CZ25" i="17"/>
  <c r="DI30" i="17"/>
  <c r="DE32" i="17"/>
  <c r="CZ35" i="17"/>
  <c r="DI21" i="17"/>
  <c r="DE23" i="17"/>
  <c r="CZ26" i="17"/>
  <c r="DD28" i="17"/>
  <c r="DH30" i="17"/>
  <c r="CE43" i="17"/>
  <c r="CJ46" i="17"/>
  <c r="CQ47" i="17"/>
  <c r="CV50" i="17"/>
  <c r="CB54" i="17"/>
  <c r="CI55" i="17"/>
  <c r="CM40" i="17"/>
  <c r="CR41" i="17"/>
  <c r="CE44" i="17"/>
  <c r="CJ45" i="17"/>
  <c r="CQ46" i="17"/>
  <c r="CV47" i="17"/>
  <c r="CB49" i="17"/>
  <c r="CI50" i="17"/>
  <c r="CN51" i="17"/>
  <c r="CU52" i="17"/>
  <c r="CA54" i="17"/>
  <c r="CF55" i="17"/>
  <c r="CJ56" i="17"/>
  <c r="CQ57" i="17"/>
  <c r="CV58" i="17"/>
  <c r="CE21" i="17"/>
  <c r="CJ24" i="17"/>
  <c r="CQ25" i="17"/>
  <c r="CV28" i="17"/>
  <c r="CB32" i="17"/>
  <c r="CI33" i="17"/>
  <c r="CN36" i="17"/>
  <c r="CU37" i="17"/>
  <c r="CB44" i="17"/>
  <c r="CN48" i="17"/>
  <c r="CA53" i="17"/>
  <c r="CB18" i="17"/>
  <c r="CI19" i="17"/>
  <c r="CN22" i="17"/>
  <c r="CU23" i="17"/>
  <c r="CA27" i="17"/>
  <c r="CF30" i="17"/>
  <c r="CM31" i="17"/>
  <c r="CR34" i="17"/>
  <c r="CE39" i="17"/>
  <c r="CA41" i="17"/>
  <c r="CM45" i="17"/>
  <c r="CF56" i="17"/>
  <c r="CA16" i="17"/>
  <c r="CF17" i="17"/>
  <c r="CM18" i="17"/>
  <c r="CR19" i="17"/>
  <c r="CE22" i="17"/>
  <c r="CJ23" i="17"/>
  <c r="CQ24" i="17"/>
  <c r="CV25" i="17"/>
  <c r="CB27" i="17"/>
  <c r="CI28" i="17"/>
  <c r="CN29" i="17"/>
  <c r="CU30" i="17"/>
  <c r="CA32" i="17"/>
  <c r="CF33" i="17"/>
  <c r="CM34" i="17"/>
  <c r="CR35" i="17"/>
  <c r="CE38" i="17"/>
  <c r="CJ39" i="17"/>
  <c r="CJ42" i="17"/>
  <c r="CQ43" i="17"/>
  <c r="CV46" i="17"/>
  <c r="CB50" i="17"/>
  <c r="CI51" i="17"/>
  <c r="CN54" i="17"/>
  <c r="CU55" i="17"/>
  <c r="CE42" i="17"/>
  <c r="CJ43" i="17"/>
  <c r="CQ44" i="17"/>
  <c r="CV45" i="17"/>
  <c r="CB47" i="17"/>
  <c r="CI48" i="17"/>
  <c r="CN49" i="17"/>
  <c r="CU50" i="17"/>
  <c r="CA52" i="17"/>
  <c r="CF53" i="17"/>
  <c r="CM54" i="17"/>
  <c r="CR55" i="17"/>
  <c r="CV56" i="17"/>
  <c r="CB58" i="17"/>
  <c r="CI59" i="17"/>
  <c r="CN60" i="17"/>
  <c r="CU61" i="17"/>
  <c r="CA63" i="17"/>
  <c r="CU56" i="17"/>
  <c r="CA58" i="17"/>
  <c r="CF59" i="17"/>
  <c r="CM60" i="17"/>
  <c r="CR61" i="17"/>
  <c r="DH19" i="17"/>
  <c r="DA26" i="17"/>
  <c r="DA16" i="17"/>
  <c r="DD21" i="17"/>
  <c r="DH25" i="17"/>
  <c r="DE28" i="17"/>
  <c r="CZ31" i="17"/>
  <c r="DD33" i="17"/>
  <c r="DH35" i="17"/>
  <c r="CZ22" i="17"/>
  <c r="DD24" i="17"/>
  <c r="DH26" i="17"/>
  <c r="DA29" i="17"/>
  <c r="CF42" i="17"/>
  <c r="CM43" i="17"/>
  <c r="CR46" i="17"/>
  <c r="CE51" i="17"/>
  <c r="CJ54" i="17"/>
  <c r="CQ55" i="17"/>
  <c r="CU40" i="17"/>
  <c r="CA42" i="17"/>
  <c r="CF43" i="17"/>
  <c r="CM44" i="17"/>
  <c r="CR45" i="17"/>
  <c r="CE48" i="17"/>
  <c r="CJ49" i="17"/>
  <c r="CQ50" i="17"/>
  <c r="CV51" i="17"/>
  <c r="CB53" i="17"/>
  <c r="CI54" i="17"/>
  <c r="CN55" i="17"/>
  <c r="CR56" i="17"/>
  <c r="CE59" i="17"/>
  <c r="CB60" i="17"/>
  <c r="CI61" i="17"/>
  <c r="CN62" i="17"/>
  <c r="CU63" i="17"/>
  <c r="CN57" i="17"/>
  <c r="CU58" i="17"/>
  <c r="CA60" i="17"/>
  <c r="CF61" i="17"/>
  <c r="CM62" i="17"/>
  <c r="CR63" i="17"/>
  <c r="DA17" i="17"/>
  <c r="CZ23" i="17"/>
  <c r="DD17" i="17"/>
  <c r="DA20" i="17"/>
  <c r="DA28" i="17"/>
  <c r="DI32" i="17"/>
  <c r="DE34" i="17"/>
  <c r="DH20" i="17"/>
  <c r="DA23" i="17"/>
  <c r="DI27" i="17"/>
  <c r="DE29" i="17"/>
  <c r="CZ32" i="17"/>
  <c r="DI33" i="17"/>
  <c r="DE35" i="17"/>
  <c r="CZ38" i="17"/>
  <c r="DD40" i="17"/>
  <c r="DH42" i="17"/>
  <c r="DA45" i="17"/>
  <c r="DI49" i="17"/>
  <c r="DE51" i="17"/>
  <c r="DE42" i="17"/>
  <c r="DD47" i="17"/>
  <c r="DA52" i="17"/>
  <c r="DD56" i="17"/>
  <c r="DA54" i="17"/>
  <c r="DA61" i="17"/>
  <c r="DH59" i="17"/>
  <c r="CZ63" i="17"/>
  <c r="CZ36" i="17"/>
  <c r="DD38" i="17"/>
  <c r="DH40" i="17"/>
  <c r="DA43" i="17"/>
  <c r="DI47" i="17"/>
  <c r="DE49" i="17"/>
  <c r="CZ52" i="17"/>
  <c r="DE38" i="17"/>
  <c r="DD43" i="17"/>
  <c r="DA48" i="17"/>
  <c r="DD52" i="17"/>
  <c r="DA59" i="17"/>
  <c r="DI54" i="17"/>
  <c r="DI61" i="17"/>
  <c r="CZ59" i="17"/>
  <c r="DD37" i="17"/>
  <c r="DH39" i="17"/>
  <c r="DA42" i="17"/>
  <c r="CA61" i="17"/>
  <c r="CF62" i="17"/>
  <c r="CM63" i="17"/>
  <c r="CF57" i="17"/>
  <c r="CM58" i="17"/>
  <c r="CR59" i="17"/>
  <c r="CE62" i="17"/>
  <c r="CJ63" i="17"/>
  <c r="DD16" i="17"/>
  <c r="DH18" i="17"/>
  <c r="DI22" i="17"/>
  <c r="DE26" i="17"/>
  <c r="DE16" i="17"/>
  <c r="CZ19" i="17"/>
  <c r="DH41" i="17"/>
  <c r="CZ45" i="17"/>
  <c r="CZ54" i="17"/>
  <c r="DE56" i="17"/>
  <c r="DD57" i="17"/>
  <c r="DA62" i="17"/>
  <c r="DI38" i="17"/>
  <c r="DE40" i="17"/>
  <c r="CJ60" i="17"/>
  <c r="CQ61" i="17"/>
  <c r="CV62" i="17"/>
  <c r="CQ56" i="17"/>
  <c r="CV57" i="17"/>
  <c r="CB59" i="17"/>
  <c r="CI60" i="17"/>
  <c r="CN61" i="17"/>
  <c r="CU62" i="17"/>
  <c r="DI17" i="17"/>
  <c r="DE19" i="17"/>
  <c r="DH23" i="17"/>
  <c r="DA18" i="17"/>
  <c r="DH21" i="17"/>
  <c r="DI20" i="17"/>
  <c r="DE24" i="17"/>
  <c r="DI28" i="17"/>
  <c r="DE30" i="17"/>
  <c r="CZ33" i="17"/>
  <c r="DD35" i="17"/>
  <c r="DI23" i="17"/>
  <c r="DE25" i="17"/>
  <c r="CZ28" i="17"/>
  <c r="DD30" i="17"/>
  <c r="DH32" i="17"/>
  <c r="CZ34" i="17"/>
  <c r="DD36" i="17"/>
  <c r="DH38" i="17"/>
  <c r="DA41" i="17"/>
  <c r="DI45" i="17"/>
  <c r="DE47" i="17"/>
  <c r="CZ50" i="17"/>
  <c r="DA36" i="17"/>
  <c r="DD39" i="17"/>
  <c r="DA44" i="17"/>
  <c r="DI48" i="17"/>
  <c r="DA53" i="17"/>
  <c r="DI59" i="17"/>
  <c r="DH55" i="17"/>
  <c r="DH62" i="17"/>
  <c r="DD34" i="17"/>
  <c r="DH36" i="17"/>
  <c r="DA39" i="17"/>
  <c r="DI43" i="17"/>
  <c r="DE45" i="17"/>
  <c r="CZ48" i="17"/>
  <c r="DD50" i="17"/>
  <c r="DA40" i="17"/>
  <c r="DI44" i="17"/>
  <c r="DH49" i="17"/>
  <c r="DI53" i="17"/>
  <c r="DH60" i="17"/>
  <c r="CZ55" i="17"/>
  <c r="CZ62" i="17"/>
  <c r="DE60" i="17"/>
  <c r="DA38" i="17"/>
  <c r="DI42" i="17"/>
  <c r="DE44" i="17"/>
  <c r="CZ47" i="17"/>
  <c r="DD49" i="17"/>
  <c r="DH51" i="17"/>
  <c r="DI55" i="17"/>
  <c r="DE59" i="17"/>
  <c r="DI52" i="17"/>
  <c r="DE54" i="17"/>
  <c r="DI57" i="17"/>
  <c r="DE61" i="17"/>
  <c r="DH57" i="17"/>
  <c r="DA60" i="17"/>
  <c r="L16" i="17"/>
  <c r="L20" i="17"/>
  <c r="L24" i="17"/>
  <c r="L28" i="17"/>
  <c r="L32" i="17"/>
  <c r="L36" i="17"/>
  <c r="L40" i="17"/>
  <c r="L44" i="17"/>
  <c r="L48" i="17"/>
  <c r="L52" i="17"/>
  <c r="L56" i="17"/>
  <c r="L60" i="17"/>
  <c r="M19" i="17"/>
  <c r="M23" i="17"/>
  <c r="M27" i="17"/>
  <c r="M31" i="17"/>
  <c r="M35" i="17"/>
  <c r="M39" i="17"/>
  <c r="M43" i="17"/>
  <c r="M47" i="17"/>
  <c r="M51" i="17"/>
  <c r="M55" i="17"/>
  <c r="M59" i="17"/>
  <c r="M63" i="17"/>
  <c r="DI46" i="17"/>
  <c r="DE48" i="17"/>
  <c r="CZ51" i="17"/>
  <c r="DH52" i="17"/>
  <c r="DA55" i="17"/>
  <c r="DI63" i="17"/>
  <c r="DA57" i="17"/>
  <c r="CZ57" i="17"/>
  <c r="DD59" i="17"/>
  <c r="DH61" i="17"/>
  <c r="L19" i="17"/>
  <c r="L23" i="17"/>
  <c r="L27" i="17"/>
  <c r="L31" i="17"/>
  <c r="L35" i="17"/>
  <c r="L39" i="17"/>
  <c r="L43" i="17"/>
  <c r="L47" i="17"/>
  <c r="L51" i="17"/>
  <c r="L55" i="17"/>
  <c r="L59" i="17"/>
  <c r="L63" i="17"/>
  <c r="M18" i="17"/>
  <c r="M22" i="17"/>
  <c r="M26" i="17"/>
  <c r="M30" i="17"/>
  <c r="M34" i="17"/>
  <c r="M38" i="17"/>
  <c r="M42" i="17"/>
  <c r="M46" i="17"/>
  <c r="M50" i="17"/>
  <c r="M54" i="17"/>
  <c r="M58" i="17"/>
  <c r="M62" i="17"/>
  <c r="DD27" i="17"/>
  <c r="DH29" i="17"/>
  <c r="DA32" i="17"/>
  <c r="CZ20" i="17"/>
  <c r="DD22" i="17"/>
  <c r="DH24" i="17"/>
  <c r="DA27" i="17"/>
  <c r="DI31" i="17"/>
  <c r="DA33" i="17"/>
  <c r="DI37" i="17"/>
  <c r="DE39" i="17"/>
  <c r="CZ42" i="17"/>
  <c r="DD44" i="17"/>
  <c r="DH46" i="17"/>
  <c r="DA49" i="17"/>
  <c r="DH37" i="17"/>
  <c r="CZ41" i="17"/>
  <c r="DE50" i="17"/>
  <c r="DE63" i="17"/>
  <c r="DE57" i="17"/>
  <c r="DA58" i="17"/>
  <c r="DI62" i="17"/>
  <c r="DI35" i="17"/>
  <c r="DE37" i="17"/>
  <c r="CZ40" i="17"/>
  <c r="DD42" i="17"/>
  <c r="DH44" i="17"/>
  <c r="DA47" i="17"/>
  <c r="DI51" i="17"/>
  <c r="CZ37" i="17"/>
  <c r="DE46" i="17"/>
  <c r="DD51" i="17"/>
  <c r="DE55" i="17"/>
  <c r="DD53" i="17"/>
  <c r="DD58" i="17"/>
  <c r="DI58" i="17"/>
  <c r="DH63" i="17"/>
  <c r="CZ39" i="17"/>
  <c r="DD41" i="17"/>
  <c r="DH43" i="17"/>
  <c r="DA46" i="17"/>
  <c r="DI50" i="17"/>
  <c r="DE52" i="17"/>
  <c r="DD54" i="17"/>
  <c r="DH56" i="17"/>
  <c r="DA63" i="17"/>
  <c r="DH53" i="17"/>
  <c r="DA56" i="17"/>
  <c r="DH58" i="17"/>
  <c r="DI56" i="17"/>
  <c r="DE58" i="17"/>
  <c r="CZ61" i="17"/>
  <c r="DD63" i="17"/>
  <c r="L18" i="17"/>
  <c r="L22" i="17"/>
  <c r="L26" i="17"/>
  <c r="L30" i="17"/>
  <c r="L34" i="17"/>
  <c r="L38" i="17"/>
  <c r="L42" i="17"/>
  <c r="L46" i="17"/>
  <c r="L50" i="17"/>
  <c r="L54" i="17"/>
  <c r="L58" i="17"/>
  <c r="L62" i="17"/>
  <c r="M17" i="17"/>
  <c r="M21" i="17"/>
  <c r="M25" i="17"/>
  <c r="M29" i="17"/>
  <c r="M33" i="17"/>
  <c r="M37" i="17"/>
  <c r="M41" i="17"/>
  <c r="M45" i="17"/>
  <c r="M49" i="17"/>
  <c r="M53" i="17"/>
  <c r="M57" i="17"/>
  <c r="M61" i="17"/>
  <c r="CZ43" i="17"/>
  <c r="DD45" i="17"/>
  <c r="DH47" i="17"/>
  <c r="DA50" i="17"/>
  <c r="DE53" i="17"/>
  <c r="CZ56" i="17"/>
  <c r="DD60" i="17"/>
  <c r="CZ53" i="17"/>
  <c r="DD55" i="17"/>
  <c r="CZ58" i="17"/>
  <c r="DD62" i="17"/>
  <c r="DI60" i="17"/>
  <c r="DE62" i="17"/>
  <c r="L17" i="17"/>
  <c r="L21" i="17"/>
  <c r="L25" i="17"/>
  <c r="L29" i="17"/>
  <c r="L33" i="17"/>
  <c r="L37" i="17"/>
  <c r="L41" i="17"/>
  <c r="L45" i="17"/>
  <c r="L49" i="17"/>
  <c r="L53" i="17"/>
  <c r="L57" i="17"/>
  <c r="L61" i="17"/>
  <c r="M16" i="17"/>
  <c r="M20" i="17"/>
  <c r="M24" i="17"/>
  <c r="M28" i="17"/>
  <c r="M32" i="17"/>
  <c r="M36" i="17"/>
  <c r="M40" i="17"/>
  <c r="M44" i="17"/>
  <c r="M48" i="17"/>
  <c r="M52" i="17"/>
  <c r="M56" i="17"/>
  <c r="M60" i="17"/>
  <c r="C20" i="2"/>
  <c r="I19" i="2"/>
  <c r="C19" i="2"/>
  <c r="E19" i="2"/>
  <c r="I39" i="2"/>
  <c r="E36" i="2"/>
  <c r="C30" i="2"/>
  <c r="I25" i="2"/>
  <c r="E23" i="2"/>
  <c r="Q35" i="2"/>
  <c r="E29" i="2"/>
  <c r="K23" i="2"/>
  <c r="N20" i="2"/>
  <c r="I36" i="2"/>
  <c r="I33" i="2"/>
  <c r="C24" i="2"/>
  <c r="C26" i="2"/>
  <c r="E35" i="2"/>
  <c r="C38" i="2"/>
  <c r="I21" i="2"/>
  <c r="K30" i="2"/>
  <c r="L32" i="2"/>
  <c r="M20" i="2"/>
  <c r="I23" i="2"/>
  <c r="L20" i="2"/>
  <c r="P17" i="2"/>
  <c r="O36" i="2"/>
  <c r="Q37" i="2"/>
  <c r="I34" i="2"/>
  <c r="G38" i="2"/>
  <c r="N36" i="2"/>
  <c r="N39" i="2"/>
  <c r="E24" i="2"/>
  <c r="L19" i="2"/>
  <c r="L24" i="2"/>
  <c r="N22" i="2"/>
  <c r="N25" i="2"/>
  <c r="P38" i="2"/>
  <c r="M32" i="2"/>
  <c r="M35" i="2"/>
  <c r="N31" i="2"/>
  <c r="D22" i="2"/>
  <c r="I17" i="2"/>
  <c r="L38" i="2"/>
  <c r="N35" i="2"/>
  <c r="D19" i="2"/>
  <c r="E39" i="2"/>
  <c r="E37" i="2"/>
  <c r="H39" i="2"/>
  <c r="L31" i="2"/>
  <c r="K17" i="2"/>
  <c r="M31" i="2"/>
  <c r="N26" i="2"/>
  <c r="E28" i="2"/>
  <c r="K24" i="2"/>
  <c r="K27" i="2"/>
  <c r="N28" i="2"/>
  <c r="K35" i="2"/>
  <c r="P20" i="2"/>
  <c r="M34" i="2"/>
  <c r="M37" i="2"/>
  <c r="K32" i="2"/>
  <c r="K31" i="2"/>
  <c r="I28" i="2"/>
  <c r="K29" i="2"/>
  <c r="M19" i="2"/>
  <c r="Q36" i="2"/>
  <c r="C36" i="2"/>
  <c r="E21" i="2"/>
  <c r="K19" i="2"/>
  <c r="K21" i="2"/>
  <c r="N32" i="2"/>
  <c r="O38" i="2"/>
  <c r="K25" i="2"/>
  <c r="C34" i="2"/>
  <c r="H35" i="2"/>
  <c r="I22" i="2"/>
  <c r="E32" i="2"/>
  <c r="Q18" i="2"/>
  <c r="P28" i="2"/>
  <c r="L39" i="2"/>
  <c r="P31" i="2"/>
  <c r="D31" i="2"/>
  <c r="Q39" i="2"/>
  <c r="M26" i="2"/>
  <c r="Q21" i="2"/>
  <c r="N34" i="2"/>
  <c r="N37" i="2"/>
  <c r="J37" i="2"/>
  <c r="P25" i="2"/>
  <c r="K34" i="2"/>
  <c r="L35" i="2"/>
  <c r="P19" i="2"/>
  <c r="M24" i="2"/>
  <c r="M27" i="2"/>
  <c r="P24" i="2"/>
  <c r="E31" i="2"/>
  <c r="L37" i="2"/>
  <c r="F20" i="2"/>
  <c r="K38" i="2"/>
  <c r="L18" i="2"/>
  <c r="P18" i="2"/>
  <c r="N30" i="2"/>
  <c r="P37" i="2"/>
  <c r="Q25" i="2"/>
  <c r="L25" i="2"/>
  <c r="K37" i="2"/>
  <c r="Q28" i="2"/>
  <c r="O18" i="2"/>
  <c r="N38" i="2"/>
  <c r="O21" i="2"/>
  <c r="O26" i="2"/>
  <c r="O22" i="2"/>
  <c r="O27" i="2"/>
  <c r="O25" i="2"/>
  <c r="J32" i="2"/>
  <c r="O23" i="2"/>
  <c r="P32" i="2"/>
  <c r="J20" i="2"/>
  <c r="K22" i="2"/>
  <c r="N24" i="2"/>
  <c r="N27" i="2"/>
  <c r="M36" i="2"/>
  <c r="M39" i="2"/>
  <c r="N29" i="2"/>
  <c r="C29" i="2"/>
  <c r="E33" i="2"/>
  <c r="K36" i="2"/>
  <c r="K39" i="2"/>
  <c r="C28" i="2"/>
  <c r="E30" i="2"/>
  <c r="C37" i="2"/>
  <c r="I18" i="2"/>
  <c r="C35" i="2"/>
  <c r="C33" i="2"/>
  <c r="C25" i="2"/>
  <c r="I27" i="2"/>
  <c r="M25" i="2"/>
  <c r="N23" i="2"/>
  <c r="P27" i="2"/>
  <c r="Q26" i="2"/>
  <c r="I32" i="2"/>
  <c r="C32" i="2"/>
  <c r="E20" i="2"/>
  <c r="I30" i="2"/>
  <c r="C27" i="2"/>
  <c r="C22" i="2"/>
  <c r="P21" i="2"/>
  <c r="E18" i="2"/>
  <c r="E25" i="2"/>
  <c r="M22" i="2"/>
  <c r="L29" i="2"/>
  <c r="L34" i="2"/>
  <c r="M23" i="2"/>
  <c r="G25" i="2"/>
  <c r="O24" i="2"/>
  <c r="E26" i="2"/>
  <c r="C23" i="2"/>
  <c r="E17" i="2"/>
  <c r="C39" i="2"/>
  <c r="D23" i="2"/>
  <c r="I24" i="2"/>
  <c r="I35" i="2"/>
  <c r="O19" i="2"/>
  <c r="M29" i="2"/>
  <c r="L17" i="2"/>
  <c r="P35" i="2"/>
  <c r="N17" i="2"/>
  <c r="P26" i="2"/>
  <c r="C18" i="2"/>
  <c r="L33" i="2"/>
  <c r="P30" i="2"/>
  <c r="Q17" i="2"/>
  <c r="I31" i="2"/>
  <c r="E34" i="2"/>
  <c r="M17" i="2"/>
  <c r="K18" i="2"/>
  <c r="P39" i="2"/>
  <c r="E22" i="2"/>
  <c r="L26" i="2"/>
  <c r="O39" i="2"/>
  <c r="L22" i="2"/>
  <c r="I20" i="2"/>
  <c r="L23" i="2"/>
  <c r="E27" i="2"/>
  <c r="I37" i="2"/>
  <c r="K28" i="2"/>
  <c r="Q24" i="2"/>
  <c r="Q33" i="2"/>
  <c r="L36" i="2"/>
  <c r="K33" i="2"/>
  <c r="J21" i="2"/>
  <c r="C31" i="2"/>
  <c r="H25" i="2"/>
  <c r="G37" i="2"/>
  <c r="K26" i="2"/>
  <c r="I26" i="2"/>
  <c r="P33" i="2"/>
  <c r="Q23" i="2"/>
  <c r="C21" i="2"/>
  <c r="I29" i="2"/>
  <c r="K20" i="2"/>
  <c r="L28" i="2"/>
  <c r="O29" i="2"/>
  <c r="O17" i="2"/>
  <c r="Q30" i="2"/>
  <c r="Q31" i="2"/>
  <c r="F23" i="2"/>
  <c r="G34" i="2"/>
  <c r="Q19" i="2"/>
  <c r="Q27" i="2"/>
  <c r="Q22" i="2"/>
  <c r="O28" i="2"/>
  <c r="L30" i="2"/>
  <c r="L27" i="2"/>
  <c r="Q20" i="2"/>
  <c r="P22" i="2"/>
  <c r="O32" i="2"/>
  <c r="O35" i="2"/>
  <c r="M28" i="2"/>
  <c r="P29" i="2"/>
  <c r="G24" i="2"/>
  <c r="G23" i="2"/>
  <c r="O31" i="2"/>
  <c r="I38" i="2"/>
  <c r="G21" i="2"/>
  <c r="H24" i="2"/>
  <c r="E38" i="2"/>
  <c r="H22" i="2"/>
  <c r="N33" i="2"/>
  <c r="N19" i="2"/>
  <c r="J17" i="2"/>
  <c r="M30" i="2"/>
  <c r="M33" i="2"/>
  <c r="P34" i="2"/>
  <c r="Q38" i="2"/>
  <c r="P23" i="2"/>
  <c r="N18" i="2"/>
  <c r="N21" i="2"/>
  <c r="P36" i="2"/>
  <c r="O20" i="2"/>
  <c r="Q34" i="2"/>
  <c r="Q32" i="2"/>
  <c r="C17" i="2"/>
  <c r="L21" i="2"/>
  <c r="M18" i="2"/>
  <c r="M21" i="2"/>
  <c r="O30" i="2"/>
  <c r="O33" i="2"/>
  <c r="M38" i="2"/>
  <c r="O34" i="2"/>
  <c r="O37" i="2"/>
  <c r="Q29" i="2"/>
  <c r="AV21" i="3" l="1"/>
  <c r="DL65" i="17"/>
  <c r="DI65" i="17"/>
  <c r="CV65" i="17"/>
  <c r="DE65" i="17"/>
  <c r="CB65" i="17"/>
  <c r="CU65" i="17"/>
  <c r="CQ65" i="17"/>
  <c r="CR65" i="17"/>
  <c r="CE65" i="17"/>
  <c r="CM65" i="17"/>
  <c r="BC65" i="17"/>
  <c r="DW63" i="17"/>
  <c r="BK65" i="17"/>
  <c r="X65" i="17"/>
  <c r="DX34" i="17"/>
  <c r="DW19" i="17"/>
  <c r="DW49" i="17"/>
  <c r="BF65" i="17"/>
  <c r="DX54" i="17"/>
  <c r="DW39" i="17"/>
  <c r="BN65" i="17"/>
  <c r="AP65" i="17"/>
  <c r="DX62" i="17"/>
  <c r="DW47" i="17"/>
  <c r="DX18" i="17"/>
  <c r="DX16" i="17"/>
  <c r="BJ65" i="17"/>
  <c r="AD65" i="17"/>
  <c r="DW55" i="17"/>
  <c r="BR65" i="17"/>
  <c r="AH65" i="17"/>
  <c r="AK65" i="17"/>
  <c r="DX42" i="17"/>
  <c r="DW27" i="17"/>
  <c r="DX40" i="17"/>
  <c r="DW25" i="17"/>
  <c r="DW28" i="17"/>
  <c r="DX41" i="17"/>
  <c r="DW24" i="17"/>
  <c r="DW50" i="17"/>
  <c r="DW36" i="17"/>
  <c r="DW44" i="17"/>
  <c r="DX55" i="17"/>
  <c r="DX33" i="17"/>
  <c r="W47" i="19"/>
  <c r="DW62" i="17"/>
  <c r="DX19" i="17"/>
  <c r="DX47" i="17"/>
  <c r="AV59" i="3"/>
  <c r="DX63" i="17"/>
  <c r="X54" i="19"/>
  <c r="X51" i="19"/>
  <c r="M65" i="19"/>
  <c r="D65" i="19"/>
  <c r="W17" i="19"/>
  <c r="W16" i="19"/>
  <c r="X17" i="23"/>
  <c r="X65" i="23" s="1"/>
  <c r="E65" i="23"/>
  <c r="AV23" i="3"/>
  <c r="AW42" i="3"/>
  <c r="BY20" i="1"/>
  <c r="X40" i="14"/>
  <c r="DX26" i="17"/>
  <c r="DX24" i="17"/>
  <c r="X17" i="25"/>
  <c r="X65" i="25" s="1"/>
  <c r="E65" i="25"/>
  <c r="X62" i="19"/>
  <c r="X61" i="19"/>
  <c r="L65" i="5"/>
  <c r="W60" i="19"/>
  <c r="W55" i="19"/>
  <c r="W56" i="19"/>
  <c r="DW29" i="17"/>
  <c r="DX51" i="17"/>
  <c r="D65" i="22"/>
  <c r="W17" i="22"/>
  <c r="DX23" i="17"/>
  <c r="DW18" i="17"/>
  <c r="X45" i="5"/>
  <c r="DW45" i="17"/>
  <c r="DW32" i="17"/>
  <c r="DX49" i="17"/>
  <c r="I65" i="17"/>
  <c r="AS65" i="17"/>
  <c r="E65" i="20"/>
  <c r="X17" i="20"/>
  <c r="X65" i="20" s="1"/>
  <c r="D65" i="10"/>
  <c r="W65" i="10" s="1"/>
  <c r="W17" i="10"/>
  <c r="E65" i="10"/>
  <c r="X65" i="10" s="1"/>
  <c r="X17" i="10"/>
  <c r="AX65" i="1"/>
  <c r="AW37" i="3"/>
  <c r="AD65" i="3"/>
  <c r="X29" i="19"/>
  <c r="X26" i="19"/>
  <c r="W56" i="5"/>
  <c r="BY59" i="1"/>
  <c r="DW42" i="17"/>
  <c r="DX17" i="17"/>
  <c r="E65" i="17"/>
  <c r="X17" i="24"/>
  <c r="X65" i="24" s="1"/>
  <c r="E65" i="24"/>
  <c r="AV19" i="3"/>
  <c r="W17" i="21"/>
  <c r="D65" i="21"/>
  <c r="H65" i="17"/>
  <c r="DW34" i="17"/>
  <c r="W26" i="19"/>
  <c r="DX45" i="17"/>
  <c r="H65" i="3"/>
  <c r="W19" i="6"/>
  <c r="W50" i="14"/>
  <c r="L65" i="19"/>
  <c r="W43" i="14"/>
  <c r="AV53" i="3"/>
  <c r="M65" i="14"/>
  <c r="W59" i="5"/>
  <c r="DX37" i="17"/>
  <c r="X48" i="19"/>
  <c r="X45" i="19"/>
  <c r="AV49" i="3"/>
  <c r="BY53" i="1"/>
  <c r="X47" i="5"/>
  <c r="W19" i="5"/>
  <c r="H65" i="6"/>
  <c r="I65" i="1"/>
  <c r="W21" i="14"/>
  <c r="W29" i="14"/>
  <c r="X23" i="14"/>
  <c r="BZ22" i="1"/>
  <c r="DX20" i="17"/>
  <c r="W51" i="6"/>
  <c r="AW38" i="3"/>
  <c r="AV27" i="3"/>
  <c r="X65" i="1"/>
  <c r="Q65" i="3"/>
  <c r="W37" i="5"/>
  <c r="X33" i="6"/>
  <c r="BZ58" i="1"/>
  <c r="W46" i="14"/>
  <c r="BC65" i="1"/>
  <c r="AV30" i="3"/>
  <c r="BY41" i="1"/>
  <c r="X19" i="5"/>
  <c r="AL65" i="3"/>
  <c r="W40" i="5"/>
  <c r="DW46" i="17"/>
  <c r="X49" i="5"/>
  <c r="X43" i="5"/>
  <c r="X42" i="14"/>
  <c r="X58" i="14"/>
  <c r="I65" i="6"/>
  <c r="X17" i="7"/>
  <c r="X65" i="7" s="1"/>
  <c r="E65" i="7"/>
  <c r="X28" i="5"/>
  <c r="AV34" i="3"/>
  <c r="P65" i="3"/>
  <c r="E65" i="14"/>
  <c r="X17" i="14"/>
  <c r="W21" i="19"/>
  <c r="X42" i="19"/>
  <c r="W62" i="6"/>
  <c r="W47" i="14"/>
  <c r="X40" i="6"/>
  <c r="AW31" i="3"/>
  <c r="W41" i="6"/>
  <c r="W45" i="14"/>
  <c r="E65" i="6"/>
  <c r="X17" i="6"/>
  <c r="W58" i="6"/>
  <c r="BY44" i="1"/>
  <c r="BY39" i="1"/>
  <c r="BZ47" i="1"/>
  <c r="X21" i="14"/>
  <c r="X59" i="14"/>
  <c r="BY60" i="1"/>
  <c r="BY27" i="1"/>
  <c r="X57" i="5"/>
  <c r="X31" i="19"/>
  <c r="W43" i="5"/>
  <c r="W24" i="14"/>
  <c r="W20" i="5"/>
  <c r="W32" i="19"/>
  <c r="X52" i="19"/>
  <c r="X34" i="14"/>
  <c r="X33" i="19"/>
  <c r="W41" i="19"/>
  <c r="W35" i="19"/>
  <c r="W48" i="14"/>
  <c r="DX29" i="17"/>
  <c r="X34" i="5"/>
  <c r="X51" i="6"/>
  <c r="X63" i="5"/>
  <c r="AW53" i="3"/>
  <c r="DX53" i="17"/>
  <c r="W17" i="18"/>
  <c r="D65" i="18"/>
  <c r="W36" i="14"/>
  <c r="X29" i="14"/>
  <c r="AV61" i="3"/>
  <c r="W61" i="6"/>
  <c r="W51" i="5"/>
  <c r="W47" i="5"/>
  <c r="W24" i="6"/>
  <c r="X32" i="5"/>
  <c r="AW33" i="3"/>
  <c r="X63" i="14"/>
  <c r="X16" i="5"/>
  <c r="X26" i="5"/>
  <c r="W55" i="14"/>
  <c r="AW25" i="3"/>
  <c r="AW23" i="3"/>
  <c r="W28" i="14"/>
  <c r="BY32" i="1"/>
  <c r="X35" i="14"/>
  <c r="X43" i="6"/>
  <c r="AW45" i="3"/>
  <c r="BZ36" i="1"/>
  <c r="AV42" i="3"/>
  <c r="W32" i="6"/>
  <c r="X35" i="19"/>
  <c r="X32" i="19"/>
  <c r="DX61" i="17"/>
  <c r="W53" i="19"/>
  <c r="W43" i="19"/>
  <c r="W44" i="19"/>
  <c r="X63" i="19"/>
  <c r="X49" i="19"/>
  <c r="X55" i="5"/>
  <c r="DX21" i="17"/>
  <c r="W37" i="19"/>
  <c r="W36" i="19"/>
  <c r="W31" i="19"/>
  <c r="W30" i="19"/>
  <c r="BK65" i="1"/>
  <c r="W37" i="14"/>
  <c r="W26" i="6"/>
  <c r="Y65" i="3"/>
  <c r="W19" i="14"/>
  <c r="W17" i="14"/>
  <c r="D65" i="14"/>
  <c r="AV37" i="3"/>
  <c r="AW44" i="3"/>
  <c r="AV20" i="3"/>
  <c r="BZ60" i="1"/>
  <c r="AV29" i="3"/>
  <c r="DW52" i="17"/>
  <c r="W62" i="19"/>
  <c r="W22" i="5"/>
  <c r="W23" i="5"/>
  <c r="W55" i="6"/>
  <c r="X38" i="6"/>
  <c r="T65" i="3"/>
  <c r="BZ43" i="1"/>
  <c r="Q65" i="1"/>
  <c r="X57" i="6"/>
  <c r="W61" i="19"/>
  <c r="W51" i="19"/>
  <c r="BN65" i="1"/>
  <c r="W32" i="5"/>
  <c r="X39" i="6"/>
  <c r="BY26" i="1"/>
  <c r="AV57" i="3"/>
  <c r="W52" i="14"/>
  <c r="BY25" i="1"/>
  <c r="X27" i="5"/>
  <c r="X43" i="14"/>
  <c r="BZ16" i="1"/>
  <c r="AV60" i="3"/>
  <c r="BG65" i="1"/>
  <c r="BZ38" i="1"/>
  <c r="BZ51" i="1"/>
  <c r="BY42" i="1"/>
  <c r="BY34" i="1"/>
  <c r="AW59" i="3"/>
  <c r="AV48" i="3"/>
  <c r="BY61" i="1"/>
  <c r="BY46" i="1"/>
  <c r="W63" i="6"/>
  <c r="W25" i="5"/>
  <c r="X52" i="14"/>
  <c r="X22" i="5"/>
  <c r="AS65" i="1"/>
  <c r="X52" i="6"/>
  <c r="M65" i="6"/>
  <c r="X22" i="6"/>
  <c r="AC65" i="3"/>
  <c r="X54" i="6"/>
  <c r="W21" i="6"/>
  <c r="AV32" i="3"/>
  <c r="X53" i="6"/>
  <c r="BY56" i="1"/>
  <c r="W18" i="6"/>
  <c r="AW61" i="3"/>
  <c r="BY22" i="1"/>
  <c r="AV44" i="3"/>
  <c r="BZ32" i="1"/>
  <c r="BY50" i="1"/>
  <c r="BZ20" i="1"/>
  <c r="X44" i="6"/>
  <c r="BY19" i="1"/>
  <c r="AV55" i="3"/>
  <c r="AW34" i="3"/>
  <c r="W28" i="5"/>
  <c r="AH65" i="3"/>
  <c r="X36" i="14"/>
  <c r="W40" i="14"/>
  <c r="AV22" i="3"/>
  <c r="AW46" i="3"/>
  <c r="W62" i="5"/>
  <c r="W54" i="14"/>
  <c r="BY31" i="1"/>
  <c r="BZ50" i="1"/>
  <c r="W52" i="6"/>
  <c r="X25" i="6"/>
  <c r="W45" i="6"/>
  <c r="BY62" i="1"/>
  <c r="BZ55" i="1"/>
  <c r="X33" i="14"/>
  <c r="AW22" i="3"/>
  <c r="X16" i="14"/>
  <c r="BY18" i="1"/>
  <c r="AC65" i="1"/>
  <c r="X42" i="6"/>
  <c r="AV24" i="3"/>
  <c r="AW50" i="3"/>
  <c r="AW40" i="3"/>
  <c r="AV50" i="3"/>
  <c r="BZ41" i="1"/>
  <c r="BZ27" i="1"/>
  <c r="BY40" i="1"/>
  <c r="AW19" i="3"/>
  <c r="W21" i="5"/>
  <c r="AW20" i="3"/>
  <c r="BZ31" i="1"/>
  <c r="BY45" i="1"/>
  <c r="T65" i="1"/>
  <c r="AL65" i="1"/>
  <c r="BZ56" i="1"/>
  <c r="BZ63" i="1"/>
  <c r="AT65" i="1"/>
  <c r="W52" i="5"/>
  <c r="P65" i="1"/>
  <c r="I65" i="5"/>
  <c r="AV16" i="3"/>
  <c r="AW18" i="3"/>
  <c r="W46" i="6"/>
  <c r="X41" i="5"/>
  <c r="AW36" i="3"/>
  <c r="W25" i="14"/>
  <c r="AV52" i="3"/>
  <c r="X48" i="14"/>
  <c r="X48" i="6"/>
  <c r="AW43" i="3"/>
  <c r="BZ28" i="1"/>
  <c r="DM65" i="17"/>
  <c r="DD65" i="17"/>
  <c r="DA65" i="17"/>
  <c r="CF65" i="17"/>
  <c r="DH65" i="17"/>
  <c r="CZ65" i="17"/>
  <c r="CN65" i="17"/>
  <c r="CA65" i="17"/>
  <c r="CJ65" i="17"/>
  <c r="CI65" i="17"/>
  <c r="DX46" i="17"/>
  <c r="DW31" i="17"/>
  <c r="DW51" i="17"/>
  <c r="DX32" i="17"/>
  <c r="D65" i="17"/>
  <c r="DW17" i="17"/>
  <c r="AL65" i="17"/>
  <c r="AO65" i="17"/>
  <c r="DX22" i="17"/>
  <c r="BS65" i="17"/>
  <c r="BB65" i="17"/>
  <c r="BW65" i="17"/>
  <c r="DX30" i="17"/>
  <c r="AW65" i="17"/>
  <c r="BG65" i="17"/>
  <c r="AT65" i="17"/>
  <c r="BV65" i="17"/>
  <c r="DX50" i="17"/>
  <c r="DW35" i="17"/>
  <c r="AC65" i="17"/>
  <c r="DX48" i="17"/>
  <c r="DW33" i="17"/>
  <c r="DX38" i="17"/>
  <c r="DW23" i="17"/>
  <c r="BO65" i="17"/>
  <c r="AX65" i="17"/>
  <c r="DW59" i="17"/>
  <c r="DW57" i="17"/>
  <c r="DX43" i="17"/>
  <c r="DX39" i="17"/>
  <c r="E65" i="19"/>
  <c r="X17" i="19"/>
  <c r="DW61" i="17"/>
  <c r="DX57" i="17"/>
  <c r="DX59" i="17"/>
  <c r="W17" i="24"/>
  <c r="D65" i="24"/>
  <c r="DW40" i="17"/>
  <c r="AG65" i="17"/>
  <c r="U65" i="19"/>
  <c r="W17" i="20"/>
  <c r="D65" i="20"/>
  <c r="W29" i="19"/>
  <c r="W28" i="19"/>
  <c r="BO65" i="1"/>
  <c r="DX28" i="17"/>
  <c r="P65" i="17"/>
  <c r="T65" i="17"/>
  <c r="W58" i="19"/>
  <c r="X39" i="19"/>
  <c r="DW20" i="17"/>
  <c r="DW30" i="17"/>
  <c r="BJ65" i="1"/>
  <c r="X25" i="19"/>
  <c r="DW38" i="17"/>
  <c r="U65" i="5"/>
  <c r="X42" i="5"/>
  <c r="X38" i="19"/>
  <c r="W53" i="5"/>
  <c r="X45" i="14"/>
  <c r="AG65" i="3"/>
  <c r="X17" i="21"/>
  <c r="X65" i="21" s="1"/>
  <c r="E65" i="21"/>
  <c r="W58" i="5"/>
  <c r="X33" i="5"/>
  <c r="DX58" i="17"/>
  <c r="DW43" i="17"/>
  <c r="DX56" i="17"/>
  <c r="DW41" i="17"/>
  <c r="AK65" i="3"/>
  <c r="DW60" i="17"/>
  <c r="DW26" i="17"/>
  <c r="BV65" i="1"/>
  <c r="DW56" i="17"/>
  <c r="W57" i="19"/>
  <c r="X27" i="19"/>
  <c r="Q65" i="17"/>
  <c r="Q65" i="19"/>
  <c r="DX27" i="17"/>
  <c r="X17" i="18"/>
  <c r="X65" i="18" s="1"/>
  <c r="E65" i="18"/>
  <c r="DX44" i="17"/>
  <c r="DW58" i="17"/>
  <c r="X24" i="19"/>
  <c r="W50" i="19"/>
  <c r="DW53" i="17"/>
  <c r="BS65" i="1"/>
  <c r="L65" i="6"/>
  <c r="AV45" i="3"/>
  <c r="X59" i="5"/>
  <c r="X65" i="3"/>
  <c r="BY30" i="1"/>
  <c r="AW35" i="3"/>
  <c r="AW48" i="3"/>
  <c r="BY17" i="1"/>
  <c r="D65" i="1"/>
  <c r="W57" i="6"/>
  <c r="W34" i="5"/>
  <c r="DX60" i="17"/>
  <c r="W63" i="19"/>
  <c r="AV62" i="3"/>
  <c r="W30" i="6"/>
  <c r="BZ35" i="1"/>
  <c r="P65" i="19"/>
  <c r="X17" i="22"/>
  <c r="X65" i="22" s="1"/>
  <c r="E65" i="22"/>
  <c r="DX36" i="17"/>
  <c r="D65" i="25"/>
  <c r="W17" i="25"/>
  <c r="DW48" i="17"/>
  <c r="X47" i="19"/>
  <c r="L65" i="14"/>
  <c r="W46" i="5"/>
  <c r="W60" i="14"/>
  <c r="X57" i="14"/>
  <c r="W34" i="6"/>
  <c r="X21" i="5"/>
  <c r="X30" i="14"/>
  <c r="AW27" i="3"/>
  <c r="X40" i="5"/>
  <c r="T65" i="5"/>
  <c r="X55" i="6"/>
  <c r="AW26" i="3"/>
  <c r="W41" i="5"/>
  <c r="BZ39" i="1"/>
  <c r="BY57" i="1"/>
  <c r="BY33" i="1"/>
  <c r="D65" i="5"/>
  <c r="W17" i="5"/>
  <c r="BZ45" i="1"/>
  <c r="X35" i="5"/>
  <c r="BY43" i="1"/>
  <c r="DW16" i="17"/>
  <c r="X23" i="19"/>
  <c r="X20" i="19"/>
  <c r="BR65" i="1"/>
  <c r="W16" i="5"/>
  <c r="AV58" i="3"/>
  <c r="X50" i="14"/>
  <c r="W42" i="14"/>
  <c r="X24" i="14"/>
  <c r="X62" i="14"/>
  <c r="X58" i="5"/>
  <c r="W25" i="6"/>
  <c r="X37" i="6"/>
  <c r="X22" i="19"/>
  <c r="W30" i="5"/>
  <c r="X54" i="5"/>
  <c r="X46" i="5"/>
  <c r="X27" i="6"/>
  <c r="X44" i="5"/>
  <c r="AV28" i="3"/>
  <c r="BY37" i="1"/>
  <c r="X16" i="6"/>
  <c r="BY23" i="1"/>
  <c r="AK65" i="1"/>
  <c r="BZ26" i="1"/>
  <c r="W22" i="14"/>
  <c r="X24" i="5"/>
  <c r="X26" i="6"/>
  <c r="X53" i="14"/>
  <c r="BY35" i="1"/>
  <c r="BY48" i="1"/>
  <c r="DX52" i="17"/>
  <c r="BW65" i="1"/>
  <c r="DX31" i="17"/>
  <c r="W62" i="14"/>
  <c r="H65" i="19"/>
  <c r="X19" i="14"/>
  <c r="X41" i="19"/>
  <c r="X30" i="19"/>
  <c r="AW51" i="3"/>
  <c r="X61" i="14"/>
  <c r="W49" i="5"/>
  <c r="X21" i="19"/>
  <c r="X18" i="19"/>
  <c r="Q65" i="5"/>
  <c r="W39" i="19"/>
  <c r="W38" i="19"/>
  <c r="H65" i="5"/>
  <c r="W20" i="19"/>
  <c r="X37" i="5"/>
  <c r="W41" i="14"/>
  <c r="X47" i="14"/>
  <c r="AW58" i="3"/>
  <c r="I65" i="3"/>
  <c r="X17" i="15"/>
  <c r="X65" i="15" s="1"/>
  <c r="E65" i="15"/>
  <c r="H65" i="14"/>
  <c r="X22" i="14"/>
  <c r="AW65" i="1"/>
  <c r="Y65" i="1"/>
  <c r="AW39" i="3"/>
  <c r="M65" i="1"/>
  <c r="BY52" i="1"/>
  <c r="X51" i="5"/>
  <c r="W40" i="6"/>
  <c r="X16" i="19"/>
  <c r="W54" i="19"/>
  <c r="M65" i="5"/>
  <c r="DW22" i="17"/>
  <c r="AW24" i="3"/>
  <c r="BZ19" i="1"/>
  <c r="W48" i="5"/>
  <c r="E65" i="1"/>
  <c r="BZ17" i="1"/>
  <c r="BZ61" i="1"/>
  <c r="W33" i="19"/>
  <c r="X60" i="19"/>
  <c r="X59" i="19"/>
  <c r="X36" i="19"/>
  <c r="DW21" i="17"/>
  <c r="DX35" i="17"/>
  <c r="W17" i="23"/>
  <c r="D65" i="23"/>
  <c r="W40" i="19"/>
  <c r="X44" i="19"/>
  <c r="W23" i="19"/>
  <c r="W22" i="19"/>
  <c r="P65" i="5"/>
  <c r="W50" i="5"/>
  <c r="W45" i="19"/>
  <c r="X56" i="19"/>
  <c r="X53" i="19"/>
  <c r="W20" i="14"/>
  <c r="AW56" i="3"/>
  <c r="X23" i="5"/>
  <c r="W42" i="5"/>
  <c r="X58" i="19"/>
  <c r="X57" i="19"/>
  <c r="X44" i="14"/>
  <c r="W18" i="5"/>
  <c r="X46" i="14"/>
  <c r="AW49" i="3"/>
  <c r="AW28" i="3"/>
  <c r="X32" i="6"/>
  <c r="W35" i="6"/>
  <c r="I65" i="14"/>
  <c r="BZ52" i="1"/>
  <c r="X29" i="5"/>
  <c r="AV36" i="3"/>
  <c r="AW29" i="3"/>
  <c r="W58" i="14"/>
  <c r="W54" i="5"/>
  <c r="BY16" i="1"/>
  <c r="BZ21" i="1"/>
  <c r="DX25" i="17"/>
  <c r="Y65" i="17"/>
  <c r="W26" i="14"/>
  <c r="W34" i="19"/>
  <c r="W39" i="14"/>
  <c r="W60" i="5"/>
  <c r="X56" i="5"/>
  <c r="U65" i="3"/>
  <c r="AV63" i="3"/>
  <c r="AW21" i="3"/>
  <c r="W57" i="14"/>
  <c r="X39" i="14"/>
  <c r="M65" i="3"/>
  <c r="X56" i="14"/>
  <c r="X25" i="5"/>
  <c r="W27" i="5"/>
  <c r="W51" i="14"/>
  <c r="X32" i="14"/>
  <c r="I65" i="19"/>
  <c r="AV41" i="3"/>
  <c r="W38" i="14"/>
  <c r="BZ48" i="1"/>
  <c r="AW54" i="3"/>
  <c r="W53" i="6"/>
  <c r="X30" i="6"/>
  <c r="AP65" i="1"/>
  <c r="AD65" i="1"/>
  <c r="DW37" i="17"/>
  <c r="U65" i="17"/>
  <c r="W39" i="5"/>
  <c r="W31" i="5"/>
  <c r="X35" i="6"/>
  <c r="W33" i="6"/>
  <c r="BY47" i="1"/>
  <c r="X38" i="14"/>
  <c r="AW55" i="3"/>
  <c r="W52" i="19"/>
  <c r="W46" i="19"/>
  <c r="X20" i="14"/>
  <c r="AV56" i="3"/>
  <c r="W38" i="5"/>
  <c r="X63" i="6"/>
  <c r="X54" i="14"/>
  <c r="X47" i="6"/>
  <c r="AV35" i="3"/>
  <c r="X36" i="6"/>
  <c r="BZ46" i="1"/>
  <c r="X62" i="6"/>
  <c r="AO65" i="1"/>
  <c r="W59" i="6"/>
  <c r="W39" i="6"/>
  <c r="BZ54" i="1"/>
  <c r="AV47" i="3"/>
  <c r="BZ29" i="1"/>
  <c r="BY58" i="1"/>
  <c r="BZ24" i="1"/>
  <c r="BY55" i="1"/>
  <c r="W63" i="14"/>
  <c r="BZ42" i="1"/>
  <c r="X18" i="5"/>
  <c r="P65" i="6"/>
  <c r="H65" i="1"/>
  <c r="E65" i="3"/>
  <c r="AW17" i="3"/>
  <c r="AW57" i="3"/>
  <c r="BZ40" i="1"/>
  <c r="BY28" i="1"/>
  <c r="AV43" i="3"/>
  <c r="W56" i="6"/>
  <c r="AW16" i="3"/>
  <c r="X61" i="6"/>
  <c r="BZ57" i="1"/>
  <c r="AW41" i="3"/>
  <c r="AV54" i="3"/>
  <c r="X62" i="5"/>
  <c r="BZ59" i="1"/>
  <c r="W48" i="6"/>
  <c r="BZ25" i="1"/>
  <c r="BB65" i="1"/>
  <c r="AG65" i="1"/>
  <c r="BZ34" i="1"/>
  <c r="AW32" i="3"/>
  <c r="X27" i="14"/>
  <c r="AH65" i="1"/>
  <c r="AW62" i="3"/>
  <c r="W36" i="6"/>
  <c r="AV39" i="3"/>
  <c r="BZ62" i="1"/>
  <c r="AV46" i="3"/>
  <c r="X55" i="19"/>
  <c r="T65" i="19"/>
  <c r="X41" i="6"/>
  <c r="D65" i="3"/>
  <c r="AV65" i="3" s="1"/>
  <c r="AV17" i="3"/>
  <c r="DW54" i="17"/>
  <c r="W24" i="5"/>
  <c r="X17" i="5"/>
  <c r="E65" i="5"/>
  <c r="BZ53" i="1"/>
  <c r="AV40" i="3"/>
  <c r="BY24" i="1"/>
  <c r="AV18" i="3"/>
  <c r="X28" i="6"/>
  <c r="BZ49" i="1"/>
  <c r="W61" i="5"/>
  <c r="D65" i="7"/>
  <c r="W17" i="7"/>
  <c r="X31" i="14"/>
  <c r="X61" i="5"/>
  <c r="AV51" i="3"/>
  <c r="AW52" i="3"/>
  <c r="W57" i="5"/>
  <c r="W42" i="6"/>
  <c r="AW47" i="3"/>
  <c r="BY21" i="1"/>
  <c r="X20" i="5"/>
  <c r="AV38" i="3"/>
  <c r="W22" i="6"/>
  <c r="W38" i="6"/>
  <c r="AW30" i="3"/>
  <c r="X45" i="6"/>
  <c r="X49" i="14"/>
  <c r="W17" i="6"/>
  <c r="D65" i="6"/>
  <c r="BY63" i="1"/>
  <c r="AW63" i="3"/>
  <c r="BZ44" i="1"/>
  <c r="U65" i="1"/>
  <c r="AV26" i="3"/>
  <c r="X58" i="6"/>
  <c r="BZ23" i="1"/>
  <c r="W27" i="6"/>
  <c r="BY29" i="1"/>
  <c r="BY49" i="1"/>
  <c r="BZ37" i="1"/>
  <c r="BY51" i="1"/>
  <c r="BY54" i="1"/>
  <c r="W37" i="6"/>
  <c r="AV33" i="3"/>
  <c r="W45" i="5"/>
  <c r="X60" i="14"/>
  <c r="X30" i="5"/>
  <c r="W49" i="6"/>
  <c r="BZ33" i="1"/>
  <c r="X18" i="14"/>
  <c r="W23" i="14"/>
  <c r="BY36" i="1"/>
  <c r="W49" i="14"/>
  <c r="W43" i="6"/>
  <c r="X46" i="6"/>
  <c r="X52" i="5"/>
  <c r="W17" i="15"/>
  <c r="D65" i="15"/>
  <c r="BZ30" i="1"/>
  <c r="BY38" i="1"/>
  <c r="BZ18" i="1"/>
  <c r="AW60" i="3"/>
  <c r="F18" i="2"/>
  <c r="O16" i="2"/>
  <c r="E16" i="2"/>
  <c r="M16" i="2"/>
  <c r="G29" i="2"/>
  <c r="H17" i="2"/>
  <c r="G22" i="2"/>
  <c r="D33" i="2"/>
  <c r="F21" i="2"/>
  <c r="J18" i="2"/>
  <c r="D28" i="2"/>
  <c r="H29" i="2"/>
  <c r="J25" i="2"/>
  <c r="K16" i="2"/>
  <c r="F38" i="2"/>
  <c r="H33" i="2"/>
  <c r="G35" i="2"/>
  <c r="J34" i="2"/>
  <c r="G26" i="2"/>
  <c r="G16" i="2"/>
  <c r="F26" i="2"/>
  <c r="F22" i="2"/>
  <c r="H19" i="2"/>
  <c r="J33" i="2"/>
  <c r="H20" i="2"/>
  <c r="F35" i="2"/>
  <c r="D30" i="2"/>
  <c r="G20" i="2"/>
  <c r="L16" i="2"/>
  <c r="J22" i="2"/>
  <c r="H34" i="2"/>
  <c r="J36" i="2"/>
  <c r="F30" i="2"/>
  <c r="D36" i="2"/>
  <c r="Q16" i="2"/>
  <c r="H16" i="2"/>
  <c r="G28" i="2"/>
  <c r="D25" i="2"/>
  <c r="G27" i="2"/>
  <c r="F39" i="2"/>
  <c r="G36" i="2"/>
  <c r="G33" i="2"/>
  <c r="H23" i="2"/>
  <c r="D24" i="2"/>
  <c r="F25" i="2"/>
  <c r="D27" i="2"/>
  <c r="F31" i="2"/>
  <c r="F27" i="2"/>
  <c r="H38" i="2"/>
  <c r="I16" i="2"/>
  <c r="D16" i="2"/>
  <c r="F24" i="2"/>
  <c r="D32" i="2"/>
  <c r="D29" i="2"/>
  <c r="F33" i="2"/>
  <c r="D21" i="2"/>
  <c r="D26" i="2"/>
  <c r="H30" i="2"/>
  <c r="C16" i="2"/>
  <c r="J31" i="2"/>
  <c r="F37" i="2"/>
  <c r="J16" i="2"/>
  <c r="F19" i="2"/>
  <c r="J35" i="2"/>
  <c r="F17" i="2"/>
  <c r="D17" i="2"/>
  <c r="F34" i="2"/>
  <c r="H37" i="2"/>
  <c r="F32" i="2"/>
  <c r="G18" i="2"/>
  <c r="H26" i="2"/>
  <c r="G31" i="2"/>
  <c r="G30" i="2"/>
  <c r="J28" i="2"/>
  <c r="D38" i="2"/>
  <c r="H31" i="2"/>
  <c r="J29" i="2"/>
  <c r="J26" i="2"/>
  <c r="J23" i="2"/>
  <c r="G17" i="2"/>
  <c r="D35" i="2"/>
  <c r="J38" i="2"/>
  <c r="F36" i="2"/>
  <c r="D39" i="2"/>
  <c r="D18" i="2"/>
  <c r="H18" i="2"/>
  <c r="P16" i="2"/>
  <c r="J39" i="2"/>
  <c r="H28" i="2"/>
  <c r="D20" i="2"/>
  <c r="H32" i="2"/>
  <c r="J27" i="2"/>
  <c r="J24" i="2"/>
  <c r="N16" i="2"/>
  <c r="J19" i="2"/>
  <c r="J30" i="2"/>
  <c r="H21" i="2"/>
  <c r="F28" i="2"/>
  <c r="D34" i="2"/>
  <c r="H27" i="2"/>
  <c r="D37" i="2"/>
  <c r="G39" i="2"/>
  <c r="F29" i="2"/>
  <c r="F16" i="2"/>
  <c r="H36" i="2"/>
  <c r="G19" i="2"/>
  <c r="G32" i="2"/>
  <c r="F40" i="2" l="1"/>
  <c r="F41" i="2"/>
  <c r="R37" i="2"/>
  <c r="R34" i="2"/>
  <c r="N41" i="2"/>
  <c r="N40" i="2"/>
  <c r="R20" i="2"/>
  <c r="P40" i="2"/>
  <c r="P41" i="2"/>
  <c r="R18" i="2"/>
  <c r="R39" i="2"/>
  <c r="R35" i="2"/>
  <c r="R38" i="2"/>
  <c r="R17" i="2"/>
  <c r="R19" i="2"/>
  <c r="J41" i="2"/>
  <c r="J40" i="2"/>
  <c r="C40" i="2"/>
  <c r="C41" i="2"/>
  <c r="R16" i="2"/>
  <c r="R26" i="2"/>
  <c r="R21" i="2"/>
  <c r="R29" i="2"/>
  <c r="R32" i="2"/>
  <c r="D41" i="2"/>
  <c r="D40" i="2"/>
  <c r="I41" i="2"/>
  <c r="I40" i="2"/>
  <c r="R31" i="2"/>
  <c r="R27" i="2"/>
  <c r="R24" i="2"/>
  <c r="R23" i="2"/>
  <c r="R25" i="2"/>
  <c r="H40" i="2"/>
  <c r="H41" i="2"/>
  <c r="Q40" i="2"/>
  <c r="Q41" i="2"/>
  <c r="R36" i="2"/>
  <c r="L41" i="2"/>
  <c r="L40" i="2"/>
  <c r="R30" i="2"/>
  <c r="R22" i="2"/>
  <c r="G40" i="2"/>
  <c r="G41" i="2"/>
  <c r="K40" i="2"/>
  <c r="K41" i="2"/>
  <c r="R28" i="2"/>
  <c r="R33" i="2"/>
  <c r="M41" i="2"/>
  <c r="M40" i="2"/>
  <c r="E41" i="2"/>
  <c r="E40" i="2"/>
  <c r="O41" i="2"/>
  <c r="O40" i="2"/>
  <c r="W65" i="23"/>
  <c r="BZ65" i="1"/>
  <c r="W65" i="24"/>
  <c r="X65" i="19"/>
  <c r="DW65" i="17"/>
  <c r="X65" i="6"/>
  <c r="X65" i="14"/>
  <c r="DX65" i="17"/>
  <c r="W65" i="19"/>
  <c r="W65" i="15"/>
  <c r="W65" i="6"/>
  <c r="W65" i="7"/>
  <c r="X65" i="5"/>
  <c r="AW65" i="3"/>
  <c r="W65" i="5"/>
  <c r="W65" i="25"/>
  <c r="BY65" i="1"/>
  <c r="W65" i="20"/>
  <c r="W65" i="14"/>
  <c r="W65" i="18"/>
  <c r="W65" i="21"/>
  <c r="W65" i="22"/>
  <c r="R40" i="2" l="1"/>
  <c r="R41" i="2"/>
</calcChain>
</file>

<file path=xl/sharedStrings.xml><?xml version="1.0" encoding="utf-8"?>
<sst xmlns="http://schemas.openxmlformats.org/spreadsheetml/2006/main" count="3616" uniqueCount="280">
  <si>
    <t>23-00</t>
  </si>
  <si>
    <t>24-00</t>
  </si>
  <si>
    <t xml:space="preserve"> </t>
  </si>
  <si>
    <t>актив-</t>
  </si>
  <si>
    <t>ного</t>
  </si>
  <si>
    <t>реак-</t>
  </si>
  <si>
    <t>тивного</t>
  </si>
  <si>
    <t xml:space="preserve">    показания</t>
  </si>
  <si>
    <t xml:space="preserve">  эл.счетчиков</t>
  </si>
  <si>
    <t xml:space="preserve">     нагрузка</t>
  </si>
  <si>
    <t>актив.</t>
  </si>
  <si>
    <t>кВт</t>
  </si>
  <si>
    <t>реакт.</t>
  </si>
  <si>
    <t>кВар</t>
  </si>
  <si>
    <t>Расчетный коэф.____________</t>
  </si>
  <si>
    <t>Т-р тока____________________</t>
  </si>
  <si>
    <t>п-ст</t>
  </si>
  <si>
    <t xml:space="preserve">         Фидер №</t>
  </si>
  <si>
    <t xml:space="preserve">         Кто питается</t>
  </si>
  <si>
    <t xml:space="preserve">                  наименование п-ст и ее принадлежность</t>
  </si>
  <si>
    <t>замера нагрузок в контрольный день</t>
  </si>
  <si>
    <t>число, месяц</t>
  </si>
  <si>
    <t xml:space="preserve">       по</t>
  </si>
  <si>
    <t>наименование предприятия</t>
  </si>
  <si>
    <t>напряжение в сети</t>
  </si>
  <si>
    <t xml:space="preserve">            В  Е  Д  О  М   О  С  Т  Ь</t>
  </si>
  <si>
    <t>кВ</t>
  </si>
  <si>
    <t>Итого</t>
  </si>
  <si>
    <t>кВар ч</t>
  </si>
  <si>
    <t>кВт ч</t>
  </si>
  <si>
    <t>роспись, фамилия</t>
  </si>
  <si>
    <t>роспиь, фамилия</t>
  </si>
  <si>
    <t>200/5</t>
  </si>
  <si>
    <t>п/с "Славянка"</t>
  </si>
  <si>
    <t>страница 1</t>
  </si>
  <si>
    <t>страница 3</t>
  </si>
  <si>
    <t>Предприятие</t>
  </si>
  <si>
    <t>п/с "Троица"</t>
  </si>
  <si>
    <t>50/5</t>
  </si>
  <si>
    <t>п/с "Посьет"</t>
  </si>
  <si>
    <t>100/5</t>
  </si>
  <si>
    <t>п/с "Краскино"</t>
  </si>
  <si>
    <t>Ведомость   электрических  нагрузок  (кВт)</t>
  </si>
  <si>
    <t>ПС</t>
  </si>
  <si>
    <t>№ фидера</t>
  </si>
  <si>
    <t>код</t>
  </si>
  <si>
    <t>Славянка</t>
  </si>
  <si>
    <t>Краскино</t>
  </si>
  <si>
    <t>Троица</t>
  </si>
  <si>
    <t>Посьет</t>
  </si>
  <si>
    <t>Барабаш</t>
  </si>
  <si>
    <t xml:space="preserve">Всего </t>
  </si>
  <si>
    <t xml:space="preserve">            В  Е  Д  О  М   О  С  Т  Ь </t>
  </si>
  <si>
    <t xml:space="preserve">             Снятие  показаний произвел</t>
  </si>
  <si>
    <t>150/5</t>
  </si>
  <si>
    <t>п/с "Хасан"</t>
  </si>
  <si>
    <t>Страница 1</t>
  </si>
  <si>
    <t>Безверхово</t>
  </si>
  <si>
    <t>Страница 2</t>
  </si>
  <si>
    <t xml:space="preserve">Главный инженер </t>
  </si>
  <si>
    <t xml:space="preserve">                   число, месяц</t>
  </si>
  <si>
    <t xml:space="preserve">    Итого  </t>
  </si>
  <si>
    <t xml:space="preserve">  по  фидерам</t>
  </si>
  <si>
    <t xml:space="preserve">                  напряжение в сети</t>
  </si>
  <si>
    <t>ТП-47</t>
  </si>
  <si>
    <t>Хасан</t>
  </si>
  <si>
    <t>Мощность кВт</t>
  </si>
  <si>
    <t>КТПн-83</t>
  </si>
  <si>
    <t>75/5</t>
  </si>
  <si>
    <t>Приморская</t>
  </si>
  <si>
    <t>п/с "Приморская"</t>
  </si>
  <si>
    <t>ТП-24</t>
  </si>
  <si>
    <t>ТП - 35</t>
  </si>
  <si>
    <t>Канал измерения    /                                               Время</t>
  </si>
  <si>
    <t>10/5</t>
  </si>
  <si>
    <t>страница 5</t>
  </si>
  <si>
    <t>В ремя замера нагрузок</t>
  </si>
  <si>
    <t>За сутки кВт-ч</t>
  </si>
  <si>
    <t>300/5</t>
  </si>
  <si>
    <t>Хоруженко А.А.</t>
  </si>
  <si>
    <t>Бутрин Э.А.</t>
  </si>
  <si>
    <t>Гридин В.Ю.</t>
  </si>
  <si>
    <t xml:space="preserve">  по</t>
  </si>
  <si>
    <t xml:space="preserve"> АО "Дальневосточная ресурсоснабжающая компания"    </t>
  </si>
  <si>
    <t>по</t>
  </si>
  <si>
    <t xml:space="preserve">     АО "Дальневосточная ресурсоснабжающая компания" </t>
  </si>
  <si>
    <t>АО "Дальневосточная ресурсоснабжающая компания"</t>
  </si>
  <si>
    <t xml:space="preserve">  АО "Дальневосточная ресурсоснабжающая компания"    </t>
  </si>
  <si>
    <t xml:space="preserve">  АО "Дальневосточная ресурсоснабжающая компания"</t>
  </si>
  <si>
    <t xml:space="preserve">                                 Главный  инженер АО " ДВ РСК" :</t>
  </si>
  <si>
    <t xml:space="preserve">    Бутрин Э.А.</t>
  </si>
  <si>
    <t xml:space="preserve"> АО "Дальневосточная ресурсоснабжающая компания"</t>
  </si>
  <si>
    <t>ВЕДОМОСТЬ</t>
  </si>
  <si>
    <t>АО "ДВ РСК"</t>
  </si>
  <si>
    <t>РП-1 (СРЗ)  ТП5А ЗАО "Восток бункер"</t>
  </si>
  <si>
    <t xml:space="preserve"> ПС Славянка   Фидер № 34</t>
  </si>
  <si>
    <t>п/с "Барабаш", ПС "Славянка"</t>
  </si>
  <si>
    <t>ного+</t>
  </si>
  <si>
    <t>тивного+</t>
  </si>
  <si>
    <t>ного -</t>
  </si>
  <si>
    <t>тивного -</t>
  </si>
  <si>
    <t xml:space="preserve">        ПС Безверхово  Фидер № 2</t>
  </si>
  <si>
    <t>РЖД</t>
  </si>
  <si>
    <t xml:space="preserve"> ПС Безверхово Фидер №1</t>
  </si>
  <si>
    <t>30 мин.</t>
  </si>
  <si>
    <t>График показаний в период с 15.06.2022 00:00:00 по 16.06.2022 00:00:00</t>
  </si>
  <si>
    <t>(A+)</t>
  </si>
  <si>
    <t>(R+)</t>
  </si>
  <si>
    <t>(А+)</t>
  </si>
  <si>
    <t xml:space="preserve"> КТП24 (А+)</t>
  </si>
  <si>
    <t>КТП24 (R+)</t>
  </si>
  <si>
    <t>КТП-83 (А+)</t>
  </si>
  <si>
    <t>КТП-83 (Р+)</t>
  </si>
  <si>
    <t>КТП-89 (А+)</t>
  </si>
  <si>
    <t>КТП-89 (Р+)</t>
  </si>
  <si>
    <t xml:space="preserve"> ф.34 РП-1 (А+)</t>
  </si>
  <si>
    <t xml:space="preserve"> ф.34 РП-1 (Р+)</t>
  </si>
  <si>
    <t>ТП-21 (А+)</t>
  </si>
  <si>
    <t>ТП-21 (Р+)</t>
  </si>
  <si>
    <t>ПС Славянка ф.10 (А+)</t>
  </si>
  <si>
    <t>ПС Славянка ф.10 (Р+)</t>
  </si>
  <si>
    <t>ПС Славянка ф.12 (А+)</t>
  </si>
  <si>
    <t>ПС Славянка ф.12 (Р+)</t>
  </si>
  <si>
    <t>ПС Славянка ф.16 (А+)</t>
  </si>
  <si>
    <t>ПС Славянка ф.16 (Р+)</t>
  </si>
  <si>
    <t>ПС Славянка ф.18 (А+)</t>
  </si>
  <si>
    <t>ПС Славянка ф.18 (Р+)</t>
  </si>
  <si>
    <t>ПС Славянка ф.19 (А+)</t>
  </si>
  <si>
    <t>ПССлавянка ф.19 (Р+)</t>
  </si>
  <si>
    <t>ПС Славянка ф.20 (А+)</t>
  </si>
  <si>
    <t>ПС Славянка ф.20 (Р+)</t>
  </si>
  <si>
    <t>ПС Славянка ф.25 (А+)</t>
  </si>
  <si>
    <t>ПС Славянка ф.25 (Р+)</t>
  </si>
  <si>
    <t>ПС Славянка ф.31 (А+)</t>
  </si>
  <si>
    <t>ПС СЛавянка ф.31 (Р+)</t>
  </si>
  <si>
    <t>ПС Славянка ф.5 (А+)</t>
  </si>
  <si>
    <t>ПС Славянка ф.5 (Р+)</t>
  </si>
  <si>
    <t>ПС Славянка ф.6 (А+)</t>
  </si>
  <si>
    <t>ПС Славянка ф.6 (Р+)</t>
  </si>
  <si>
    <t>ПС Славянка ф.8 (А+)</t>
  </si>
  <si>
    <t>ПС Славянка ф.8 (Р+)</t>
  </si>
  <si>
    <t>ПС Троица ф.10 (А+)</t>
  </si>
  <si>
    <t>ПС Троица ф.10 (Р+)</t>
  </si>
  <si>
    <t>ПС Троица ф.18(А+)</t>
  </si>
  <si>
    <t>ПС Троица ф.18 (Р+)</t>
  </si>
  <si>
    <t>ПС Троица ф.19 (А+)</t>
  </si>
  <si>
    <t>ПС Троица ф.19 (Р+)</t>
  </si>
  <si>
    <t>ПС Троица ф.20 (А+)</t>
  </si>
  <si>
    <t>ПС Троица ф.20 (Р+)</t>
  </si>
  <si>
    <t>ПС Троица ф.21 (А+)</t>
  </si>
  <si>
    <t>ПС Троица ф.21 (Р+)</t>
  </si>
  <si>
    <t>ПС Троица ф.7 (А+)</t>
  </si>
  <si>
    <t>ПС Троица ф.7(Р+)</t>
  </si>
  <si>
    <t>ПС Троица ф.8(А+)</t>
  </si>
  <si>
    <t>ПС Троица ф.8 (Р+)</t>
  </si>
  <si>
    <t>ПС Троица ф.9(А+)</t>
  </si>
  <si>
    <t>ПС Троица ф.9 (Р+)</t>
  </si>
  <si>
    <t>ПС Посьет ф.10 (А+)</t>
  </si>
  <si>
    <t>ПС Посьет ф.10 (Р+)</t>
  </si>
  <si>
    <t>ПС Посьет ф.11 (А+)</t>
  </si>
  <si>
    <t>ПС Посьет ф.11 (Р+)</t>
  </si>
  <si>
    <t>Пс Посьет ф.15 (А+)</t>
  </si>
  <si>
    <t>ПС Посьет ф.15 (Р+)</t>
  </si>
  <si>
    <t>ПС Посьет ф.3 (А+)</t>
  </si>
  <si>
    <t>ПС Посьет ф.3 (Р+)</t>
  </si>
  <si>
    <t>ПС Посьет ф.5 (А+)</t>
  </si>
  <si>
    <t>ПС Посьет ф.5 (Р+)</t>
  </si>
  <si>
    <t>ПС Краскино ф.5 (А+)</t>
  </si>
  <si>
    <t>ПС Краскино ф.5 (Р+)</t>
  </si>
  <si>
    <t>ПС Барабаш ф.6 (А+)</t>
  </si>
  <si>
    <t>ПС Барабаш ф.6 (Р+)</t>
  </si>
  <si>
    <t>ПС Хасанская ф.4 (А+)</t>
  </si>
  <si>
    <t>ПС Хасанская ф.4 (Р+)</t>
  </si>
  <si>
    <t>ПС Приморская ф.4 (А+)</t>
  </si>
  <si>
    <t>ПС Приморская ф.4 (Р+)</t>
  </si>
  <si>
    <t>ПС Тереховка ф.33 (А+)</t>
  </si>
  <si>
    <t>ПС Тереховка ф.33 (Р+)</t>
  </si>
  <si>
    <t>ПС Безверхово ф.2 (А+)</t>
  </si>
  <si>
    <t>ПС Безверхово ф.2 (Р+)</t>
  </si>
  <si>
    <t xml:space="preserve">Расчетный коэф. </t>
  </si>
  <si>
    <t>Абонентские подстанции</t>
  </si>
  <si>
    <t>ПС Славянка  Фидер № 19 оп.15-6</t>
  </si>
  <si>
    <t xml:space="preserve">      ПС  Троица  Фидер №</t>
  </si>
  <si>
    <t xml:space="preserve">         Кто питается КТП Чугуновой</t>
  </si>
  <si>
    <t>оп.39</t>
  </si>
  <si>
    <t>оп.31</t>
  </si>
  <si>
    <t>30\5</t>
  </si>
  <si>
    <t>п/с "Безверхово"</t>
  </si>
  <si>
    <t>ф-20,25,31,5,6,16,19,18,10,12,8,</t>
  </si>
  <si>
    <t>ф-26 ТП-24, ф-14 ТП-35,ф-4 ТП-47</t>
  </si>
  <si>
    <t>ф-4 оп.80 ТП-21, ф-34 РП-1,</t>
  </si>
  <si>
    <t>ф-4</t>
  </si>
  <si>
    <t>ф-5; 6;12;</t>
  </si>
  <si>
    <t>ф.4</t>
  </si>
  <si>
    <t>ф-18,8,7,20,9,</t>
  </si>
  <si>
    <t xml:space="preserve">ф-1; ф-2 оп.39, </t>
  </si>
  <si>
    <t>ф-3;5;10;11;15</t>
  </si>
  <si>
    <t>ф-6</t>
  </si>
  <si>
    <t>ф-11 КТП-83</t>
  </si>
  <si>
    <t>ф-19,21,10</t>
  </si>
  <si>
    <t>ф-2 оп.31 Миноноска</t>
  </si>
  <si>
    <t>оп 80</t>
  </si>
  <si>
    <t>ТП-21</t>
  </si>
  <si>
    <t>KТП-24</t>
  </si>
  <si>
    <t xml:space="preserve">ТП-5А </t>
  </si>
  <si>
    <t>п/с "Шкотово"</t>
  </si>
  <si>
    <t>ГПП Поверхность</t>
  </si>
  <si>
    <t>п/с "Надеждинская"</t>
  </si>
  <si>
    <t>КТП «Сказка»</t>
  </si>
  <si>
    <t>КТП «Трактовая»</t>
  </si>
  <si>
    <t>Спорткомплекс</t>
  </si>
  <si>
    <t xml:space="preserve">КТП «Весенняя» оп.1-28-2 </t>
  </si>
  <si>
    <t>п/с "Гвоздево"</t>
  </si>
  <si>
    <t>ТП «Дома Гвоздево»</t>
  </si>
  <si>
    <t>п/с "Тереховка"</t>
  </si>
  <si>
    <t>п/с "Тавричанка"</t>
  </si>
  <si>
    <t>п/с "Шмидтовка"</t>
  </si>
  <si>
    <t>оп. 17</t>
  </si>
  <si>
    <t>п/с "Таёжный"</t>
  </si>
  <si>
    <t>оп.7-2</t>
  </si>
  <si>
    <t>п/с "Давыдовка"</t>
  </si>
  <si>
    <t>оп.99</t>
  </si>
  <si>
    <t>ВНС</t>
  </si>
  <si>
    <t>ф-34 ТП-5А, KТП-24</t>
  </si>
  <si>
    <t>ф-7 ВНС,</t>
  </si>
  <si>
    <t>ф-5 ТП-89</t>
  </si>
  <si>
    <t>Надеждинск</t>
  </si>
  <si>
    <t>ф-15 КТП «Сказка»</t>
  </si>
  <si>
    <t>ф-15 Спорткомплекс</t>
  </si>
  <si>
    <t>ф-8, КТП «Трактовая»</t>
  </si>
  <si>
    <t xml:space="preserve">ф-7 КТП «Весенняя» оп.1-28-2 </t>
  </si>
  <si>
    <t>Шкотово</t>
  </si>
  <si>
    <t>Гвоздево</t>
  </si>
  <si>
    <t>Тереховка</t>
  </si>
  <si>
    <t>ф-33</t>
  </si>
  <si>
    <t>Шмидтовка</t>
  </si>
  <si>
    <t>ф-16</t>
  </si>
  <si>
    <t>Тавричанка</t>
  </si>
  <si>
    <t>Таёжный</t>
  </si>
  <si>
    <t>Давыдовка</t>
  </si>
  <si>
    <t>ф-12</t>
  </si>
  <si>
    <t>ф-2</t>
  </si>
  <si>
    <t>ООО «Рыбозавод Славянка»</t>
  </si>
  <si>
    <t>ИП «Бондарчук»</t>
  </si>
  <si>
    <t>ДНТ «Иволга»</t>
  </si>
  <si>
    <t xml:space="preserve">ПС «Теплое море» </t>
  </si>
  <si>
    <t>ПС «Шмидтовка» КТП «Улькова»</t>
  </si>
  <si>
    <t>ПС «Тавричанка»  КТП «Сиба»</t>
  </si>
  <si>
    <t>РП-7  «Приморский ОРЦ»</t>
  </si>
  <si>
    <t>ПС «Надеждинская» КТП «Анфилофьева»</t>
  </si>
  <si>
    <t>ПС «Славянка» СК «СЛТ»;</t>
  </si>
  <si>
    <t>ПС «Надеждинская» КТП «Пак».</t>
  </si>
  <si>
    <t>ПС «Безверхово»  СТП «База СРЗ»</t>
  </si>
  <si>
    <t>ПС «Троица» КТП «Батальон»</t>
  </si>
  <si>
    <t>ПС «Троица»  КТП 55</t>
  </si>
  <si>
    <t>ПС «Славянка» ФОК</t>
  </si>
  <si>
    <t>ПС «Тавричанка» «Морское снабжение»</t>
  </si>
  <si>
    <t xml:space="preserve">ПС «Безверхово» «БионтК 1» </t>
  </si>
  <si>
    <t xml:space="preserve">ПС «Безверхово» «БионтК 2» </t>
  </si>
  <si>
    <t>ПС «Тавричанка» КТП «Гавриков»</t>
  </si>
  <si>
    <t>ПС «Тавричанка» КТП «Росморпорт»</t>
  </si>
  <si>
    <t>ПС «Давыдовка» « В-Н Терминал»</t>
  </si>
  <si>
    <t>ПС «Славянка» оп.15-6 КТП «Чугунов»</t>
  </si>
  <si>
    <t xml:space="preserve"> «Миноноска»</t>
  </si>
  <si>
    <t>21.12.22</t>
  </si>
  <si>
    <t>22.12.22</t>
  </si>
  <si>
    <t xml:space="preserve"> ф.34 ТП-5А (А+)</t>
  </si>
  <si>
    <t>ф.34 ТП-5А (Р+)</t>
  </si>
  <si>
    <t>ГПП Поверхность п.Шкотово (А+)</t>
  </si>
  <si>
    <t>ГПП Поверхность п.Шкотово (Р+)</t>
  </si>
  <si>
    <t>п.Таёжный ф.2 оп.7-2 (А+)</t>
  </si>
  <si>
    <t>п.Таёжный ф.2 оп.7-2 (Р+)</t>
  </si>
  <si>
    <t>ИП Бондарчук (А+)</t>
  </si>
  <si>
    <t>ИП Бондарчук (Р+)</t>
  </si>
  <si>
    <t>ДНТ Иволга (А+)</t>
  </si>
  <si>
    <t>ДНТ Иволга (Р+)</t>
  </si>
  <si>
    <t xml:space="preserve"> (А+)</t>
  </si>
  <si>
    <t>(Р+)</t>
  </si>
  <si>
    <t>Ф2 А+</t>
  </si>
  <si>
    <t>Ф2 Р+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</si>
</sst>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1" formatCode="dd/mm/yy\ hh:mm:ss"/>
    <numFmt numFmtId="182" formatCode="#,##0.000"/>
    <numFmt numFmtId="183" formatCode="hh\-mm"/>
  </numFmts>
  <fonts count="50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2"/>
      <name val="Arial Cyr"/>
      <family val="2"/>
      <charset val="204"/>
    </font>
    <font>
      <sz val="10"/>
      <color indexed="9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indexed="9"/>
      <name val="Arial Cyr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charset val="204"/>
    </font>
    <font>
      <i/>
      <sz val="10"/>
      <name val="Arial Cyr"/>
      <charset val="204"/>
    </font>
    <font>
      <b/>
      <i/>
      <sz val="11"/>
      <name val="Arial Cyr"/>
      <charset val="204"/>
    </font>
    <font>
      <i/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sz val="10"/>
      <color theme="0"/>
      <name val="Arial Cyr"/>
      <family val="2"/>
      <charset val="204"/>
    </font>
    <font>
      <sz val="12"/>
      <color theme="0"/>
      <name val="Arial Cyr"/>
      <family val="2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</cellStyleXfs>
  <cellXfs count="451">
    <xf numFmtId="0" fontId="0" fillId="0" borderId="0" xfId="0"/>
    <xf numFmtId="0" fontId="4" fillId="0" borderId="0" xfId="0" applyFont="1"/>
    <xf numFmtId="0" fontId="7" fillId="0" borderId="1" xfId="0" applyFont="1" applyBorder="1"/>
    <xf numFmtId="0" fontId="8" fillId="0" borderId="1" xfId="0" applyFont="1" applyBorder="1"/>
    <xf numFmtId="0" fontId="11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8" fillId="0" borderId="0" xfId="0" applyFont="1"/>
    <xf numFmtId="0" fontId="4" fillId="0" borderId="0" xfId="0" applyFont="1" applyBorder="1" applyAlignment="1">
      <alignment horizontal="center"/>
    </xf>
    <xf numFmtId="0" fontId="12" fillId="0" borderId="6" xfId="0" applyFont="1" applyBorder="1"/>
    <xf numFmtId="0" fontId="12" fillId="0" borderId="6" xfId="0" applyFont="1" applyBorder="1" applyAlignment="1">
      <alignment horizontal="center"/>
    </xf>
    <xf numFmtId="0" fontId="11" fillId="0" borderId="0" xfId="0" applyFont="1"/>
    <xf numFmtId="0" fontId="0" fillId="0" borderId="0" xfId="0" applyFill="1"/>
    <xf numFmtId="0" fontId="11" fillId="0" borderId="7" xfId="0" applyFont="1" applyBorder="1" applyAlignment="1">
      <alignment horizontal="center"/>
    </xf>
    <xf numFmtId="1" fontId="11" fillId="0" borderId="8" xfId="0" applyNumberFormat="1" applyFont="1" applyBorder="1"/>
    <xf numFmtId="0" fontId="3" fillId="0" borderId="0" xfId="0" applyFont="1" applyFill="1" applyBorder="1"/>
    <xf numFmtId="0" fontId="0" fillId="0" borderId="0" xfId="0" applyFill="1" applyBorder="1"/>
    <xf numFmtId="1" fontId="4" fillId="0" borderId="9" xfId="0" applyNumberFormat="1" applyFont="1" applyBorder="1"/>
    <xf numFmtId="1" fontId="4" fillId="0" borderId="10" xfId="0" applyNumberFormat="1" applyFont="1" applyBorder="1"/>
    <xf numFmtId="1" fontId="11" fillId="0" borderId="11" xfId="0" applyNumberFormat="1" applyFont="1" applyBorder="1"/>
    <xf numFmtId="0" fontId="4" fillId="0" borderId="12" xfId="0" applyFont="1" applyBorder="1" applyAlignment="1">
      <alignment horizontal="center"/>
    </xf>
    <xf numFmtId="0" fontId="12" fillId="0" borderId="13" xfId="0" applyFont="1" applyBorder="1"/>
    <xf numFmtId="0" fontId="12" fillId="0" borderId="14" xfId="0" applyFont="1" applyBorder="1"/>
    <xf numFmtId="0" fontId="13" fillId="0" borderId="12" xfId="0" applyFont="1" applyBorder="1" applyAlignment="1">
      <alignment horizontal="center"/>
    </xf>
    <xf numFmtId="0" fontId="12" fillId="0" borderId="0" xfId="0" applyFont="1" applyFill="1"/>
    <xf numFmtId="0" fontId="12" fillId="2" borderId="0" xfId="0" applyFont="1" applyFill="1"/>
    <xf numFmtId="0" fontId="1" fillId="0" borderId="0" xfId="0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2" fillId="0" borderId="0" xfId="0" applyFont="1" applyFill="1" applyBorder="1"/>
    <xf numFmtId="0" fontId="10" fillId="0" borderId="0" xfId="0" applyFont="1" applyFill="1" applyBorder="1"/>
    <xf numFmtId="0" fontId="0" fillId="0" borderId="0" xfId="0" applyFill="1" applyBorder="1" applyAlignment="1">
      <alignment textRotation="255"/>
    </xf>
    <xf numFmtId="0" fontId="9" fillId="0" borderId="0" xfId="0" applyFont="1" applyFill="1" applyBorder="1"/>
    <xf numFmtId="0" fontId="0" fillId="0" borderId="0" xfId="0" applyFill="1" applyBorder="1" applyAlignment="1">
      <alignment horizontal="center"/>
    </xf>
    <xf numFmtId="0" fontId="15" fillId="0" borderId="0" xfId="0" applyFont="1" applyFill="1" applyBorder="1"/>
    <xf numFmtId="1" fontId="0" fillId="0" borderId="0" xfId="0" applyNumberFormat="1" applyFill="1" applyBorder="1"/>
    <xf numFmtId="20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" fontId="1" fillId="0" borderId="0" xfId="0" applyNumberFormat="1" applyFont="1" applyFill="1" applyBorder="1"/>
    <xf numFmtId="0" fontId="12" fillId="0" borderId="0" xfId="0" applyFont="1" applyFill="1" applyBorder="1"/>
    <xf numFmtId="0" fontId="46" fillId="0" borderId="0" xfId="0" applyFont="1" applyFill="1"/>
    <xf numFmtId="0" fontId="12" fillId="0" borderId="0" xfId="0" applyFont="1" applyFill="1" applyBorder="1" applyAlignment="1">
      <alignment textRotation="255"/>
    </xf>
    <xf numFmtId="0" fontId="12" fillId="0" borderId="0" xfId="0" applyFont="1" applyFill="1" applyBorder="1" applyAlignment="1">
      <alignment horizontal="center"/>
    </xf>
    <xf numFmtId="20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/>
    <xf numFmtId="0" fontId="12" fillId="0" borderId="0" xfId="0" applyFont="1" applyFill="1" applyBorder="1" applyAlignment="1">
      <alignment horizontal="right"/>
    </xf>
    <xf numFmtId="1" fontId="12" fillId="0" borderId="0" xfId="0" applyNumberFormat="1" applyFont="1" applyFill="1" applyBorder="1"/>
    <xf numFmtId="0" fontId="18" fillId="0" borderId="1" xfId="0" applyFont="1" applyFill="1" applyBorder="1"/>
    <xf numFmtId="0" fontId="47" fillId="0" borderId="0" xfId="0" applyFont="1"/>
    <xf numFmtId="0" fontId="48" fillId="0" borderId="0" xfId="0" applyFont="1"/>
    <xf numFmtId="0" fontId="48" fillId="0" borderId="0" xfId="0" applyFont="1" applyBorder="1"/>
    <xf numFmtId="0" fontId="49" fillId="0" borderId="0" xfId="0" applyFont="1"/>
    <xf numFmtId="0" fontId="22" fillId="0" borderId="0" xfId="0" applyFont="1"/>
    <xf numFmtId="0" fontId="23" fillId="0" borderId="1" xfId="0" applyFont="1" applyBorder="1"/>
    <xf numFmtId="0" fontId="24" fillId="0" borderId="1" xfId="0" applyFont="1" applyFill="1" applyBorder="1"/>
    <xf numFmtId="0" fontId="25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3" fillId="0" borderId="0" xfId="0" applyFont="1"/>
    <xf numFmtId="0" fontId="26" fillId="0" borderId="0" xfId="0" applyFont="1"/>
    <xf numFmtId="0" fontId="27" fillId="0" borderId="0" xfId="0" applyFont="1"/>
    <xf numFmtId="0" fontId="24" fillId="0" borderId="0" xfId="0" applyFont="1"/>
    <xf numFmtId="0" fontId="22" fillId="0" borderId="1" xfId="0" applyFont="1" applyBorder="1"/>
    <xf numFmtId="0" fontId="22" fillId="0" borderId="0" xfId="0" applyFont="1" applyBorder="1"/>
    <xf numFmtId="16" fontId="25" fillId="0" borderId="0" xfId="0" applyNumberFormat="1" applyFont="1" applyBorder="1" applyAlignment="1"/>
    <xf numFmtId="16" fontId="25" fillId="0" borderId="1" xfId="0" applyNumberFormat="1" applyFont="1" applyBorder="1" applyAlignment="1"/>
    <xf numFmtId="0" fontId="29" fillId="0" borderId="0" xfId="0" applyFont="1"/>
    <xf numFmtId="0" fontId="30" fillId="0" borderId="1" xfId="0" applyFont="1" applyBorder="1"/>
    <xf numFmtId="0" fontId="25" fillId="0" borderId="1" xfId="0" applyFont="1" applyBorder="1"/>
    <xf numFmtId="0" fontId="23" fillId="0" borderId="0" xfId="0" applyFont="1" applyBorder="1"/>
    <xf numFmtId="0" fontId="23" fillId="0" borderId="15" xfId="0" applyFont="1" applyBorder="1"/>
    <xf numFmtId="0" fontId="23" fillId="0" borderId="16" xfId="0" applyFont="1" applyBorder="1"/>
    <xf numFmtId="0" fontId="22" fillId="0" borderId="17" xfId="0" applyFont="1" applyBorder="1"/>
    <xf numFmtId="0" fontId="23" fillId="0" borderId="18" xfId="0" applyFont="1" applyBorder="1"/>
    <xf numFmtId="0" fontId="23" fillId="0" borderId="19" xfId="0" applyFont="1" applyBorder="1"/>
    <xf numFmtId="0" fontId="23" fillId="0" borderId="3" xfId="0" applyFont="1" applyBorder="1"/>
    <xf numFmtId="0" fontId="23" fillId="0" borderId="20" xfId="0" applyFont="1" applyBorder="1"/>
    <xf numFmtId="0" fontId="23" fillId="0" borderId="21" xfId="0" applyFont="1" applyBorder="1"/>
    <xf numFmtId="0" fontId="23" fillId="0" borderId="22" xfId="0" applyFont="1" applyBorder="1"/>
    <xf numFmtId="0" fontId="23" fillId="0" borderId="23" xfId="0" applyFont="1" applyBorder="1"/>
    <xf numFmtId="0" fontId="23" fillId="0" borderId="24" xfId="0" applyFont="1" applyBorder="1"/>
    <xf numFmtId="0" fontId="23" fillId="0" borderId="25" xfId="0" applyFont="1" applyBorder="1"/>
    <xf numFmtId="49" fontId="23" fillId="0" borderId="24" xfId="0" applyNumberFormat="1" applyFont="1" applyBorder="1"/>
    <xf numFmtId="49" fontId="23" fillId="0" borderId="25" xfId="0" applyNumberFormat="1" applyFont="1" applyBorder="1"/>
    <xf numFmtId="49" fontId="23" fillId="0" borderId="23" xfId="0" applyNumberFormat="1" applyFont="1" applyBorder="1"/>
    <xf numFmtId="0" fontId="23" fillId="0" borderId="26" xfId="0" applyFont="1" applyBorder="1"/>
    <xf numFmtId="0" fontId="23" fillId="0" borderId="27" xfId="0" applyFont="1" applyBorder="1"/>
    <xf numFmtId="0" fontId="23" fillId="0" borderId="28" xfId="0" applyFont="1" applyBorder="1"/>
    <xf numFmtId="0" fontId="23" fillId="0" borderId="29" xfId="0" applyFont="1" applyBorder="1"/>
    <xf numFmtId="0" fontId="23" fillId="0" borderId="30" xfId="0" applyFont="1" applyBorder="1"/>
    <xf numFmtId="0" fontId="23" fillId="0" borderId="4" xfId="0" applyFont="1" applyBorder="1"/>
    <xf numFmtId="0" fontId="23" fillId="0" borderId="31" xfId="0" applyFont="1" applyBorder="1"/>
    <xf numFmtId="0" fontId="23" fillId="0" borderId="32" xfId="0" applyFont="1" applyBorder="1" applyAlignment="1">
      <alignment horizontal="center"/>
    </xf>
    <xf numFmtId="0" fontId="23" fillId="0" borderId="33" xfId="0" applyFont="1" applyBorder="1" applyAlignment="1">
      <alignment horizontal="center"/>
    </xf>
    <xf numFmtId="0" fontId="23" fillId="0" borderId="34" xfId="0" applyFont="1" applyBorder="1" applyAlignment="1">
      <alignment horizontal="center"/>
    </xf>
    <xf numFmtId="0" fontId="23" fillId="0" borderId="33" xfId="0" applyFont="1" applyFill="1" applyBorder="1" applyAlignment="1">
      <alignment horizontal="center"/>
    </xf>
    <xf numFmtId="0" fontId="23" fillId="0" borderId="34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3" fillId="0" borderId="35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0" fontId="23" fillId="0" borderId="37" xfId="0" applyFont="1" applyBorder="1" applyAlignment="1">
      <alignment horizontal="center"/>
    </xf>
    <xf numFmtId="0" fontId="23" fillId="0" borderId="38" xfId="0" applyFont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23" fillId="0" borderId="38" xfId="0" applyFont="1" applyFill="1" applyBorder="1" applyAlignment="1">
      <alignment horizontal="center"/>
    </xf>
    <xf numFmtId="0" fontId="23" fillId="0" borderId="39" xfId="0" applyFont="1" applyFill="1" applyBorder="1" applyAlignment="1">
      <alignment horizontal="center"/>
    </xf>
    <xf numFmtId="0" fontId="23" fillId="0" borderId="37" xfId="0" applyFont="1" applyFill="1" applyBorder="1" applyAlignment="1">
      <alignment horizontal="center"/>
    </xf>
    <xf numFmtId="183" fontId="22" fillId="0" borderId="40" xfId="0" applyNumberFormat="1" applyFont="1" applyFill="1" applyBorder="1" applyAlignment="1">
      <alignment horizontal="center"/>
    </xf>
    <xf numFmtId="2" fontId="23" fillId="0" borderId="9" xfId="0" applyNumberFormat="1" applyFont="1" applyFill="1" applyBorder="1"/>
    <xf numFmtId="0" fontId="23" fillId="0" borderId="30" xfId="0" applyFont="1" applyFill="1" applyBorder="1"/>
    <xf numFmtId="2" fontId="23" fillId="0" borderId="41" xfId="0" applyNumberFormat="1" applyFont="1" applyFill="1" applyBorder="1"/>
    <xf numFmtId="2" fontId="23" fillId="0" borderId="6" xfId="0" applyNumberFormat="1" applyFont="1" applyFill="1" applyBorder="1"/>
    <xf numFmtId="0" fontId="23" fillId="0" borderId="6" xfId="0" applyFont="1" applyFill="1" applyBorder="1"/>
    <xf numFmtId="0" fontId="23" fillId="0" borderId="13" xfId="0" applyFont="1" applyFill="1" applyBorder="1"/>
    <xf numFmtId="2" fontId="23" fillId="0" borderId="42" xfId="0" applyNumberFormat="1" applyFont="1" applyFill="1" applyBorder="1"/>
    <xf numFmtId="0" fontId="23" fillId="0" borderId="43" xfId="0" applyFont="1" applyFill="1" applyBorder="1"/>
    <xf numFmtId="20" fontId="22" fillId="0" borderId="40" xfId="0" applyNumberFormat="1" applyFont="1" applyFill="1" applyBorder="1" applyAlignment="1">
      <alignment horizontal="center"/>
    </xf>
    <xf numFmtId="0" fontId="23" fillId="0" borderId="0" xfId="0" applyFont="1" applyFill="1"/>
    <xf numFmtId="2" fontId="23" fillId="0" borderId="44" xfId="0" applyNumberFormat="1" applyFont="1" applyFill="1" applyBorder="1"/>
    <xf numFmtId="0" fontId="23" fillId="0" borderId="2" xfId="0" applyFont="1" applyFill="1" applyBorder="1"/>
    <xf numFmtId="2" fontId="23" fillId="0" borderId="2" xfId="0" applyNumberFormat="1" applyFont="1" applyFill="1" applyBorder="1"/>
    <xf numFmtId="2" fontId="23" fillId="0" borderId="12" xfId="0" applyNumberFormat="1" applyFont="1" applyFill="1" applyBorder="1"/>
    <xf numFmtId="0" fontId="23" fillId="0" borderId="12" xfId="0" applyFont="1" applyFill="1" applyBorder="1"/>
    <xf numFmtId="0" fontId="23" fillId="0" borderId="1" xfId="0" applyFont="1" applyFill="1" applyBorder="1"/>
    <xf numFmtId="1" fontId="23" fillId="0" borderId="0" xfId="0" applyNumberFormat="1" applyFont="1" applyBorder="1"/>
    <xf numFmtId="0" fontId="23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Border="1"/>
    <xf numFmtId="0" fontId="26" fillId="0" borderId="0" xfId="0" applyFont="1" applyBorder="1"/>
    <xf numFmtId="0" fontId="27" fillId="0" borderId="0" xfId="0" applyFont="1" applyBorder="1"/>
    <xf numFmtId="0" fontId="24" fillId="0" borderId="0" xfId="0" applyFont="1" applyBorder="1"/>
    <xf numFmtId="0" fontId="28" fillId="0" borderId="0" xfId="0" applyFont="1" applyBorder="1"/>
    <xf numFmtId="0" fontId="25" fillId="0" borderId="0" xfId="0" applyFont="1" applyBorder="1"/>
    <xf numFmtId="0" fontId="29" fillId="0" borderId="0" xfId="0" applyFont="1" applyBorder="1"/>
    <xf numFmtId="0" fontId="30" fillId="0" borderId="0" xfId="0" applyFont="1" applyBorder="1"/>
    <xf numFmtId="0" fontId="23" fillId="0" borderId="0" xfId="0" applyFont="1" applyBorder="1" applyAlignment="1">
      <alignment textRotation="255"/>
    </xf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textRotation="255"/>
    </xf>
    <xf numFmtId="20" fontId="23" fillId="0" borderId="0" xfId="0" applyNumberFormat="1" applyFont="1" applyBorder="1" applyAlignment="1">
      <alignment horizontal="center"/>
    </xf>
    <xf numFmtId="0" fontId="33" fillId="0" borderId="0" xfId="0" applyFont="1" applyBorder="1"/>
    <xf numFmtId="20" fontId="23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1" fontId="23" fillId="0" borderId="2" xfId="0" applyNumberFormat="1" applyFont="1" applyFill="1" applyBorder="1"/>
    <xf numFmtId="0" fontId="49" fillId="0" borderId="0" xfId="0" applyFont="1" applyFill="1"/>
    <xf numFmtId="0" fontId="22" fillId="0" borderId="0" xfId="0" applyFont="1" applyFill="1"/>
    <xf numFmtId="0" fontId="22" fillId="0" borderId="1" xfId="0" applyFont="1" applyFill="1" applyBorder="1"/>
    <xf numFmtId="0" fontId="26" fillId="0" borderId="0" xfId="0" applyFont="1" applyFill="1"/>
    <xf numFmtId="0" fontId="27" fillId="0" borderId="0" xfId="0" applyFont="1" applyFill="1"/>
    <xf numFmtId="0" fontId="24" fillId="0" borderId="0" xfId="0" applyFont="1" applyFill="1"/>
    <xf numFmtId="0" fontId="29" fillId="0" borderId="0" xfId="0" applyFont="1" applyFill="1"/>
    <xf numFmtId="0" fontId="30" fillId="0" borderId="1" xfId="0" applyFont="1" applyFill="1" applyBorder="1"/>
    <xf numFmtId="0" fontId="25" fillId="0" borderId="1" xfId="0" applyFont="1" applyFill="1" applyBorder="1"/>
    <xf numFmtId="0" fontId="23" fillId="0" borderId="0" xfId="0" applyFont="1" applyFill="1" applyBorder="1"/>
    <xf numFmtId="0" fontId="22" fillId="0" borderId="0" xfId="0" applyFont="1" applyFill="1" applyBorder="1"/>
    <xf numFmtId="0" fontId="23" fillId="0" borderId="15" xfId="0" applyFont="1" applyFill="1" applyBorder="1"/>
    <xf numFmtId="0" fontId="23" fillId="0" borderId="16" xfId="0" applyFont="1" applyFill="1" applyBorder="1"/>
    <xf numFmtId="0" fontId="23" fillId="0" borderId="17" xfId="0" applyFont="1" applyFill="1" applyBorder="1"/>
    <xf numFmtId="0" fontId="23" fillId="0" borderId="18" xfId="0" applyFont="1" applyFill="1" applyBorder="1"/>
    <xf numFmtId="0" fontId="23" fillId="0" borderId="19" xfId="0" applyFont="1" applyFill="1" applyBorder="1"/>
    <xf numFmtId="0" fontId="23" fillId="0" borderId="3" xfId="0" applyFont="1" applyFill="1" applyBorder="1"/>
    <xf numFmtId="0" fontId="23" fillId="0" borderId="20" xfId="0" applyFont="1" applyFill="1" applyBorder="1"/>
    <xf numFmtId="0" fontId="23" fillId="0" borderId="21" xfId="0" applyFont="1" applyFill="1" applyBorder="1"/>
    <xf numFmtId="0" fontId="23" fillId="0" borderId="22" xfId="0" applyFont="1" applyFill="1" applyBorder="1"/>
    <xf numFmtId="0" fontId="23" fillId="0" borderId="23" xfId="0" applyFont="1" applyFill="1" applyBorder="1"/>
    <xf numFmtId="0" fontId="23" fillId="0" borderId="24" xfId="0" applyFont="1" applyFill="1" applyBorder="1"/>
    <xf numFmtId="0" fontId="23" fillId="0" borderId="25" xfId="0" applyFont="1" applyFill="1" applyBorder="1"/>
    <xf numFmtId="0" fontId="34" fillId="0" borderId="25" xfId="0" applyFont="1" applyFill="1" applyBorder="1"/>
    <xf numFmtId="0" fontId="34" fillId="0" borderId="24" xfId="0" applyFont="1" applyFill="1" applyBorder="1"/>
    <xf numFmtId="0" fontId="34" fillId="0" borderId="20" xfId="0" applyFont="1" applyFill="1" applyBorder="1"/>
    <xf numFmtId="0" fontId="23" fillId="0" borderId="26" xfId="0" applyFont="1" applyFill="1" applyBorder="1"/>
    <xf numFmtId="0" fontId="23" fillId="0" borderId="27" xfId="0" applyFont="1" applyFill="1" applyBorder="1"/>
    <xf numFmtId="0" fontId="23" fillId="0" borderId="28" xfId="0" applyFont="1" applyFill="1" applyBorder="1"/>
    <xf numFmtId="0" fontId="23" fillId="0" borderId="45" xfId="0" applyFont="1" applyFill="1" applyBorder="1"/>
    <xf numFmtId="0" fontId="23" fillId="0" borderId="29" xfId="0" applyFont="1" applyFill="1" applyBorder="1"/>
    <xf numFmtId="0" fontId="23" fillId="0" borderId="46" xfId="0" applyFont="1" applyFill="1" applyBorder="1"/>
    <xf numFmtId="0" fontId="23" fillId="0" borderId="31" xfId="0" applyFont="1" applyFill="1" applyBorder="1"/>
    <xf numFmtId="0" fontId="23" fillId="0" borderId="27" xfId="0" applyFont="1" applyFill="1" applyBorder="1" applyAlignment="1">
      <alignment horizontal="center"/>
    </xf>
    <xf numFmtId="0" fontId="23" fillId="0" borderId="47" xfId="0" applyFont="1" applyFill="1" applyBorder="1" applyAlignment="1">
      <alignment horizontal="center"/>
    </xf>
    <xf numFmtId="0" fontId="23" fillId="0" borderId="36" xfId="0" applyFont="1" applyFill="1" applyBorder="1" applyAlignment="1">
      <alignment horizontal="center"/>
    </xf>
    <xf numFmtId="0" fontId="23" fillId="0" borderId="35" xfId="0" applyFont="1" applyFill="1" applyBorder="1" applyAlignment="1">
      <alignment horizontal="center"/>
    </xf>
    <xf numFmtId="0" fontId="23" fillId="0" borderId="48" xfId="0" applyFont="1" applyFill="1" applyBorder="1" applyAlignment="1">
      <alignment horizontal="center"/>
    </xf>
    <xf numFmtId="0" fontId="23" fillId="0" borderId="49" xfId="0" applyFont="1" applyFill="1" applyBorder="1" applyAlignment="1">
      <alignment horizontal="center"/>
    </xf>
    <xf numFmtId="2" fontId="23" fillId="0" borderId="50" xfId="0" applyNumberFormat="1" applyFont="1" applyFill="1" applyBorder="1"/>
    <xf numFmtId="2" fontId="23" fillId="0" borderId="51" xfId="0" applyNumberFormat="1" applyFont="1" applyFill="1" applyBorder="1"/>
    <xf numFmtId="2" fontId="23" fillId="0" borderId="52" xfId="0" applyNumberFormat="1" applyFont="1" applyFill="1" applyBorder="1"/>
    <xf numFmtId="1" fontId="23" fillId="0" borderId="53" xfId="0" applyNumberFormat="1" applyFont="1" applyFill="1" applyBorder="1"/>
    <xf numFmtId="1" fontId="23" fillId="0" borderId="54" xfId="0" applyNumberFormat="1" applyFont="1" applyFill="1" applyBorder="1"/>
    <xf numFmtId="1" fontId="23" fillId="0" borderId="25" xfId="0" applyNumberFormat="1" applyFont="1" applyFill="1" applyBorder="1"/>
    <xf numFmtId="0" fontId="23" fillId="0" borderId="0" xfId="0" applyFont="1" applyFill="1" applyAlignment="1">
      <alignment horizontal="center"/>
    </xf>
    <xf numFmtId="16" fontId="25" fillId="0" borderId="1" xfId="0" applyNumberFormat="1" applyFont="1" applyBorder="1" applyAlignment="1">
      <alignment horizontal="center"/>
    </xf>
    <xf numFmtId="0" fontId="23" fillId="0" borderId="17" xfId="0" applyFont="1" applyBorder="1"/>
    <xf numFmtId="0" fontId="23" fillId="0" borderId="45" xfId="0" applyFont="1" applyBorder="1"/>
    <xf numFmtId="0" fontId="23" fillId="0" borderId="46" xfId="0" applyFont="1" applyBorder="1"/>
    <xf numFmtId="0" fontId="23" fillId="0" borderId="27" xfId="0" applyFont="1" applyBorder="1" applyAlignment="1">
      <alignment horizontal="center"/>
    </xf>
    <xf numFmtId="0" fontId="23" fillId="0" borderId="47" xfId="0" applyFont="1" applyBorder="1" applyAlignment="1">
      <alignment horizontal="center"/>
    </xf>
    <xf numFmtId="0" fontId="23" fillId="0" borderId="48" xfId="0" applyFont="1" applyBorder="1" applyAlignment="1">
      <alignment horizontal="center"/>
    </xf>
    <xf numFmtId="0" fontId="23" fillId="0" borderId="49" xfId="0" applyFont="1" applyBorder="1" applyAlignment="1">
      <alignment horizontal="center"/>
    </xf>
    <xf numFmtId="0" fontId="31" fillId="0" borderId="0" xfId="0" applyFont="1" applyBorder="1"/>
    <xf numFmtId="2" fontId="23" fillId="0" borderId="0" xfId="0" applyNumberFormat="1" applyFont="1" applyFill="1" applyBorder="1"/>
    <xf numFmtId="0" fontId="23" fillId="0" borderId="0" xfId="0" applyFont="1" applyBorder="1" applyAlignment="1">
      <alignment horizontal="right"/>
    </xf>
    <xf numFmtId="0" fontId="35" fillId="0" borderId="0" xfId="0" applyFont="1" applyBorder="1"/>
    <xf numFmtId="0" fontId="36" fillId="0" borderId="0" xfId="0" applyFont="1" applyBorder="1"/>
    <xf numFmtId="0" fontId="23" fillId="3" borderId="0" xfId="0" applyFont="1" applyFill="1" applyBorder="1"/>
    <xf numFmtId="0" fontId="23" fillId="3" borderId="0" xfId="0" applyFont="1" applyFill="1"/>
    <xf numFmtId="0" fontId="36" fillId="0" borderId="0" xfId="0" applyFont="1" applyBorder="1" applyAlignment="1">
      <alignment horizontal="right"/>
    </xf>
    <xf numFmtId="2" fontId="36" fillId="0" borderId="0" xfId="0" applyNumberFormat="1" applyFont="1" applyBorder="1"/>
    <xf numFmtId="20" fontId="22" fillId="0" borderId="0" xfId="0" applyNumberFormat="1" applyFont="1" applyFill="1" applyBorder="1" applyAlignment="1">
      <alignment horizontal="center"/>
    </xf>
    <xf numFmtId="0" fontId="36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22" fillId="0" borderId="55" xfId="0" applyFont="1" applyFill="1" applyBorder="1" applyAlignment="1">
      <alignment horizontal="center"/>
    </xf>
    <xf numFmtId="0" fontId="36" fillId="0" borderId="9" xfId="0" applyFont="1" applyFill="1" applyBorder="1"/>
    <xf numFmtId="0" fontId="22" fillId="0" borderId="11" xfId="0" applyFont="1" applyFill="1" applyBorder="1" applyAlignment="1">
      <alignment horizontal="center"/>
    </xf>
    <xf numFmtId="0" fontId="36" fillId="0" borderId="12" xfId="0" applyFont="1" applyFill="1" applyBorder="1"/>
    <xf numFmtId="0" fontId="29" fillId="0" borderId="45" xfId="0" applyFont="1" applyFill="1" applyBorder="1" applyAlignment="1">
      <alignment horizontal="center"/>
    </xf>
    <xf numFmtId="0" fontId="35" fillId="0" borderId="0" xfId="0" applyFont="1" applyFill="1"/>
    <xf numFmtId="0" fontId="32" fillId="0" borderId="0" xfId="0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0" fontId="24" fillId="0" borderId="0" xfId="0" applyFont="1" applyFill="1" applyBorder="1"/>
    <xf numFmtId="0" fontId="28" fillId="0" borderId="0" xfId="0" applyFont="1" applyFill="1" applyBorder="1"/>
    <xf numFmtId="0" fontId="29" fillId="0" borderId="0" xfId="0" applyFont="1" applyFill="1" applyBorder="1"/>
    <xf numFmtId="0" fontId="30" fillId="0" borderId="0" xfId="0" applyFont="1" applyFill="1" applyBorder="1"/>
    <xf numFmtId="0" fontId="35" fillId="0" borderId="0" xfId="0" applyFont="1" applyFill="1" applyAlignment="1">
      <alignment horizontal="center"/>
    </xf>
    <xf numFmtId="0" fontId="37" fillId="0" borderId="1" xfId="0" applyFont="1" applyFill="1" applyBorder="1"/>
    <xf numFmtId="49" fontId="23" fillId="0" borderId="24" xfId="0" applyNumberFormat="1" applyFont="1" applyFill="1" applyBorder="1"/>
    <xf numFmtId="0" fontId="34" fillId="0" borderId="0" xfId="0" applyFont="1" applyFill="1" applyBorder="1"/>
    <xf numFmtId="2" fontId="36" fillId="0" borderId="0" xfId="0" applyNumberFormat="1" applyFont="1" applyFill="1" applyBorder="1"/>
    <xf numFmtId="0" fontId="36" fillId="0" borderId="0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right"/>
    </xf>
    <xf numFmtId="1" fontId="36" fillId="0" borderId="0" xfId="0" applyNumberFormat="1" applyFont="1" applyFill="1" applyBorder="1"/>
    <xf numFmtId="1" fontId="23" fillId="0" borderId="0" xfId="0" applyNumberFormat="1" applyFont="1" applyFill="1" applyBorder="1"/>
    <xf numFmtId="0" fontId="38" fillId="0" borderId="1" xfId="0" applyFont="1" applyBorder="1"/>
    <xf numFmtId="0" fontId="21" fillId="0" borderId="25" xfId="0" applyFont="1" applyBorder="1"/>
    <xf numFmtId="0" fontId="21" fillId="0" borderId="24" xfId="0" applyFont="1" applyBorder="1"/>
    <xf numFmtId="0" fontId="21" fillId="0" borderId="20" xfId="0" applyFont="1" applyBorder="1"/>
    <xf numFmtId="0" fontId="37" fillId="0" borderId="0" xfId="0" applyFont="1" applyBorder="1"/>
    <xf numFmtId="0" fontId="21" fillId="0" borderId="0" xfId="0" applyFont="1" applyBorder="1"/>
    <xf numFmtId="0" fontId="21" fillId="0" borderId="25" xfId="0" applyFont="1" applyFill="1" applyBorder="1"/>
    <xf numFmtId="0" fontId="21" fillId="0" borderId="20" xfId="0" applyFont="1" applyFill="1" applyBorder="1"/>
    <xf numFmtId="1" fontId="23" fillId="0" borderId="53" xfId="0" applyNumberFormat="1" applyFont="1" applyFill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1" fontId="23" fillId="0" borderId="54" xfId="0" applyNumberFormat="1" applyFont="1" applyFill="1" applyBorder="1" applyAlignment="1">
      <alignment horizontal="right"/>
    </xf>
    <xf numFmtId="1" fontId="4" fillId="0" borderId="38" xfId="0" applyNumberFormat="1" applyFont="1" applyBorder="1"/>
    <xf numFmtId="1" fontId="4" fillId="0" borderId="56" xfId="0" applyNumberFormat="1" applyFont="1" applyBorder="1"/>
    <xf numFmtId="0" fontId="23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2" fontId="23" fillId="0" borderId="0" xfId="0" applyNumberFormat="1" applyFont="1"/>
    <xf numFmtId="49" fontId="23" fillId="0" borderId="0" xfId="0" applyNumberFormat="1" applyFont="1" applyFill="1" applyBorder="1"/>
    <xf numFmtId="0" fontId="0" fillId="0" borderId="0" xfId="0" applyAlignment="1"/>
    <xf numFmtId="0" fontId="0" fillId="0" borderId="22" xfId="0" applyBorder="1" applyAlignment="1">
      <alignment wrapText="1"/>
    </xf>
    <xf numFmtId="1" fontId="23" fillId="0" borderId="57" xfId="0" applyNumberFormat="1" applyFont="1" applyFill="1" applyBorder="1"/>
    <xf numFmtId="2" fontId="23" fillId="0" borderId="58" xfId="0" applyNumberFormat="1" applyFont="1" applyFill="1" applyBorder="1"/>
    <xf numFmtId="0" fontId="23" fillId="0" borderId="53" xfId="0" applyFont="1" applyFill="1" applyBorder="1"/>
    <xf numFmtId="2" fontId="23" fillId="0" borderId="43" xfId="0" applyNumberFormat="1" applyFont="1" applyFill="1" applyBorder="1"/>
    <xf numFmtId="183" fontId="22" fillId="0" borderId="59" xfId="0" applyNumberFormat="1" applyFont="1" applyFill="1" applyBorder="1" applyAlignment="1">
      <alignment horizontal="center"/>
    </xf>
    <xf numFmtId="0" fontId="23" fillId="0" borderId="45" xfId="0" applyFont="1" applyBorder="1" applyAlignment="1">
      <alignment horizontal="center"/>
    </xf>
    <xf numFmtId="0" fontId="23" fillId="0" borderId="45" xfId="0" applyFont="1" applyBorder="1" applyAlignment="1">
      <alignment horizontal="right"/>
    </xf>
    <xf numFmtId="1" fontId="23" fillId="0" borderId="1" xfId="0" applyNumberFormat="1" applyFont="1" applyFill="1" applyBorder="1"/>
    <xf numFmtId="0" fontId="16" fillId="4" borderId="33" xfId="0" applyFont="1" applyFill="1" applyBorder="1" applyAlignment="1">
      <alignment horizontal="center" vertical="center" wrapText="1"/>
    </xf>
    <xf numFmtId="0" fontId="16" fillId="4" borderId="33" xfId="0" applyFont="1" applyFill="1" applyBorder="1" applyAlignment="1">
      <alignment horizontal="center" vertical="center" textRotation="90" wrapText="1"/>
    </xf>
    <xf numFmtId="181" fontId="16" fillId="0" borderId="2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46" fillId="0" borderId="0" xfId="0" applyFont="1"/>
    <xf numFmtId="0" fontId="45" fillId="0" borderId="0" xfId="1" applyFont="1" applyBorder="1"/>
    <xf numFmtId="0" fontId="45" fillId="0" borderId="0" xfId="11" applyFont="1"/>
    <xf numFmtId="0" fontId="20" fillId="0" borderId="0" xfId="0" applyNumberFormat="1" applyFont="1" applyFill="1" applyAlignment="1"/>
    <xf numFmtId="0" fontId="20" fillId="0" borderId="0" xfId="0" applyFont="1" applyAlignment="1"/>
    <xf numFmtId="22" fontId="20" fillId="0" borderId="0" xfId="0" applyNumberFormat="1" applyFont="1" applyAlignment="1"/>
    <xf numFmtId="182" fontId="0" fillId="0" borderId="2" xfId="0" applyNumberFormat="1" applyBorder="1" applyAlignment="1">
      <alignment horizontal="right"/>
    </xf>
    <xf numFmtId="0" fontId="0" fillId="0" borderId="0" xfId="0" applyProtection="1"/>
    <xf numFmtId="0" fontId="49" fillId="0" borderId="0" xfId="0" applyFont="1"/>
    <xf numFmtId="183" fontId="22" fillId="0" borderId="10" xfId="0" applyNumberFormat="1" applyFont="1" applyFill="1" applyBorder="1" applyAlignment="1">
      <alignment horizontal="center"/>
    </xf>
    <xf numFmtId="183" fontId="22" fillId="0" borderId="11" xfId="0" applyNumberFormat="1" applyFont="1" applyFill="1" applyBorder="1" applyAlignment="1">
      <alignment horizontal="center"/>
    </xf>
    <xf numFmtId="1" fontId="23" fillId="0" borderId="12" xfId="0" applyNumberFormat="1" applyFont="1" applyFill="1" applyBorder="1"/>
    <xf numFmtId="2" fontId="23" fillId="0" borderId="60" xfId="0" applyNumberFormat="1" applyFont="1" applyFill="1" applyBorder="1"/>
    <xf numFmtId="0" fontId="23" fillId="0" borderId="57" xfId="0" applyFont="1" applyFill="1" applyBorder="1"/>
    <xf numFmtId="2" fontId="23" fillId="0" borderId="13" xfId="0" applyNumberFormat="1" applyFont="1" applyFill="1" applyBorder="1"/>
    <xf numFmtId="1" fontId="23" fillId="0" borderId="61" xfId="0" applyNumberFormat="1" applyFont="1" applyFill="1" applyBorder="1"/>
    <xf numFmtId="0" fontId="23" fillId="0" borderId="54" xfId="0" applyFont="1" applyFill="1" applyBorder="1"/>
    <xf numFmtId="0" fontId="23" fillId="0" borderId="61" xfId="0" applyFont="1" applyFill="1" applyBorder="1"/>
    <xf numFmtId="20" fontId="22" fillId="0" borderId="10" xfId="0" applyNumberFormat="1" applyFont="1" applyFill="1" applyBorder="1" applyAlignment="1">
      <alignment horizontal="center"/>
    </xf>
    <xf numFmtId="20" fontId="22" fillId="0" borderId="11" xfId="0" applyNumberFormat="1" applyFont="1" applyFill="1" applyBorder="1" applyAlignment="1">
      <alignment horizontal="center"/>
    </xf>
    <xf numFmtId="183" fontId="22" fillId="0" borderId="51" xfId="0" applyNumberFormat="1" applyFont="1" applyFill="1" applyBorder="1" applyAlignment="1">
      <alignment horizontal="center"/>
    </xf>
    <xf numFmtId="183" fontId="22" fillId="0" borderId="62" xfId="0" applyNumberFormat="1" applyFont="1" applyFill="1" applyBorder="1" applyAlignment="1">
      <alignment horizontal="center"/>
    </xf>
    <xf numFmtId="2" fontId="23" fillId="0" borderId="62" xfId="0" applyNumberFormat="1" applyFont="1" applyFill="1" applyBorder="1"/>
    <xf numFmtId="1" fontId="23" fillId="0" borderId="24" xfId="0" applyNumberFormat="1" applyFont="1" applyFill="1" applyBorder="1"/>
    <xf numFmtId="1" fontId="23" fillId="0" borderId="63" xfId="0" applyNumberFormat="1" applyFont="1" applyFill="1" applyBorder="1"/>
    <xf numFmtId="0" fontId="24" fillId="0" borderId="1" xfId="0" applyFont="1" applyBorder="1"/>
    <xf numFmtId="0" fontId="37" fillId="0" borderId="1" xfId="0" applyFont="1" applyBorder="1"/>
    <xf numFmtId="16" fontId="23" fillId="0" borderId="24" xfId="0" applyNumberFormat="1" applyFont="1" applyFill="1" applyBorder="1"/>
    <xf numFmtId="0" fontId="0" fillId="0" borderId="16" xfId="0" applyBorder="1"/>
    <xf numFmtId="0" fontId="0" fillId="0" borderId="0" xfId="0" applyBorder="1"/>
    <xf numFmtId="0" fontId="0" fillId="0" borderId="20" xfId="0" applyBorder="1"/>
    <xf numFmtId="0" fontId="0" fillId="0" borderId="3" xfId="0" applyBorder="1"/>
    <xf numFmtId="0" fontId="0" fillId="0" borderId="4" xfId="0" applyBorder="1"/>
    <xf numFmtId="0" fontId="0" fillId="0" borderId="46" xfId="0" applyBorder="1"/>
    <xf numFmtId="0" fontId="0" fillId="0" borderId="31" xfId="0" applyBorder="1"/>
    <xf numFmtId="183" fontId="22" fillId="0" borderId="18" xfId="0" applyNumberFormat="1" applyFont="1" applyFill="1" applyBorder="1" applyAlignment="1">
      <alignment horizontal="center"/>
    </xf>
    <xf numFmtId="0" fontId="0" fillId="0" borderId="2" xfId="0" applyBorder="1"/>
    <xf numFmtId="183" fontId="22" fillId="0" borderId="17" xfId="0" applyNumberFormat="1" applyFont="1" applyFill="1" applyBorder="1" applyAlignment="1">
      <alignment horizontal="center"/>
    </xf>
    <xf numFmtId="0" fontId="0" fillId="0" borderId="54" xfId="0" applyBorder="1"/>
    <xf numFmtId="0" fontId="0" fillId="0" borderId="42" xfId="0" applyBorder="1"/>
    <xf numFmtId="0" fontId="0" fillId="0" borderId="53" xfId="0" applyBorder="1"/>
    <xf numFmtId="0" fontId="0" fillId="0" borderId="44" xfId="0" applyBorder="1"/>
    <xf numFmtId="0" fontId="0" fillId="0" borderId="50" xfId="0" applyBorder="1"/>
    <xf numFmtId="0" fontId="0" fillId="0" borderId="12" xfId="0" applyBorder="1"/>
    <xf numFmtId="0" fontId="0" fillId="0" borderId="57" xfId="0" applyBorder="1"/>
    <xf numFmtId="183" fontId="22" fillId="0" borderId="50" xfId="0" applyNumberFormat="1" applyFont="1" applyFill="1" applyBorder="1" applyAlignment="1">
      <alignment horizontal="center"/>
    </xf>
    <xf numFmtId="0" fontId="0" fillId="0" borderId="6" xfId="0" applyBorder="1"/>
    <xf numFmtId="1" fontId="23" fillId="0" borderId="6" xfId="0" applyNumberFormat="1" applyFont="1" applyFill="1" applyBorder="1"/>
    <xf numFmtId="183" fontId="22" fillId="0" borderId="42" xfId="0" applyNumberFormat="1" applyFont="1" applyFill="1" applyBorder="1" applyAlignment="1">
      <alignment horizontal="center"/>
    </xf>
    <xf numFmtId="183" fontId="22" fillId="0" borderId="58" xfId="0" applyNumberFormat="1" applyFont="1" applyFill="1" applyBorder="1" applyAlignment="1">
      <alignment horizontal="center"/>
    </xf>
    <xf numFmtId="0" fontId="0" fillId="0" borderId="41" xfId="0" applyBorder="1"/>
    <xf numFmtId="1" fontId="23" fillId="0" borderId="43" xfId="0" applyNumberFormat="1" applyFont="1" applyFill="1" applyBorder="1"/>
    <xf numFmtId="0" fontId="0" fillId="0" borderId="13" xfId="0" applyBorder="1"/>
    <xf numFmtId="0" fontId="0" fillId="0" borderId="61" xfId="0" applyBorder="1"/>
    <xf numFmtId="0" fontId="0" fillId="0" borderId="43" xfId="0" applyBorder="1"/>
    <xf numFmtId="183" fontId="22" fillId="0" borderId="24" xfId="0" applyNumberFormat="1" applyFont="1" applyFill="1" applyBorder="1" applyAlignment="1">
      <alignment horizontal="center"/>
    </xf>
    <xf numFmtId="183" fontId="22" fillId="0" borderId="63" xfId="0" applyNumberFormat="1" applyFont="1" applyFill="1" applyBorder="1" applyAlignment="1">
      <alignment horizontal="center"/>
    </xf>
    <xf numFmtId="1" fontId="23" fillId="0" borderId="64" xfId="0" applyNumberFormat="1" applyFont="1" applyFill="1" applyBorder="1"/>
    <xf numFmtId="0" fontId="23" fillId="0" borderId="40" xfId="0" applyFont="1" applyFill="1" applyBorder="1"/>
    <xf numFmtId="1" fontId="23" fillId="0" borderId="10" xfId="0" applyNumberFormat="1" applyFont="1" applyFill="1" applyBorder="1"/>
    <xf numFmtId="1" fontId="23" fillId="0" borderId="11" xfId="0" applyNumberFormat="1" applyFont="1" applyFill="1" applyBorder="1"/>
    <xf numFmtId="49" fontId="23" fillId="0" borderId="29" xfId="0" applyNumberFormat="1" applyFont="1" applyFill="1" applyBorder="1"/>
    <xf numFmtId="0" fontId="0" fillId="0" borderId="18" xfId="0" applyBorder="1"/>
    <xf numFmtId="0" fontId="0" fillId="0" borderId="25" xfId="0" applyBorder="1"/>
    <xf numFmtId="2" fontId="23" fillId="0" borderId="59" xfId="0" applyNumberFormat="1" applyFont="1" applyFill="1" applyBorder="1"/>
    <xf numFmtId="0" fontId="23" fillId="0" borderId="63" xfId="0" applyFont="1" applyFill="1" applyBorder="1"/>
    <xf numFmtId="0" fontId="23" fillId="0" borderId="64" xfId="0" applyFont="1" applyFill="1" applyBorder="1"/>
    <xf numFmtId="0" fontId="0" fillId="0" borderId="10" xfId="0" applyBorder="1"/>
    <xf numFmtId="0" fontId="0" fillId="0" borderId="11" xfId="0" applyBorder="1"/>
    <xf numFmtId="0" fontId="0" fillId="0" borderId="40" xfId="0" applyBorder="1"/>
    <xf numFmtId="2" fontId="0" fillId="0" borderId="44" xfId="0" applyNumberFormat="1" applyBorder="1"/>
    <xf numFmtId="2" fontId="0" fillId="0" borderId="6" xfId="0" applyNumberFormat="1" applyBorder="1"/>
    <xf numFmtId="2" fontId="0" fillId="0" borderId="50" xfId="0" applyNumberFormat="1" applyBorder="1"/>
    <xf numFmtId="2" fontId="0" fillId="0" borderId="42" xfId="0" applyNumberFormat="1" applyBorder="1"/>
    <xf numFmtId="2" fontId="0" fillId="0" borderId="41" xfId="0" applyNumberFormat="1" applyBorder="1"/>
    <xf numFmtId="183" fontId="22" fillId="0" borderId="25" xfId="0" applyNumberFormat="1" applyFont="1" applyFill="1" applyBorder="1" applyAlignment="1">
      <alignment horizontal="center"/>
    </xf>
    <xf numFmtId="183" fontId="22" fillId="0" borderId="64" xfId="0" applyNumberFormat="1" applyFont="1" applyFill="1" applyBorder="1" applyAlignment="1">
      <alignment horizontal="center"/>
    </xf>
    <xf numFmtId="2" fontId="0" fillId="0" borderId="2" xfId="0" applyNumberFormat="1" applyBorder="1"/>
    <xf numFmtId="2" fontId="0" fillId="0" borderId="58" xfId="0" applyNumberFormat="1" applyBorder="1"/>
    <xf numFmtId="2" fontId="0" fillId="0" borderId="12" xfId="0" applyNumberFormat="1" applyBorder="1"/>
    <xf numFmtId="2" fontId="0" fillId="0" borderId="60" xfId="0" applyNumberFormat="1" applyBorder="1"/>
    <xf numFmtId="0" fontId="0" fillId="0" borderId="64" xfId="0" applyBorder="1"/>
    <xf numFmtId="183" fontId="22" fillId="0" borderId="59" xfId="0" applyNumberFormat="1" applyFont="1" applyBorder="1" applyAlignment="1">
      <alignment horizontal="center"/>
    </xf>
    <xf numFmtId="183" fontId="22" fillId="0" borderId="51" xfId="0" applyNumberFormat="1" applyFont="1" applyBorder="1" applyAlignment="1">
      <alignment horizontal="center"/>
    </xf>
    <xf numFmtId="183" fontId="22" fillId="0" borderId="62" xfId="0" applyNumberFormat="1" applyFont="1" applyBorder="1" applyAlignment="1">
      <alignment horizontal="center"/>
    </xf>
    <xf numFmtId="183" fontId="22" fillId="0" borderId="17" xfId="0" applyNumberFormat="1" applyFont="1" applyBorder="1" applyAlignment="1">
      <alignment horizontal="center"/>
    </xf>
    <xf numFmtId="183" fontId="22" fillId="0" borderId="24" xfId="0" applyNumberFormat="1" applyFont="1" applyBorder="1" applyAlignment="1">
      <alignment horizontal="center"/>
    </xf>
    <xf numFmtId="183" fontId="22" fillId="0" borderId="63" xfId="0" applyNumberFormat="1" applyFont="1" applyBorder="1" applyAlignment="1">
      <alignment horizontal="center"/>
    </xf>
    <xf numFmtId="0" fontId="23" fillId="0" borderId="40" xfId="0" applyFont="1" applyBorder="1"/>
    <xf numFmtId="1" fontId="23" fillId="0" borderId="10" xfId="0" applyNumberFormat="1" applyFont="1" applyBorder="1"/>
    <xf numFmtId="0" fontId="16" fillId="0" borderId="0" xfId="0" applyFont="1" applyAlignment="1"/>
    <xf numFmtId="0" fontId="0" fillId="0" borderId="32" xfId="0" applyBorder="1"/>
    <xf numFmtId="0" fontId="0" fillId="0" borderId="33" xfId="0" applyBorder="1"/>
    <xf numFmtId="0" fontId="23" fillId="0" borderId="26" xfId="0" applyFont="1" applyFill="1" applyBorder="1" applyAlignment="1">
      <alignment horizontal="center"/>
    </xf>
    <xf numFmtId="2" fontId="0" fillId="0" borderId="52" xfId="0" applyNumberFormat="1" applyBorder="1"/>
    <xf numFmtId="2" fontId="0" fillId="0" borderId="9" xfId="0" applyNumberFormat="1" applyBorder="1"/>
    <xf numFmtId="0" fontId="0" fillId="0" borderId="9" xfId="0" applyBorder="1"/>
    <xf numFmtId="0" fontId="23" fillId="0" borderId="65" xfId="0" applyFont="1" applyFill="1" applyBorder="1" applyAlignment="1">
      <alignment horizontal="center"/>
    </xf>
    <xf numFmtId="0" fontId="0" fillId="0" borderId="30" xfId="0" applyBorder="1"/>
    <xf numFmtId="20" fontId="22" fillId="0" borderId="18" xfId="0" applyNumberFormat="1" applyFont="1" applyFill="1" applyBorder="1" applyAlignment="1">
      <alignment horizontal="center"/>
    </xf>
    <xf numFmtId="20" fontId="22" fillId="0" borderId="25" xfId="0" applyNumberFormat="1" applyFont="1" applyFill="1" applyBorder="1" applyAlignment="1">
      <alignment horizontal="center"/>
    </xf>
    <xf numFmtId="20" fontId="22" fillId="0" borderId="64" xfId="0" applyNumberFormat="1" applyFont="1" applyFill="1" applyBorder="1" applyAlignment="1">
      <alignment horizontal="center"/>
    </xf>
    <xf numFmtId="0" fontId="23" fillId="0" borderId="26" xfId="0" applyFont="1" applyBorder="1" applyAlignment="1">
      <alignment horizontal="center"/>
    </xf>
    <xf numFmtId="49" fontId="23" fillId="0" borderId="45" xfId="0" applyNumberFormat="1" applyFont="1" applyBorder="1"/>
    <xf numFmtId="0" fontId="46" fillId="0" borderId="0" xfId="0" applyFont="1" applyFill="1"/>
    <xf numFmtId="0" fontId="49" fillId="0" borderId="0" xfId="0" applyFont="1" applyFill="1"/>
    <xf numFmtId="0" fontId="21" fillId="0" borderId="24" xfId="0" applyFont="1" applyFill="1" applyBorder="1"/>
    <xf numFmtId="49" fontId="23" fillId="0" borderId="24" xfId="0" applyNumberFormat="1" applyFont="1" applyBorder="1" applyAlignment="1">
      <alignment horizontal="left" vertical="center"/>
    </xf>
    <xf numFmtId="0" fontId="8" fillId="0" borderId="0" xfId="0" applyFont="1" applyBorder="1"/>
    <xf numFmtId="0" fontId="7" fillId="0" borderId="0" xfId="0" applyFont="1" applyBorder="1"/>
    <xf numFmtId="1" fontId="4" fillId="0" borderId="30" xfId="0" applyNumberFormat="1" applyFont="1" applyBorder="1"/>
    <xf numFmtId="1" fontId="11" fillId="0" borderId="66" xfId="0" applyNumberFormat="1" applyFont="1" applyBorder="1"/>
    <xf numFmtId="0" fontId="4" fillId="0" borderId="33" xfId="0" applyFont="1" applyBorder="1"/>
    <xf numFmtId="0" fontId="4" fillId="0" borderId="33" xfId="0" applyFont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12" fillId="0" borderId="43" xfId="0" applyFont="1" applyBorder="1"/>
    <xf numFmtId="0" fontId="4" fillId="0" borderId="53" xfId="0" applyFont="1" applyBorder="1" applyAlignment="1">
      <alignment horizontal="center"/>
    </xf>
    <xf numFmtId="0" fontId="4" fillId="0" borderId="53" xfId="0" applyFont="1" applyBorder="1"/>
    <xf numFmtId="0" fontId="4" fillId="0" borderId="34" xfId="0" applyFont="1" applyBorder="1"/>
    <xf numFmtId="0" fontId="4" fillId="0" borderId="46" xfId="0" applyFont="1" applyBorder="1"/>
    <xf numFmtId="0" fontId="4" fillId="0" borderId="57" xfId="0" applyFont="1" applyBorder="1" applyAlignment="1">
      <alignment horizontal="center"/>
    </xf>
    <xf numFmtId="0" fontId="12" fillId="0" borderId="41" xfId="0" applyFont="1" applyBorder="1"/>
    <xf numFmtId="0" fontId="4" fillId="0" borderId="44" xfId="0" applyFont="1" applyBorder="1" applyAlignment="1">
      <alignment horizontal="center"/>
    </xf>
    <xf numFmtId="0" fontId="4" fillId="0" borderId="44" xfId="0" applyFont="1" applyBorder="1"/>
    <xf numFmtId="0" fontId="4" fillId="0" borderId="1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7" xfId="0" applyFont="1" applyBorder="1" applyAlignment="1">
      <alignment horizontal="center"/>
    </xf>
    <xf numFmtId="0" fontId="18" fillId="5" borderId="44" xfId="0" applyFont="1" applyFill="1" applyBorder="1"/>
    <xf numFmtId="0" fontId="0" fillId="0" borderId="19" xfId="0" applyBorder="1"/>
    <xf numFmtId="0" fontId="23" fillId="5" borderId="1" xfId="0" applyFont="1" applyFill="1" applyBorder="1"/>
    <xf numFmtId="0" fontId="23" fillId="5" borderId="24" xfId="0" applyFont="1" applyFill="1" applyBorder="1"/>
    <xf numFmtId="0" fontId="29" fillId="0" borderId="0" xfId="0" applyFont="1" applyBorder="1" applyAlignment="1">
      <alignment horizontal="center"/>
    </xf>
    <xf numFmtId="16" fontId="25" fillId="0" borderId="0" xfId="0" applyNumberFormat="1" applyFont="1" applyBorder="1" applyAlignment="1">
      <alignment horizontal="center"/>
    </xf>
    <xf numFmtId="0" fontId="23" fillId="0" borderId="14" xfId="0" applyFont="1" applyFill="1" applyBorder="1" applyAlignment="1">
      <alignment horizontal="center" vertical="center" textRotation="90" wrapText="1"/>
    </xf>
    <xf numFmtId="0" fontId="23" fillId="0" borderId="5" xfId="0" applyFont="1" applyFill="1" applyBorder="1" applyAlignment="1">
      <alignment horizontal="center" vertical="center" textRotation="90"/>
    </xf>
    <xf numFmtId="0" fontId="23" fillId="0" borderId="67" xfId="0" applyFont="1" applyFill="1" applyBorder="1" applyAlignment="1">
      <alignment horizontal="center" vertical="center" textRotation="90"/>
    </xf>
    <xf numFmtId="0" fontId="23" fillId="0" borderId="15" xfId="0" applyFont="1" applyFill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9" xfId="0" applyBorder="1" applyAlignment="1">
      <alignment wrapText="1"/>
    </xf>
    <xf numFmtId="49" fontId="23" fillId="0" borderId="2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2" xfId="0" applyBorder="1" applyAlignment="1">
      <alignment wrapText="1"/>
    </xf>
    <xf numFmtId="0" fontId="23" fillId="0" borderId="2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left" wrapText="1"/>
    </xf>
    <xf numFmtId="0" fontId="29" fillId="0" borderId="45" xfId="0" applyFont="1" applyBorder="1" applyAlignment="1">
      <alignment horizontal="center"/>
    </xf>
    <xf numFmtId="0" fontId="39" fillId="0" borderId="0" xfId="0" applyFont="1" applyAlignment="1"/>
    <xf numFmtId="0" fontId="43" fillId="0" borderId="0" xfId="0" applyFont="1" applyAlignment="1"/>
    <xf numFmtId="0" fontId="26" fillId="0" borderId="0" xfId="0" applyFont="1" applyAlignment="1"/>
    <xf numFmtId="0" fontId="16" fillId="0" borderId="0" xfId="0" applyFont="1" applyAlignment="1"/>
    <xf numFmtId="0" fontId="23" fillId="0" borderId="0" xfId="0" applyFont="1" applyAlignment="1"/>
    <xf numFmtId="0" fontId="23" fillId="0" borderId="3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39" fillId="0" borderId="0" xfId="0" applyFont="1" applyFill="1" applyAlignment="1"/>
    <xf numFmtId="49" fontId="25" fillId="0" borderId="0" xfId="0" applyNumberFormat="1" applyFont="1" applyBorder="1" applyAlignment="1">
      <alignment horizontal="center"/>
    </xf>
    <xf numFmtId="0" fontId="39" fillId="0" borderId="0" xfId="0" applyFont="1" applyBorder="1" applyAlignment="1"/>
    <xf numFmtId="0" fontId="42" fillId="0" borderId="0" xfId="0" applyFont="1" applyAlignment="1"/>
    <xf numFmtId="0" fontId="39" fillId="0" borderId="0" xfId="0" applyFont="1" applyFill="1" applyBorder="1" applyAlignment="1"/>
    <xf numFmtId="0" fontId="0" fillId="0" borderId="0" xfId="0" applyAlignment="1"/>
    <xf numFmtId="0" fontId="41" fillId="0" borderId="0" xfId="0" applyFont="1" applyAlignment="1"/>
    <xf numFmtId="0" fontId="29" fillId="0" borderId="0" xfId="0" applyFont="1" applyFill="1" applyBorder="1" applyAlignment="1">
      <alignment horizontal="center"/>
    </xf>
    <xf numFmtId="0" fontId="40" fillId="0" borderId="0" xfId="0" applyFont="1" applyAlignment="1"/>
    <xf numFmtId="0" fontId="23" fillId="0" borderId="1" xfId="0" applyFont="1" applyFill="1" applyBorder="1" applyAlignment="1">
      <alignment horizontal="center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3" xfId="0" applyFont="1" applyBorder="1" applyAlignment="1">
      <alignment horizontal="center" vertical="center" textRotation="90"/>
    </xf>
    <xf numFmtId="0" fontId="39" fillId="0" borderId="0" xfId="0" applyFont="1"/>
    <xf numFmtId="0" fontId="41" fillId="0" borderId="0" xfId="0" applyFont="1"/>
    <xf numFmtId="0" fontId="0" fillId="0" borderId="16" xfId="0" applyFill="1" applyBorder="1" applyAlignment="1">
      <alignment wrapText="1"/>
    </xf>
    <xf numFmtId="0" fontId="0" fillId="0" borderId="19" xfId="0" applyFill="1" applyBorder="1" applyAlignment="1">
      <alignment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/>
    </xf>
    <xf numFmtId="0" fontId="23" fillId="0" borderId="3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39" fillId="0" borderId="1" xfId="0" applyFont="1" applyBorder="1" applyAlignment="1"/>
  </cellXfs>
  <cellStyles count="18">
    <cellStyle name="Обычный" xfId="0" builtinId="0"/>
    <cellStyle name="Обычный 2 10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Обычный 3" xfId="10"/>
    <cellStyle name="Обычный 4 2" xfId="11"/>
    <cellStyle name="Обычный 4 3" xfId="12"/>
    <cellStyle name="Обычный 4 4" xfId="13"/>
    <cellStyle name="Обычный 4 5" xfId="14"/>
    <cellStyle name="Обычный 4 6" xfId="15"/>
    <cellStyle name="Обычный 4 7" xfId="16"/>
    <cellStyle name="Обычный 4 8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50</xdr:col>
      <xdr:colOff>346075</xdr:colOff>
      <xdr:row>129</xdr:row>
      <xdr:rowOff>0</xdr:rowOff>
    </xdr:from>
    <xdr:to>
      <xdr:col>51</xdr:col>
      <xdr:colOff>2991</xdr:colOff>
      <xdr:row>129</xdr:row>
      <xdr:rowOff>0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26031825" y="1824990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0</xdr:colOff>
      <xdr:row>130</xdr:row>
      <xdr:rowOff>0</xdr:rowOff>
    </xdr:to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0" y="184118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149225</xdr:colOff>
      <xdr:row>119</xdr:row>
      <xdr:rowOff>0</xdr:rowOff>
    </xdr:from>
    <xdr:to>
      <xdr:col>42</xdr:col>
      <xdr:colOff>615950</xdr:colOff>
      <xdr:row>119</xdr:row>
      <xdr:rowOff>0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21297900" y="16573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304800</xdr:colOff>
      <xdr:row>119</xdr:row>
      <xdr:rowOff>0</xdr:rowOff>
    </xdr:from>
    <xdr:to>
      <xdr:col>43</xdr:col>
      <xdr:colOff>10241</xdr:colOff>
      <xdr:row>119</xdr:row>
      <xdr:rowOff>0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21364575" y="16573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161925</xdr:colOff>
      <xdr:row>129</xdr:row>
      <xdr:rowOff>0</xdr:rowOff>
    </xdr:from>
    <xdr:to>
      <xdr:col>46</xdr:col>
      <xdr:colOff>6685</xdr:colOff>
      <xdr:row>129</xdr:row>
      <xdr:rowOff>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2284095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295275</xdr:colOff>
      <xdr:row>129</xdr:row>
      <xdr:rowOff>0</xdr:rowOff>
    </xdr:from>
    <xdr:to>
      <xdr:col>46</xdr:col>
      <xdr:colOff>4770</xdr:colOff>
      <xdr:row>129</xdr:row>
      <xdr:rowOff>0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2290762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068" name="Text Box 44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69" name="Text Box 45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70" name="Text Box 4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071" name="Text Box 47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072" name="Text Box 48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73" name="Text Box 4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74" name="Text Box 5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076" name="Text Box 5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77" name="Text Box 5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78" name="Text Box 5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079" name="Text Box 5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080" name="Text Box 5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82" name="Text Box 5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83" name="Text Box 5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084" name="Text Box 60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085" name="Text Box 61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86" name="Text Box 6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87" name="Text Box 6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088" name="Text Box 64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089" name="Text Box 65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90" name="Text Box 6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91" name="Text Box 6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092" name="Text Box 6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093" name="Text Box 69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97" name="Text Box 7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099" name="Text Box 7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100" name="Text Box 7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01" name="Text Box 7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02" name="Text Box 7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103" name="Text Box 7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104" name="Text Box 8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11" name="Text Box 8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12" name="Text Box 8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113" name="Text Box 8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129</xdr:row>
      <xdr:rowOff>0</xdr:rowOff>
    </xdr:from>
    <xdr:to>
      <xdr:col>24</xdr:col>
      <xdr:colOff>0</xdr:colOff>
      <xdr:row>129</xdr:row>
      <xdr:rowOff>0</xdr:rowOff>
    </xdr:to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12249150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119" name="Text Box 9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25" name="Text Box 10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26" name="Text Box 10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127" name="Text Box 103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128" name="Text Box 104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33" name="Text Box 109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135" name="Text Box 111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136" name="Text Box 112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37" name="Text Box 11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38" name="Text Box 11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139" name="Text Box 11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140" name="Text Box 116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41" name="Text Box 11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42" name="Text Box 11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143" name="Text Box 119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144" name="Text Box 120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49" name="Text Box 125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50" name="Text Box 1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151" name="Text Box 127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123</xdr:row>
      <xdr:rowOff>0</xdr:rowOff>
    </xdr:from>
    <xdr:to>
      <xdr:col>21</xdr:col>
      <xdr:colOff>663666</xdr:colOff>
      <xdr:row>123</xdr:row>
      <xdr:rowOff>0</xdr:rowOff>
    </xdr:to>
    <xdr:sp macro="" textlink="">
      <xdr:nvSpPr>
        <xdr:cNvPr id="1152" name="Text Box 128"/>
        <xdr:cNvSpPr txBox="1">
          <a:spLocks noChangeArrowheads="1"/>
        </xdr:cNvSpPr>
      </xdr:nvSpPr>
      <xdr:spPr bwMode="auto">
        <a:xfrm>
          <a:off x="10439400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54" name="Text Box 13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155" name="Text Box 13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156" name="Text Box 13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57" name="Text Box 133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58" name="Text Box 13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159" name="Text Box 135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160" name="Text Box 136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61" name="Text Box 137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129</xdr:row>
      <xdr:rowOff>0</xdr:rowOff>
    </xdr:from>
    <xdr:to>
      <xdr:col>51</xdr:col>
      <xdr:colOff>2041</xdr:colOff>
      <xdr:row>129</xdr:row>
      <xdr:rowOff>0</xdr:rowOff>
    </xdr:to>
    <xdr:sp macro="" textlink="">
      <xdr:nvSpPr>
        <xdr:cNvPr id="1162" name="Text Box 138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317500</xdr:colOff>
      <xdr:row>129</xdr:row>
      <xdr:rowOff>0</xdr:rowOff>
    </xdr:from>
    <xdr:to>
      <xdr:col>51</xdr:col>
      <xdr:colOff>2891</xdr:colOff>
      <xdr:row>129</xdr:row>
      <xdr:rowOff>0</xdr:rowOff>
    </xdr:to>
    <xdr:sp macro="" textlink="">
      <xdr:nvSpPr>
        <xdr:cNvPr id="1163" name="Text Box 139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64" name="Text Box 14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165" name="Text Box 14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166" name="Text Box 14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71" name="Text Box 14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172" name="Text Box 148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173" name="Text Box 149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74" name="Text Box 150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75" name="Text Box 15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176" name="Text Box 15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177" name="Text Box 153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178" name="Text Box 154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129</xdr:row>
      <xdr:rowOff>0</xdr:rowOff>
    </xdr:from>
    <xdr:to>
      <xdr:col>51</xdr:col>
      <xdr:colOff>2041</xdr:colOff>
      <xdr:row>129</xdr:row>
      <xdr:rowOff>0</xdr:rowOff>
    </xdr:to>
    <xdr:sp macro="" textlink="">
      <xdr:nvSpPr>
        <xdr:cNvPr id="1179" name="Text Box 155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317500</xdr:colOff>
      <xdr:row>129</xdr:row>
      <xdr:rowOff>0</xdr:rowOff>
    </xdr:from>
    <xdr:to>
      <xdr:col>51</xdr:col>
      <xdr:colOff>2891</xdr:colOff>
      <xdr:row>129</xdr:row>
      <xdr:rowOff>0</xdr:rowOff>
    </xdr:to>
    <xdr:sp macro="" textlink="">
      <xdr:nvSpPr>
        <xdr:cNvPr id="1180" name="Text Box 156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97" name="Text Box 173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198" name="Text Box 174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199" name="Text Box 175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200" name="Text Box 17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201" name="Text Box 177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202" name="Text Box 178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133350</xdr:colOff>
      <xdr:row>129</xdr:row>
      <xdr:rowOff>0</xdr:rowOff>
    </xdr:from>
    <xdr:to>
      <xdr:col>24</xdr:col>
      <xdr:colOff>387760</xdr:colOff>
      <xdr:row>129</xdr:row>
      <xdr:rowOff>0</xdr:rowOff>
    </xdr:to>
    <xdr:sp macro="" textlink="">
      <xdr:nvSpPr>
        <xdr:cNvPr id="1203" name="Text Box 179"/>
        <xdr:cNvSpPr txBox="1">
          <a:spLocks noChangeArrowheads="1"/>
        </xdr:cNvSpPr>
      </xdr:nvSpPr>
      <xdr:spPr bwMode="auto">
        <a:xfrm>
          <a:off x="1231582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295275</xdr:colOff>
      <xdr:row>129</xdr:row>
      <xdr:rowOff>0</xdr:rowOff>
    </xdr:from>
    <xdr:to>
      <xdr:col>24</xdr:col>
      <xdr:colOff>388854</xdr:colOff>
      <xdr:row>129</xdr:row>
      <xdr:rowOff>0</xdr:rowOff>
    </xdr:to>
    <xdr:sp macro="" textlink="">
      <xdr:nvSpPr>
        <xdr:cNvPr id="1204" name="Text Box 180"/>
        <xdr:cNvSpPr txBox="1">
          <a:spLocks noChangeArrowheads="1"/>
        </xdr:cNvSpPr>
      </xdr:nvSpPr>
      <xdr:spPr bwMode="auto">
        <a:xfrm>
          <a:off x="123825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205" name="Text Box 181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206" name="Text Box 18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123</xdr:row>
      <xdr:rowOff>0</xdr:rowOff>
    </xdr:from>
    <xdr:to>
      <xdr:col>21</xdr:col>
      <xdr:colOff>610160</xdr:colOff>
      <xdr:row>123</xdr:row>
      <xdr:rowOff>0</xdr:rowOff>
    </xdr:to>
    <xdr:sp macro="" textlink="">
      <xdr:nvSpPr>
        <xdr:cNvPr id="1207" name="Text Box 183"/>
        <xdr:cNvSpPr txBox="1">
          <a:spLocks noChangeArrowheads="1"/>
        </xdr:cNvSpPr>
      </xdr:nvSpPr>
      <xdr:spPr bwMode="auto">
        <a:xfrm>
          <a:off x="10372725" y="172307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224" name="Text Box 20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225" name="Text Box 20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226" name="Text Box 20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0</xdr:colOff>
      <xdr:row>129</xdr:row>
      <xdr:rowOff>0</xdr:rowOff>
    </xdr:from>
    <xdr:to>
      <xdr:col>50</xdr:col>
      <xdr:colOff>0</xdr:colOff>
      <xdr:row>129</xdr:row>
      <xdr:rowOff>0</xdr:rowOff>
    </xdr:to>
    <xdr:sp macro="" textlink="">
      <xdr:nvSpPr>
        <xdr:cNvPr id="1227" name="Text Box 203"/>
        <xdr:cNvSpPr txBox="1">
          <a:spLocks noChangeArrowheads="1"/>
        </xdr:cNvSpPr>
      </xdr:nvSpPr>
      <xdr:spPr bwMode="auto">
        <a:xfrm>
          <a:off x="25879425" y="18249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129</xdr:row>
      <xdr:rowOff>0</xdr:rowOff>
    </xdr:from>
    <xdr:to>
      <xdr:col>51</xdr:col>
      <xdr:colOff>2041</xdr:colOff>
      <xdr:row>129</xdr:row>
      <xdr:rowOff>0</xdr:rowOff>
    </xdr:to>
    <xdr:sp macro="" textlink="">
      <xdr:nvSpPr>
        <xdr:cNvPr id="1228" name="Text Box 204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317500</xdr:colOff>
      <xdr:row>129</xdr:row>
      <xdr:rowOff>0</xdr:rowOff>
    </xdr:from>
    <xdr:to>
      <xdr:col>51</xdr:col>
      <xdr:colOff>2891</xdr:colOff>
      <xdr:row>129</xdr:row>
      <xdr:rowOff>0</xdr:rowOff>
    </xdr:to>
    <xdr:sp macro="" textlink="">
      <xdr:nvSpPr>
        <xdr:cNvPr id="1229" name="Text Box 205"/>
        <xdr:cNvSpPr txBox="1">
          <a:spLocks noChangeArrowheads="1"/>
        </xdr:cNvSpPr>
      </xdr:nvSpPr>
      <xdr:spPr bwMode="auto">
        <a:xfrm>
          <a:off x="260127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233" name="Text Box 209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234" name="Text Box 210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161925</xdr:colOff>
      <xdr:row>129</xdr:row>
      <xdr:rowOff>0</xdr:rowOff>
    </xdr:from>
    <xdr:to>
      <xdr:col>59</xdr:col>
      <xdr:colOff>605078</xdr:colOff>
      <xdr:row>129</xdr:row>
      <xdr:rowOff>0</xdr:rowOff>
    </xdr:to>
    <xdr:sp macro="" textlink="">
      <xdr:nvSpPr>
        <xdr:cNvPr id="1235" name="Text Box 211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129</xdr:row>
      <xdr:rowOff>0</xdr:rowOff>
    </xdr:from>
    <xdr:to>
      <xdr:col>51</xdr:col>
      <xdr:colOff>2041</xdr:colOff>
      <xdr:row>129</xdr:row>
      <xdr:rowOff>0</xdr:rowOff>
    </xdr:to>
    <xdr:sp macro="" textlink="">
      <xdr:nvSpPr>
        <xdr:cNvPr id="1236" name="Text Box 212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129</xdr:row>
      <xdr:rowOff>0</xdr:rowOff>
    </xdr:from>
    <xdr:to>
      <xdr:col>51</xdr:col>
      <xdr:colOff>2041</xdr:colOff>
      <xdr:row>129</xdr:row>
      <xdr:rowOff>0</xdr:rowOff>
    </xdr:to>
    <xdr:sp macro="" textlink="">
      <xdr:nvSpPr>
        <xdr:cNvPr id="1237" name="Text Box 213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244" name="Text Box 220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245" name="Text Box 221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246" name="Text Box 222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161925</xdr:colOff>
      <xdr:row>129</xdr:row>
      <xdr:rowOff>0</xdr:rowOff>
    </xdr:from>
    <xdr:to>
      <xdr:col>59</xdr:col>
      <xdr:colOff>605078</xdr:colOff>
      <xdr:row>129</xdr:row>
      <xdr:rowOff>0</xdr:rowOff>
    </xdr:to>
    <xdr:sp macro="" textlink="">
      <xdr:nvSpPr>
        <xdr:cNvPr id="1247" name="Text Box 223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129</xdr:row>
      <xdr:rowOff>0</xdr:rowOff>
    </xdr:from>
    <xdr:to>
      <xdr:col>51</xdr:col>
      <xdr:colOff>2041</xdr:colOff>
      <xdr:row>129</xdr:row>
      <xdr:rowOff>0</xdr:rowOff>
    </xdr:to>
    <xdr:sp macro="" textlink="">
      <xdr:nvSpPr>
        <xdr:cNvPr id="1248" name="Text Box 224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129</xdr:row>
      <xdr:rowOff>0</xdr:rowOff>
    </xdr:from>
    <xdr:to>
      <xdr:col>51</xdr:col>
      <xdr:colOff>2041</xdr:colOff>
      <xdr:row>129</xdr:row>
      <xdr:rowOff>0</xdr:rowOff>
    </xdr:to>
    <xdr:sp macro="" textlink="">
      <xdr:nvSpPr>
        <xdr:cNvPr id="1249" name="Text Box 225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250" name="Text Box 226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251" name="Text Box 227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129</xdr:row>
      <xdr:rowOff>0</xdr:rowOff>
    </xdr:from>
    <xdr:to>
      <xdr:col>26</xdr:col>
      <xdr:colOff>2041</xdr:colOff>
      <xdr:row>129</xdr:row>
      <xdr:rowOff>0</xdr:rowOff>
    </xdr:to>
    <xdr:sp macro="" textlink="">
      <xdr:nvSpPr>
        <xdr:cNvPr id="1252" name="Text Box 228"/>
        <xdr:cNvSpPr txBox="1">
          <a:spLocks noChangeArrowheads="1"/>
        </xdr:cNvSpPr>
      </xdr:nvSpPr>
      <xdr:spPr bwMode="auto">
        <a:xfrm>
          <a:off x="129825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161925</xdr:colOff>
      <xdr:row>129</xdr:row>
      <xdr:rowOff>0</xdr:rowOff>
    </xdr:from>
    <xdr:to>
      <xdr:col>59</xdr:col>
      <xdr:colOff>605078</xdr:colOff>
      <xdr:row>129</xdr:row>
      <xdr:rowOff>0</xdr:rowOff>
    </xdr:to>
    <xdr:sp macro="" textlink="">
      <xdr:nvSpPr>
        <xdr:cNvPr id="1253" name="Text Box 229"/>
        <xdr:cNvSpPr txBox="1">
          <a:spLocks noChangeArrowheads="1"/>
        </xdr:cNvSpPr>
      </xdr:nvSpPr>
      <xdr:spPr bwMode="auto">
        <a:xfrm>
          <a:off x="30356175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129</xdr:row>
      <xdr:rowOff>0</xdr:rowOff>
    </xdr:from>
    <xdr:to>
      <xdr:col>51</xdr:col>
      <xdr:colOff>2041</xdr:colOff>
      <xdr:row>129</xdr:row>
      <xdr:rowOff>0</xdr:rowOff>
    </xdr:to>
    <xdr:sp macro="" textlink="">
      <xdr:nvSpPr>
        <xdr:cNvPr id="1254" name="Text Box 230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129</xdr:row>
      <xdr:rowOff>0</xdr:rowOff>
    </xdr:from>
    <xdr:to>
      <xdr:col>51</xdr:col>
      <xdr:colOff>2041</xdr:colOff>
      <xdr:row>129</xdr:row>
      <xdr:rowOff>0</xdr:rowOff>
    </xdr:to>
    <xdr:sp macro="" textlink="">
      <xdr:nvSpPr>
        <xdr:cNvPr id="1255" name="Text Box 231"/>
        <xdr:cNvSpPr txBox="1">
          <a:spLocks noChangeArrowheads="1"/>
        </xdr:cNvSpPr>
      </xdr:nvSpPr>
      <xdr:spPr bwMode="auto">
        <a:xfrm>
          <a:off x="25946100" y="18249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256" name="Text Box 232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130</xdr:row>
      <xdr:rowOff>0</xdr:rowOff>
    </xdr:from>
    <xdr:to>
      <xdr:col>26</xdr:col>
      <xdr:colOff>2041</xdr:colOff>
      <xdr:row>130</xdr:row>
      <xdr:rowOff>0</xdr:rowOff>
    </xdr:to>
    <xdr:sp macro="" textlink="">
      <xdr:nvSpPr>
        <xdr:cNvPr id="1257" name="Text Box 233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130</xdr:row>
      <xdr:rowOff>0</xdr:rowOff>
    </xdr:from>
    <xdr:to>
      <xdr:col>26</xdr:col>
      <xdr:colOff>2041</xdr:colOff>
      <xdr:row>130</xdr:row>
      <xdr:rowOff>0</xdr:rowOff>
    </xdr:to>
    <xdr:sp macro="" textlink="">
      <xdr:nvSpPr>
        <xdr:cNvPr id="1258" name="Text Box 234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161925</xdr:colOff>
      <xdr:row>130</xdr:row>
      <xdr:rowOff>0</xdr:rowOff>
    </xdr:from>
    <xdr:to>
      <xdr:col>59</xdr:col>
      <xdr:colOff>605078</xdr:colOff>
      <xdr:row>130</xdr:row>
      <xdr:rowOff>0</xdr:rowOff>
    </xdr:to>
    <xdr:sp macro="" textlink="">
      <xdr:nvSpPr>
        <xdr:cNvPr id="1259" name="Text Box 235"/>
        <xdr:cNvSpPr txBox="1">
          <a:spLocks noChangeArrowheads="1"/>
        </xdr:cNvSpPr>
      </xdr:nvSpPr>
      <xdr:spPr bwMode="auto">
        <a:xfrm>
          <a:off x="303561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130</xdr:row>
      <xdr:rowOff>0</xdr:rowOff>
    </xdr:from>
    <xdr:to>
      <xdr:col>51</xdr:col>
      <xdr:colOff>2041</xdr:colOff>
      <xdr:row>130</xdr:row>
      <xdr:rowOff>0</xdr:rowOff>
    </xdr:to>
    <xdr:sp macro="" textlink="">
      <xdr:nvSpPr>
        <xdr:cNvPr id="1260" name="Text Box 236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130</xdr:row>
      <xdr:rowOff>0</xdr:rowOff>
    </xdr:from>
    <xdr:to>
      <xdr:col>51</xdr:col>
      <xdr:colOff>2041</xdr:colOff>
      <xdr:row>130</xdr:row>
      <xdr:rowOff>0</xdr:rowOff>
    </xdr:to>
    <xdr:sp macro="" textlink="">
      <xdr:nvSpPr>
        <xdr:cNvPr id="1261" name="Text Box 237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130</xdr:row>
      <xdr:rowOff>0</xdr:rowOff>
    </xdr:from>
    <xdr:to>
      <xdr:col>1</xdr:col>
      <xdr:colOff>2799</xdr:colOff>
      <xdr:row>130</xdr:row>
      <xdr:rowOff>0</xdr:rowOff>
    </xdr:to>
    <xdr:sp macro="" textlink="">
      <xdr:nvSpPr>
        <xdr:cNvPr id="1262" name="Text Box 238"/>
        <xdr:cNvSpPr txBox="1">
          <a:spLocks noChangeArrowheads="1"/>
        </xdr:cNvSpPr>
      </xdr:nvSpPr>
      <xdr:spPr bwMode="auto">
        <a:xfrm>
          <a:off x="666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130</xdr:row>
      <xdr:rowOff>0</xdr:rowOff>
    </xdr:from>
    <xdr:to>
      <xdr:col>26</xdr:col>
      <xdr:colOff>2041</xdr:colOff>
      <xdr:row>130</xdr:row>
      <xdr:rowOff>0</xdr:rowOff>
    </xdr:to>
    <xdr:sp macro="" textlink="">
      <xdr:nvSpPr>
        <xdr:cNvPr id="1263" name="Text Box 239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130</xdr:row>
      <xdr:rowOff>0</xdr:rowOff>
    </xdr:from>
    <xdr:to>
      <xdr:col>26</xdr:col>
      <xdr:colOff>2041</xdr:colOff>
      <xdr:row>130</xdr:row>
      <xdr:rowOff>0</xdr:rowOff>
    </xdr:to>
    <xdr:sp macro="" textlink="">
      <xdr:nvSpPr>
        <xdr:cNvPr id="1264" name="Text Box 240"/>
        <xdr:cNvSpPr txBox="1">
          <a:spLocks noChangeArrowheads="1"/>
        </xdr:cNvSpPr>
      </xdr:nvSpPr>
      <xdr:spPr bwMode="auto">
        <a:xfrm>
          <a:off x="129825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59</xdr:col>
      <xdr:colOff>161925</xdr:colOff>
      <xdr:row>130</xdr:row>
      <xdr:rowOff>0</xdr:rowOff>
    </xdr:from>
    <xdr:to>
      <xdr:col>59</xdr:col>
      <xdr:colOff>605078</xdr:colOff>
      <xdr:row>130</xdr:row>
      <xdr:rowOff>0</xdr:rowOff>
    </xdr:to>
    <xdr:sp macro="" textlink="">
      <xdr:nvSpPr>
        <xdr:cNvPr id="1265" name="Text Box 241"/>
        <xdr:cNvSpPr txBox="1">
          <a:spLocks noChangeArrowheads="1"/>
        </xdr:cNvSpPr>
      </xdr:nvSpPr>
      <xdr:spPr bwMode="auto">
        <a:xfrm>
          <a:off x="30356175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130</xdr:row>
      <xdr:rowOff>0</xdr:rowOff>
    </xdr:from>
    <xdr:to>
      <xdr:col>51</xdr:col>
      <xdr:colOff>2041</xdr:colOff>
      <xdr:row>130</xdr:row>
      <xdr:rowOff>0</xdr:rowOff>
    </xdr:to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50</xdr:col>
      <xdr:colOff>161925</xdr:colOff>
      <xdr:row>130</xdr:row>
      <xdr:rowOff>0</xdr:rowOff>
    </xdr:from>
    <xdr:to>
      <xdr:col>51</xdr:col>
      <xdr:colOff>2041</xdr:colOff>
      <xdr:row>130</xdr:row>
      <xdr:rowOff>0</xdr:rowOff>
    </xdr:to>
    <xdr:sp macro="" textlink="">
      <xdr:nvSpPr>
        <xdr:cNvPr id="1267" name="Text Box 243"/>
        <xdr:cNvSpPr txBox="1">
          <a:spLocks noChangeArrowheads="1"/>
        </xdr:cNvSpPr>
      </xdr:nvSpPr>
      <xdr:spPr bwMode="auto">
        <a:xfrm>
          <a:off x="25946100" y="184118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161925</xdr:colOff>
      <xdr:row>0</xdr:row>
      <xdr:rowOff>0</xdr:rowOff>
    </xdr:from>
    <xdr:to>
      <xdr:col>46</xdr:col>
      <xdr:colOff>539077</xdr:colOff>
      <xdr:row>0</xdr:row>
      <xdr:rowOff>0</xdr:rowOff>
    </xdr:to>
    <xdr:sp macro="" textlink="">
      <xdr:nvSpPr>
        <xdr:cNvPr id="12292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49</xdr:col>
      <xdr:colOff>600822</xdr:colOff>
      <xdr:row>0</xdr:row>
      <xdr:rowOff>0</xdr:rowOff>
    </xdr:to>
    <xdr:sp macro="" textlink="">
      <xdr:nvSpPr>
        <xdr:cNvPr id="12293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307975</xdr:colOff>
      <xdr:row>0</xdr:row>
      <xdr:rowOff>0</xdr:rowOff>
    </xdr:from>
    <xdr:to>
      <xdr:col>49</xdr:col>
      <xdr:colOff>606062</xdr:colOff>
      <xdr:row>0</xdr:row>
      <xdr:rowOff>0</xdr:rowOff>
    </xdr:to>
    <xdr:sp macro="" textlink="">
      <xdr:nvSpPr>
        <xdr:cNvPr id="12294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12297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273050</xdr:colOff>
      <xdr:row>0</xdr:row>
      <xdr:rowOff>0</xdr:rowOff>
    </xdr:from>
    <xdr:to>
      <xdr:col>46</xdr:col>
      <xdr:colOff>545306</xdr:colOff>
      <xdr:row>0</xdr:row>
      <xdr:rowOff>0</xdr:rowOff>
    </xdr:to>
    <xdr:sp macro="" textlink="">
      <xdr:nvSpPr>
        <xdr:cNvPr id="12298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317500</xdr:colOff>
      <xdr:row>0</xdr:row>
      <xdr:rowOff>0</xdr:rowOff>
    </xdr:from>
    <xdr:to>
      <xdr:col>46</xdr:col>
      <xdr:colOff>543859</xdr:colOff>
      <xdr:row>0</xdr:row>
      <xdr:rowOff>0</xdr:rowOff>
    </xdr:to>
    <xdr:sp macro="" textlink="">
      <xdr:nvSpPr>
        <xdr:cNvPr id="12299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49</xdr:col>
      <xdr:colOff>600822</xdr:colOff>
      <xdr:row>0</xdr:row>
      <xdr:rowOff>0</xdr:rowOff>
    </xdr:to>
    <xdr:sp macro="" textlink="">
      <xdr:nvSpPr>
        <xdr:cNvPr id="12300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307975</xdr:colOff>
      <xdr:row>0</xdr:row>
      <xdr:rowOff>0</xdr:rowOff>
    </xdr:from>
    <xdr:to>
      <xdr:col>49</xdr:col>
      <xdr:colOff>606062</xdr:colOff>
      <xdr:row>0</xdr:row>
      <xdr:rowOff>0</xdr:rowOff>
    </xdr:to>
    <xdr:sp macro="" textlink="">
      <xdr:nvSpPr>
        <xdr:cNvPr id="12301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02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03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04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05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6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7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8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09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552450</xdr:colOff>
      <xdr:row>0</xdr:row>
      <xdr:rowOff>0</xdr:rowOff>
    </xdr:to>
    <xdr:sp macro="" textlink="">
      <xdr:nvSpPr>
        <xdr:cNvPr id="12310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295275</xdr:colOff>
      <xdr:row>0</xdr:row>
      <xdr:rowOff>0</xdr:rowOff>
    </xdr:from>
    <xdr:to>
      <xdr:col>42</xdr:col>
      <xdr:colOff>549852</xdr:colOff>
      <xdr:row>0</xdr:row>
      <xdr:rowOff>0</xdr:rowOff>
    </xdr:to>
    <xdr:sp macro="" textlink="">
      <xdr:nvSpPr>
        <xdr:cNvPr id="12311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476250</xdr:colOff>
      <xdr:row>0</xdr:row>
      <xdr:rowOff>0</xdr:rowOff>
    </xdr:to>
    <xdr:sp macro="" textlink="">
      <xdr:nvSpPr>
        <xdr:cNvPr id="12312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295275</xdr:colOff>
      <xdr:row>0</xdr:row>
      <xdr:rowOff>0</xdr:rowOff>
    </xdr:from>
    <xdr:to>
      <xdr:col>46</xdr:col>
      <xdr:colOff>328</xdr:colOff>
      <xdr:row>0</xdr:row>
      <xdr:rowOff>0</xdr:rowOff>
    </xdr:to>
    <xdr:sp macro="" textlink="">
      <xdr:nvSpPr>
        <xdr:cNvPr id="12313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14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15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16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17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18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19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20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21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22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23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24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25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26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27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28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29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30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31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32" name="Text Box 4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33" name="Text Box 4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34" name="Text Box 4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35" name="Text Box 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36" name="Text Box 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37" name="Text Box 4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38" name="Text Box 5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39" name="Text Box 5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40" name="Text Box 5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41" name="Text Box 5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42" name="Text Box 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43" name="Text Box 5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44" name="Text Box 5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45" name="Text Box 5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46" name="Text Box 5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12347" name="Text Box 5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12348" name="Text Box 60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161925</xdr:colOff>
      <xdr:row>0</xdr:row>
      <xdr:rowOff>0</xdr:rowOff>
    </xdr:from>
    <xdr:to>
      <xdr:col>46</xdr:col>
      <xdr:colOff>539077</xdr:colOff>
      <xdr:row>0</xdr:row>
      <xdr:rowOff>0</xdr:rowOff>
    </xdr:to>
    <xdr:sp macro="" textlink="">
      <xdr:nvSpPr>
        <xdr:cNvPr id="12349" name="Text Box 61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49</xdr:col>
      <xdr:colOff>600822</xdr:colOff>
      <xdr:row>0</xdr:row>
      <xdr:rowOff>0</xdr:rowOff>
    </xdr:to>
    <xdr:sp macro="" textlink="">
      <xdr:nvSpPr>
        <xdr:cNvPr id="12350" name="Text Box 6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307975</xdr:colOff>
      <xdr:row>0</xdr:row>
      <xdr:rowOff>0</xdr:rowOff>
    </xdr:from>
    <xdr:to>
      <xdr:col>49</xdr:col>
      <xdr:colOff>606062</xdr:colOff>
      <xdr:row>0</xdr:row>
      <xdr:rowOff>0</xdr:rowOff>
    </xdr:to>
    <xdr:sp macro="" textlink="">
      <xdr:nvSpPr>
        <xdr:cNvPr id="12351" name="Text Box 6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52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53" name="Text Box 6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54" name="Text Box 6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55" name="Text Box 6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56" name="Text Box 6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2357" name="Text Box 6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58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59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60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61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63" name="Text Box 7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64" name="Text Box 7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65" name="Text Box 7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66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67" name="Text Box 7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68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69" name="Text Box 8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70" name="Text Box 82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71" name="Text Box 8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72" name="Text Box 8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73" name="Text Box 8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74" name="Text Box 86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75" name="Text Box 8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76" name="Text Box 8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77" name="Text Box 8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78" name="Text Box 9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79" name="Text Box 9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80" name="Text Box 9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81" name="Text Box 9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82" name="Text Box 9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83" name="Text Box 9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84" name="Text Box 9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85" name="Text Box 9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86" name="Text Box 9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87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88" name="Text Box 10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89" name="Text Box 10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90" name="Text Box 10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91" name="Text Box 10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92" name="Text Box 10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93" name="Text Box 10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94" name="Text Box 10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95" name="Text Box 10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96" name="Text Box 10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397" name="Text Box 10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398" name="Text Box 11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399" name="Text Box 11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00" name="Text Box 11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01" name="Text Box 11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402" name="Text Box 11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03" name="Text Box 1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406" name="Text Box 118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07" name="Text Box 11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08" name="Text Box 12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09" name="Text Box 12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10" name="Text Box 12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11" name="Text Box 12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12" name="Text Box 12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413" name="Text Box 12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2416" name="Text Box 128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2417" name="Text Box 129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2418" name="Text Box 130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2419" name="Text Box 131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20" name="Text Box 1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21" name="Text Box 13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22" name="Text Box 13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23" name="Text Box 13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24" name="Text Box 13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425" name="Text Box 13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26" name="Text Box 13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27" name="Text Box 1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12428" name="Text Box 14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35" name="Text Box 1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36" name="Text Box 1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40" name="Text Box 15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41" name="Text Box 15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42" name="Text Box 1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43" name="Text Box 15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2444" name="Text Box 156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2445" name="Text Box 157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2446" name="Text Box 158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12447" name="Text Box 15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12448" name="Text Box 16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161925</xdr:colOff>
      <xdr:row>0</xdr:row>
      <xdr:rowOff>0</xdr:rowOff>
    </xdr:from>
    <xdr:to>
      <xdr:col>46</xdr:col>
      <xdr:colOff>539077</xdr:colOff>
      <xdr:row>0</xdr:row>
      <xdr:rowOff>0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23631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49</xdr:col>
      <xdr:colOff>600822</xdr:colOff>
      <xdr:row>0</xdr:row>
      <xdr:rowOff>0</xdr:rowOff>
    </xdr:to>
    <xdr:sp macro="" textlink="">
      <xdr:nvSpPr>
        <xdr:cNvPr id="4101" name="Text Box 5"/>
        <xdr:cNvSpPr txBox="1">
          <a:spLocks noChangeArrowheads="1"/>
        </xdr:cNvSpPr>
      </xdr:nvSpPr>
      <xdr:spPr bwMode="auto">
        <a:xfrm>
          <a:off x="258318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307975</xdr:colOff>
      <xdr:row>0</xdr:row>
      <xdr:rowOff>0</xdr:rowOff>
    </xdr:from>
    <xdr:to>
      <xdr:col>49</xdr:col>
      <xdr:colOff>606062</xdr:colOff>
      <xdr:row>0</xdr:row>
      <xdr:rowOff>0</xdr:rowOff>
    </xdr:to>
    <xdr:sp macro="" textlink="">
      <xdr:nvSpPr>
        <xdr:cNvPr id="4102" name="Text Box 6"/>
        <xdr:cNvSpPr txBox="1">
          <a:spLocks noChangeArrowheads="1"/>
        </xdr:cNvSpPr>
      </xdr:nvSpPr>
      <xdr:spPr bwMode="auto">
        <a:xfrm>
          <a:off x="258984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03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4104" name="Text Box 8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4105" name="Text Box 9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273050</xdr:colOff>
      <xdr:row>0</xdr:row>
      <xdr:rowOff>0</xdr:rowOff>
    </xdr:from>
    <xdr:to>
      <xdr:col>46</xdr:col>
      <xdr:colOff>545306</xdr:colOff>
      <xdr:row>0</xdr:row>
      <xdr:rowOff>0</xdr:rowOff>
    </xdr:to>
    <xdr:sp macro="" textlink="">
      <xdr:nvSpPr>
        <xdr:cNvPr id="4106" name="Text Box 10"/>
        <xdr:cNvSpPr txBox="1">
          <a:spLocks noChangeArrowheads="1"/>
        </xdr:cNvSpPr>
      </xdr:nvSpPr>
      <xdr:spPr bwMode="auto">
        <a:xfrm>
          <a:off x="236791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317500</xdr:colOff>
      <xdr:row>0</xdr:row>
      <xdr:rowOff>0</xdr:rowOff>
    </xdr:from>
    <xdr:to>
      <xdr:col>46</xdr:col>
      <xdr:colOff>543859</xdr:colOff>
      <xdr:row>0</xdr:row>
      <xdr:rowOff>0</xdr:rowOff>
    </xdr:to>
    <xdr:sp macro="" textlink="">
      <xdr:nvSpPr>
        <xdr:cNvPr id="4107" name="Text Box 11"/>
        <xdr:cNvSpPr txBox="1">
          <a:spLocks noChangeArrowheads="1"/>
        </xdr:cNvSpPr>
      </xdr:nvSpPr>
      <xdr:spPr bwMode="auto">
        <a:xfrm>
          <a:off x="236982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49</xdr:col>
      <xdr:colOff>600822</xdr:colOff>
      <xdr:row>0</xdr:row>
      <xdr:rowOff>0</xdr:rowOff>
    </xdr:to>
    <xdr:sp macro="" textlink="">
      <xdr:nvSpPr>
        <xdr:cNvPr id="4108" name="Text Box 12"/>
        <xdr:cNvSpPr txBox="1">
          <a:spLocks noChangeArrowheads="1"/>
        </xdr:cNvSpPr>
      </xdr:nvSpPr>
      <xdr:spPr bwMode="auto">
        <a:xfrm>
          <a:off x="258318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307975</xdr:colOff>
      <xdr:row>0</xdr:row>
      <xdr:rowOff>0</xdr:rowOff>
    </xdr:from>
    <xdr:to>
      <xdr:col>49</xdr:col>
      <xdr:colOff>606062</xdr:colOff>
      <xdr:row>0</xdr:row>
      <xdr:rowOff>0</xdr:rowOff>
    </xdr:to>
    <xdr:sp macro="" textlink="">
      <xdr:nvSpPr>
        <xdr:cNvPr id="4109" name="Text Box 13"/>
        <xdr:cNvSpPr txBox="1">
          <a:spLocks noChangeArrowheads="1"/>
        </xdr:cNvSpPr>
      </xdr:nvSpPr>
      <xdr:spPr bwMode="auto">
        <a:xfrm>
          <a:off x="258984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10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11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4112" name="Text Box 16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4113" name="Text Box 17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4" name="Text Box 18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5" name="Text Box 19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6" name="Text Box 20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17" name="Text Box 21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42</xdr:col>
      <xdr:colOff>552450</xdr:colOff>
      <xdr:row>0</xdr:row>
      <xdr:rowOff>0</xdr:rowOff>
    </xdr:to>
    <xdr:sp macro="" textlink="">
      <xdr:nvSpPr>
        <xdr:cNvPr id="4118" name="Text Box 22"/>
        <xdr:cNvSpPr txBox="1">
          <a:spLocks noChangeArrowheads="1"/>
        </xdr:cNvSpPr>
      </xdr:nvSpPr>
      <xdr:spPr bwMode="auto">
        <a:xfrm>
          <a:off x="21612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295275</xdr:colOff>
      <xdr:row>0</xdr:row>
      <xdr:rowOff>0</xdr:rowOff>
    </xdr:from>
    <xdr:to>
      <xdr:col>42</xdr:col>
      <xdr:colOff>549852</xdr:colOff>
      <xdr:row>0</xdr:row>
      <xdr:rowOff>0</xdr:rowOff>
    </xdr:to>
    <xdr:sp macro="" textlink="">
      <xdr:nvSpPr>
        <xdr:cNvPr id="4119" name="Text Box 23"/>
        <xdr:cNvSpPr txBox="1">
          <a:spLocks noChangeArrowheads="1"/>
        </xdr:cNvSpPr>
      </xdr:nvSpPr>
      <xdr:spPr bwMode="auto">
        <a:xfrm>
          <a:off x="21678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476250</xdr:colOff>
      <xdr:row>0</xdr:row>
      <xdr:rowOff>0</xdr:rowOff>
    </xdr:to>
    <xdr:sp macro="" textlink="">
      <xdr:nvSpPr>
        <xdr:cNvPr id="4120" name="Text Box 24"/>
        <xdr:cNvSpPr txBox="1">
          <a:spLocks noChangeArrowheads="1"/>
        </xdr:cNvSpPr>
      </xdr:nvSpPr>
      <xdr:spPr bwMode="auto">
        <a:xfrm>
          <a:off x="231552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295275</xdr:colOff>
      <xdr:row>0</xdr:row>
      <xdr:rowOff>0</xdr:rowOff>
    </xdr:from>
    <xdr:to>
      <xdr:col>46</xdr:col>
      <xdr:colOff>328</xdr:colOff>
      <xdr:row>0</xdr:row>
      <xdr:rowOff>0</xdr:rowOff>
    </xdr:to>
    <xdr:sp macro="" textlink="">
      <xdr:nvSpPr>
        <xdr:cNvPr id="4121" name="Text Box 25"/>
        <xdr:cNvSpPr txBox="1">
          <a:spLocks noChangeArrowheads="1"/>
        </xdr:cNvSpPr>
      </xdr:nvSpPr>
      <xdr:spPr bwMode="auto">
        <a:xfrm>
          <a:off x="23221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22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23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4124" name="Text Box 2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4125" name="Text Box 2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26" name="Text Box 30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27" name="Text Box 31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28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29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4130" name="Text Box 34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4131" name="Text Box 35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32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33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4134" name="Text Box 3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4135" name="Text Box 3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40" name="Text Box 44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41" name="Text Box 45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142" name="Text Box 46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126</xdr:row>
      <xdr:rowOff>0</xdr:rowOff>
    </xdr:from>
    <xdr:to>
      <xdr:col>22</xdr:col>
      <xdr:colOff>2891</xdr:colOff>
      <xdr:row>126</xdr:row>
      <xdr:rowOff>0</xdr:rowOff>
    </xdr:to>
    <xdr:sp macro="" textlink="">
      <xdr:nvSpPr>
        <xdr:cNvPr id="4143" name="Text Box 47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146" name="Text Box 5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126</xdr:row>
      <xdr:rowOff>0</xdr:rowOff>
    </xdr:from>
    <xdr:to>
      <xdr:col>22</xdr:col>
      <xdr:colOff>2891</xdr:colOff>
      <xdr:row>126</xdr:row>
      <xdr:rowOff>0</xdr:rowOff>
    </xdr:to>
    <xdr:sp macro="" textlink="">
      <xdr:nvSpPr>
        <xdr:cNvPr id="4147" name="Text Box 51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48" name="Text Box 52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49" name="Text Box 53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150" name="Text Box 54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126</xdr:row>
      <xdr:rowOff>0</xdr:rowOff>
    </xdr:from>
    <xdr:to>
      <xdr:col>22</xdr:col>
      <xdr:colOff>2891</xdr:colOff>
      <xdr:row>126</xdr:row>
      <xdr:rowOff>0</xdr:rowOff>
    </xdr:to>
    <xdr:sp macro="" textlink="">
      <xdr:nvSpPr>
        <xdr:cNvPr id="4151" name="Text Box 55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52" name="Text Box 56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53" name="Text Box 57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154" name="Text Box 58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126</xdr:row>
      <xdr:rowOff>0</xdr:rowOff>
    </xdr:from>
    <xdr:to>
      <xdr:col>22</xdr:col>
      <xdr:colOff>2891</xdr:colOff>
      <xdr:row>126</xdr:row>
      <xdr:rowOff>0</xdr:rowOff>
    </xdr:to>
    <xdr:sp macro="" textlink="">
      <xdr:nvSpPr>
        <xdr:cNvPr id="4155" name="Text Box 59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56" name="Text Box 60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57" name="Text Box 61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158" name="Text Box 62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126</xdr:row>
      <xdr:rowOff>0</xdr:rowOff>
    </xdr:from>
    <xdr:to>
      <xdr:col>22</xdr:col>
      <xdr:colOff>2891</xdr:colOff>
      <xdr:row>126</xdr:row>
      <xdr:rowOff>0</xdr:rowOff>
    </xdr:to>
    <xdr:sp macro="" textlink="">
      <xdr:nvSpPr>
        <xdr:cNvPr id="4159" name="Text Box 63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60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4161" name="Text Box 65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2041</xdr:colOff>
      <xdr:row>0</xdr:row>
      <xdr:rowOff>0</xdr:rowOff>
    </xdr:to>
    <xdr:sp macro="" textlink="">
      <xdr:nvSpPr>
        <xdr:cNvPr id="4162" name="Text Box 66"/>
        <xdr:cNvSpPr txBox="1">
          <a:spLocks noChangeArrowheads="1"/>
        </xdr:cNvSpPr>
      </xdr:nvSpPr>
      <xdr:spPr bwMode="auto">
        <a:xfrm>
          <a:off x="13344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161925</xdr:colOff>
      <xdr:row>0</xdr:row>
      <xdr:rowOff>0</xdr:rowOff>
    </xdr:from>
    <xdr:to>
      <xdr:col>46</xdr:col>
      <xdr:colOff>539077</xdr:colOff>
      <xdr:row>0</xdr:row>
      <xdr:rowOff>0</xdr:rowOff>
    </xdr:to>
    <xdr:sp macro="" textlink="">
      <xdr:nvSpPr>
        <xdr:cNvPr id="4163" name="Text Box 67"/>
        <xdr:cNvSpPr txBox="1">
          <a:spLocks noChangeArrowheads="1"/>
        </xdr:cNvSpPr>
      </xdr:nvSpPr>
      <xdr:spPr bwMode="auto">
        <a:xfrm>
          <a:off x="236315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49</xdr:col>
      <xdr:colOff>600822</xdr:colOff>
      <xdr:row>0</xdr:row>
      <xdr:rowOff>0</xdr:rowOff>
    </xdr:to>
    <xdr:sp macro="" textlink="">
      <xdr:nvSpPr>
        <xdr:cNvPr id="4164" name="Text Box 68"/>
        <xdr:cNvSpPr txBox="1">
          <a:spLocks noChangeArrowheads="1"/>
        </xdr:cNvSpPr>
      </xdr:nvSpPr>
      <xdr:spPr bwMode="auto">
        <a:xfrm>
          <a:off x="258318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307975</xdr:colOff>
      <xdr:row>0</xdr:row>
      <xdr:rowOff>0</xdr:rowOff>
    </xdr:from>
    <xdr:to>
      <xdr:col>49</xdr:col>
      <xdr:colOff>606062</xdr:colOff>
      <xdr:row>0</xdr:row>
      <xdr:rowOff>0</xdr:rowOff>
    </xdr:to>
    <xdr:sp macro="" textlink="">
      <xdr:nvSpPr>
        <xdr:cNvPr id="4165" name="Text Box 69"/>
        <xdr:cNvSpPr txBox="1">
          <a:spLocks noChangeArrowheads="1"/>
        </xdr:cNvSpPr>
      </xdr:nvSpPr>
      <xdr:spPr bwMode="auto">
        <a:xfrm>
          <a:off x="258984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66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67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4168" name="Text Box 72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4169" name="Text Box 73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70" name="Text Box 74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4171" name="Text Box 75"/>
        <xdr:cNvSpPr txBox="1">
          <a:spLocks noChangeArrowheads="1"/>
        </xdr:cNvSpPr>
      </xdr:nvSpPr>
      <xdr:spPr bwMode="auto">
        <a:xfrm>
          <a:off x="126111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72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73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4174" name="Text Box 7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4175" name="Text Box 7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76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77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4178" name="Text Box 82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4179" name="Text Box 83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80" name="Text Box 84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81" name="Text Box 85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182" name="Text Box 86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126</xdr:row>
      <xdr:rowOff>0</xdr:rowOff>
    </xdr:from>
    <xdr:to>
      <xdr:col>22</xdr:col>
      <xdr:colOff>2891</xdr:colOff>
      <xdr:row>126</xdr:row>
      <xdr:rowOff>0</xdr:rowOff>
    </xdr:to>
    <xdr:sp macro="" textlink="">
      <xdr:nvSpPr>
        <xdr:cNvPr id="4183" name="Text Box 87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84" name="Text Box 88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85" name="Text Box 89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186" name="Text Box 9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126</xdr:row>
      <xdr:rowOff>0</xdr:rowOff>
    </xdr:from>
    <xdr:to>
      <xdr:col>22</xdr:col>
      <xdr:colOff>2891</xdr:colOff>
      <xdr:row>126</xdr:row>
      <xdr:rowOff>0</xdr:rowOff>
    </xdr:to>
    <xdr:sp macro="" textlink="">
      <xdr:nvSpPr>
        <xdr:cNvPr id="4187" name="Text Box 91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88" name="Text Box 92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89" name="Text Box 93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190" name="Text Box 94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126</xdr:row>
      <xdr:rowOff>0</xdr:rowOff>
    </xdr:from>
    <xdr:to>
      <xdr:col>22</xdr:col>
      <xdr:colOff>2891</xdr:colOff>
      <xdr:row>126</xdr:row>
      <xdr:rowOff>0</xdr:rowOff>
    </xdr:to>
    <xdr:sp macro="" textlink="">
      <xdr:nvSpPr>
        <xdr:cNvPr id="4191" name="Text Box 95"/>
        <xdr:cNvSpPr txBox="1">
          <a:spLocks noChangeArrowheads="1"/>
        </xdr:cNvSpPr>
      </xdr:nvSpPr>
      <xdr:spPr bwMode="auto">
        <a:xfrm>
          <a:off x="1052512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2041</xdr:colOff>
      <xdr:row>0</xdr:row>
      <xdr:rowOff>0</xdr:rowOff>
    </xdr:to>
    <xdr:sp macro="" textlink="">
      <xdr:nvSpPr>
        <xdr:cNvPr id="4192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2041</xdr:colOff>
      <xdr:row>0</xdr:row>
      <xdr:rowOff>0</xdr:rowOff>
    </xdr:to>
    <xdr:sp macro="" textlink="">
      <xdr:nvSpPr>
        <xdr:cNvPr id="4194" name="Text Box 98"/>
        <xdr:cNvSpPr txBox="1">
          <a:spLocks noChangeArrowheads="1"/>
        </xdr:cNvSpPr>
      </xdr:nvSpPr>
      <xdr:spPr bwMode="auto">
        <a:xfrm>
          <a:off x="104584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0</xdr:row>
      <xdr:rowOff>0</xdr:rowOff>
    </xdr:from>
    <xdr:to>
      <xdr:col>22</xdr:col>
      <xdr:colOff>2891</xdr:colOff>
      <xdr:row>0</xdr:row>
      <xdr:rowOff>0</xdr:rowOff>
    </xdr:to>
    <xdr:sp macro="" textlink="">
      <xdr:nvSpPr>
        <xdr:cNvPr id="4195" name="Text Box 99"/>
        <xdr:cNvSpPr txBox="1">
          <a:spLocks noChangeArrowheads="1"/>
        </xdr:cNvSpPr>
      </xdr:nvSpPr>
      <xdr:spPr bwMode="auto">
        <a:xfrm>
          <a:off x="105251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81</xdr:row>
      <xdr:rowOff>0</xdr:rowOff>
    </xdr:from>
    <xdr:to>
      <xdr:col>1</xdr:col>
      <xdr:colOff>2041</xdr:colOff>
      <xdr:row>81</xdr:row>
      <xdr:rowOff>0</xdr:rowOff>
    </xdr:to>
    <xdr:sp macro="" textlink="">
      <xdr:nvSpPr>
        <xdr:cNvPr id="4196" name="Text Box 10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81</xdr:row>
      <xdr:rowOff>0</xdr:rowOff>
    </xdr:from>
    <xdr:to>
      <xdr:col>1</xdr:col>
      <xdr:colOff>2041</xdr:colOff>
      <xdr:row>81</xdr:row>
      <xdr:rowOff>0</xdr:rowOff>
    </xdr:to>
    <xdr:sp macro="" textlink="">
      <xdr:nvSpPr>
        <xdr:cNvPr id="4197" name="Text Box 101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199" name="Text Box 103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200" name="Text Box 104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201" name="Text Box 105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204" name="Text Box 108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205" name="Text Box 109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206" name="Text Box 11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207" name="Text Box 111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208" name="Text Box 112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211" name="Text Box 115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212" name="Text Box 116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213" name="Text Box 117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214" name="Text Box 118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2041</xdr:colOff>
      <xdr:row>126</xdr:row>
      <xdr:rowOff>0</xdr:rowOff>
    </xdr:to>
    <xdr:sp macro="" textlink="">
      <xdr:nvSpPr>
        <xdr:cNvPr id="4215" name="Text Box 119"/>
        <xdr:cNvSpPr txBox="1">
          <a:spLocks noChangeArrowheads="1"/>
        </xdr:cNvSpPr>
      </xdr:nvSpPr>
      <xdr:spPr bwMode="auto">
        <a:xfrm>
          <a:off x="66675" y="17602200"/>
          <a:ext cx="209550" cy="0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126</xdr:row>
      <xdr:rowOff>0</xdr:rowOff>
    </xdr:from>
    <xdr:to>
      <xdr:col>22</xdr:col>
      <xdr:colOff>2041</xdr:colOff>
      <xdr:row>126</xdr:row>
      <xdr:rowOff>0</xdr:rowOff>
    </xdr:to>
    <xdr:sp macro="" textlink="">
      <xdr:nvSpPr>
        <xdr:cNvPr id="4216" name="Text Box 120"/>
        <xdr:cNvSpPr txBox="1">
          <a:spLocks noChangeArrowheads="1"/>
        </xdr:cNvSpPr>
      </xdr:nvSpPr>
      <xdr:spPr bwMode="auto">
        <a:xfrm>
          <a:off x="10458450" y="176022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7170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161925</xdr:colOff>
      <xdr:row>0</xdr:row>
      <xdr:rowOff>0</xdr:rowOff>
    </xdr:from>
    <xdr:to>
      <xdr:col>46</xdr:col>
      <xdr:colOff>539077</xdr:colOff>
      <xdr:row>0</xdr:row>
      <xdr:rowOff>0</xdr:rowOff>
    </xdr:to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4522</xdr:colOff>
      <xdr:row>0</xdr:row>
      <xdr:rowOff>0</xdr:rowOff>
    </xdr:to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49</xdr:col>
      <xdr:colOff>607307</xdr:colOff>
      <xdr:row>0</xdr:row>
      <xdr:rowOff>0</xdr:rowOff>
    </xdr:to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273050</xdr:colOff>
      <xdr:row>0</xdr:row>
      <xdr:rowOff>0</xdr:rowOff>
    </xdr:from>
    <xdr:to>
      <xdr:col>47</xdr:col>
      <xdr:colOff>2381</xdr:colOff>
      <xdr:row>0</xdr:row>
      <xdr:rowOff>0</xdr:rowOff>
    </xdr:to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317500</xdr:colOff>
      <xdr:row>0</xdr:row>
      <xdr:rowOff>0</xdr:rowOff>
    </xdr:from>
    <xdr:to>
      <xdr:col>47</xdr:col>
      <xdr:colOff>934</xdr:colOff>
      <xdr:row>0</xdr:row>
      <xdr:rowOff>0</xdr:rowOff>
    </xdr:to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4522</xdr:colOff>
      <xdr:row>0</xdr:row>
      <xdr:rowOff>0</xdr:rowOff>
    </xdr:to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49</xdr:col>
      <xdr:colOff>607307</xdr:colOff>
      <xdr:row>0</xdr:row>
      <xdr:rowOff>0</xdr:rowOff>
    </xdr:to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21</xdr:col>
      <xdr:colOff>623743</xdr:colOff>
      <xdr:row>0</xdr:row>
      <xdr:rowOff>0</xdr:rowOff>
    </xdr:to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0</xdr:row>
      <xdr:rowOff>0</xdr:rowOff>
    </xdr:from>
    <xdr:to>
      <xdr:col>21</xdr:col>
      <xdr:colOff>663575</xdr:colOff>
      <xdr:row>0</xdr:row>
      <xdr:rowOff>0</xdr:rowOff>
    </xdr:to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89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43</xdr:col>
      <xdr:colOff>0</xdr:colOff>
      <xdr:row>0</xdr:row>
      <xdr:rowOff>0</xdr:rowOff>
    </xdr:to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295275</xdr:colOff>
      <xdr:row>0</xdr:row>
      <xdr:rowOff>0</xdr:rowOff>
    </xdr:from>
    <xdr:to>
      <xdr:col>42</xdr:col>
      <xdr:colOff>549852</xdr:colOff>
      <xdr:row>0</xdr:row>
      <xdr:rowOff>0</xdr:rowOff>
    </xdr:to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46</xdr:col>
      <xdr:colOff>0</xdr:colOff>
      <xdr:row>0</xdr:row>
      <xdr:rowOff>0</xdr:rowOff>
    </xdr:to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295275</xdr:colOff>
      <xdr:row>0</xdr:row>
      <xdr:rowOff>0</xdr:rowOff>
    </xdr:from>
    <xdr:to>
      <xdr:col>46</xdr:col>
      <xdr:colOff>0</xdr:colOff>
      <xdr:row>0</xdr:row>
      <xdr:rowOff>0</xdr:rowOff>
    </xdr:to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21</xdr:col>
      <xdr:colOff>623743</xdr:colOff>
      <xdr:row>0</xdr:row>
      <xdr:rowOff>0</xdr:rowOff>
    </xdr:to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0</xdr:row>
      <xdr:rowOff>0</xdr:rowOff>
    </xdr:from>
    <xdr:to>
      <xdr:col>21</xdr:col>
      <xdr:colOff>663575</xdr:colOff>
      <xdr:row>0</xdr:row>
      <xdr:rowOff>0</xdr:rowOff>
    </xdr:to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01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21</xdr:col>
      <xdr:colOff>623743</xdr:colOff>
      <xdr:row>0</xdr:row>
      <xdr:rowOff>0</xdr:rowOff>
    </xdr:to>
    <xdr:sp macro="" textlink="">
      <xdr:nvSpPr>
        <xdr:cNvPr id="7202" name="Text Box 34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0</xdr:row>
      <xdr:rowOff>0</xdr:rowOff>
    </xdr:from>
    <xdr:to>
      <xdr:col>21</xdr:col>
      <xdr:colOff>663575</xdr:colOff>
      <xdr:row>0</xdr:row>
      <xdr:rowOff>0</xdr:rowOff>
    </xdr:to>
    <xdr:sp macro="" textlink="">
      <xdr:nvSpPr>
        <xdr:cNvPr id="7203" name="Text Box 3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04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05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21</xdr:col>
      <xdr:colOff>623743</xdr:colOff>
      <xdr:row>0</xdr:row>
      <xdr:rowOff>0</xdr:rowOff>
    </xdr:to>
    <xdr:sp macro="" textlink="">
      <xdr:nvSpPr>
        <xdr:cNvPr id="7206" name="Text Box 3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0</xdr:row>
      <xdr:rowOff>0</xdr:rowOff>
    </xdr:from>
    <xdr:to>
      <xdr:col>21</xdr:col>
      <xdr:colOff>663575</xdr:colOff>
      <xdr:row>0</xdr:row>
      <xdr:rowOff>0</xdr:rowOff>
    </xdr:to>
    <xdr:sp macro="" textlink="">
      <xdr:nvSpPr>
        <xdr:cNvPr id="7207" name="Text Box 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08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09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21</xdr:col>
      <xdr:colOff>623743</xdr:colOff>
      <xdr:row>0</xdr:row>
      <xdr:rowOff>0</xdr:rowOff>
    </xdr:to>
    <xdr:sp macro="" textlink="">
      <xdr:nvSpPr>
        <xdr:cNvPr id="7210" name="Text Box 4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0</xdr:row>
      <xdr:rowOff>0</xdr:rowOff>
    </xdr:from>
    <xdr:to>
      <xdr:col>21</xdr:col>
      <xdr:colOff>663575</xdr:colOff>
      <xdr:row>0</xdr:row>
      <xdr:rowOff>0</xdr:rowOff>
    </xdr:to>
    <xdr:sp macro="" textlink="">
      <xdr:nvSpPr>
        <xdr:cNvPr id="7211" name="Text Box 4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16" name="Text Box 4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17" name="Text Box 4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21</xdr:col>
      <xdr:colOff>623743</xdr:colOff>
      <xdr:row>0</xdr:row>
      <xdr:rowOff>0</xdr:rowOff>
    </xdr:to>
    <xdr:sp macro="" textlink="">
      <xdr:nvSpPr>
        <xdr:cNvPr id="7218" name="Text Box 50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0</xdr:row>
      <xdr:rowOff>0</xdr:rowOff>
    </xdr:from>
    <xdr:to>
      <xdr:col>21</xdr:col>
      <xdr:colOff>663575</xdr:colOff>
      <xdr:row>0</xdr:row>
      <xdr:rowOff>0</xdr:rowOff>
    </xdr:to>
    <xdr:sp macro="" textlink="">
      <xdr:nvSpPr>
        <xdr:cNvPr id="7219" name="Text Box 5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24" name="Text Box 56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25" name="Text Box 57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28" name="Text Box 6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29" name="Text Box 61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32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7233" name="Text Box 65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7234" name="Text Box 66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161925</xdr:colOff>
      <xdr:row>0</xdr:row>
      <xdr:rowOff>0</xdr:rowOff>
    </xdr:from>
    <xdr:to>
      <xdr:col>46</xdr:col>
      <xdr:colOff>539077</xdr:colOff>
      <xdr:row>0</xdr:row>
      <xdr:rowOff>0</xdr:rowOff>
    </xdr:to>
    <xdr:sp macro="" textlink="">
      <xdr:nvSpPr>
        <xdr:cNvPr id="7235" name="Text Box 67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4522</xdr:colOff>
      <xdr:row>0</xdr:row>
      <xdr:rowOff>0</xdr:rowOff>
    </xdr:to>
    <xdr:sp macro="" textlink="">
      <xdr:nvSpPr>
        <xdr:cNvPr id="7236" name="Text Box 68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49</xdr:col>
      <xdr:colOff>607307</xdr:colOff>
      <xdr:row>0</xdr:row>
      <xdr:rowOff>0</xdr:rowOff>
    </xdr:to>
    <xdr:sp macro="" textlink="">
      <xdr:nvSpPr>
        <xdr:cNvPr id="7237" name="Text Box 69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38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39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21</xdr:col>
      <xdr:colOff>623743</xdr:colOff>
      <xdr:row>0</xdr:row>
      <xdr:rowOff>0</xdr:rowOff>
    </xdr:to>
    <xdr:sp macro="" textlink="">
      <xdr:nvSpPr>
        <xdr:cNvPr id="7240" name="Text Box 7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0</xdr:row>
      <xdr:rowOff>0</xdr:rowOff>
    </xdr:from>
    <xdr:to>
      <xdr:col>21</xdr:col>
      <xdr:colOff>663575</xdr:colOff>
      <xdr:row>0</xdr:row>
      <xdr:rowOff>0</xdr:rowOff>
    </xdr:to>
    <xdr:sp macro="" textlink="">
      <xdr:nvSpPr>
        <xdr:cNvPr id="7241" name="Text Box 7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7243" name="Text Box 75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44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45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21</xdr:col>
      <xdr:colOff>623743</xdr:colOff>
      <xdr:row>0</xdr:row>
      <xdr:rowOff>0</xdr:rowOff>
    </xdr:to>
    <xdr:sp macro="" textlink="">
      <xdr:nvSpPr>
        <xdr:cNvPr id="7246" name="Text Box 7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0</xdr:row>
      <xdr:rowOff>0</xdr:rowOff>
    </xdr:from>
    <xdr:to>
      <xdr:col>21</xdr:col>
      <xdr:colOff>663575</xdr:colOff>
      <xdr:row>0</xdr:row>
      <xdr:rowOff>0</xdr:rowOff>
    </xdr:to>
    <xdr:sp macro="" textlink="">
      <xdr:nvSpPr>
        <xdr:cNvPr id="7247" name="Text Box 7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48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49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21</xdr:col>
      <xdr:colOff>623743</xdr:colOff>
      <xdr:row>0</xdr:row>
      <xdr:rowOff>0</xdr:rowOff>
    </xdr:to>
    <xdr:sp macro="" textlink="">
      <xdr:nvSpPr>
        <xdr:cNvPr id="7250" name="Text Box 8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0</xdr:row>
      <xdr:rowOff>0</xdr:rowOff>
    </xdr:from>
    <xdr:to>
      <xdr:col>21</xdr:col>
      <xdr:colOff>663575</xdr:colOff>
      <xdr:row>0</xdr:row>
      <xdr:rowOff>0</xdr:rowOff>
    </xdr:to>
    <xdr:sp macro="" textlink="">
      <xdr:nvSpPr>
        <xdr:cNvPr id="7251" name="Text Box 8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56" name="Text Box 88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57" name="Text Box 89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60" name="Text Box 92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61" name="Text Box 9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64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21</xdr:col>
      <xdr:colOff>623743</xdr:colOff>
      <xdr:row>0</xdr:row>
      <xdr:rowOff>0</xdr:rowOff>
    </xdr:to>
    <xdr:sp macro="" textlink="">
      <xdr:nvSpPr>
        <xdr:cNvPr id="7266" name="Text Box 9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0</xdr:row>
      <xdr:rowOff>0</xdr:rowOff>
    </xdr:from>
    <xdr:to>
      <xdr:col>21</xdr:col>
      <xdr:colOff>663575</xdr:colOff>
      <xdr:row>0</xdr:row>
      <xdr:rowOff>0</xdr:rowOff>
    </xdr:to>
    <xdr:sp macro="" textlink="">
      <xdr:nvSpPr>
        <xdr:cNvPr id="7267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68" name="Text Box 100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70" name="Text Box 102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71" name="Text Box 10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0</xdr:colOff>
      <xdr:row>126</xdr:row>
      <xdr:rowOff>0</xdr:rowOff>
    </xdr:to>
    <xdr:sp macro="" textlink="">
      <xdr:nvSpPr>
        <xdr:cNvPr id="7276" name="Text Box 108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0</xdr:colOff>
      <xdr:row>126</xdr:row>
      <xdr:rowOff>0</xdr:rowOff>
    </xdr:to>
    <xdr:sp macro="" textlink="">
      <xdr:nvSpPr>
        <xdr:cNvPr id="7277" name="Text Box 109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127</xdr:row>
      <xdr:rowOff>0</xdr:rowOff>
    </xdr:from>
    <xdr:to>
      <xdr:col>21</xdr:col>
      <xdr:colOff>623743</xdr:colOff>
      <xdr:row>127</xdr:row>
      <xdr:rowOff>0</xdr:rowOff>
    </xdr:to>
    <xdr:sp macro="" textlink="">
      <xdr:nvSpPr>
        <xdr:cNvPr id="7278" name="Text Box 110"/>
        <xdr:cNvSpPr txBox="1">
          <a:spLocks noChangeArrowheads="1"/>
        </xdr:cNvSpPr>
      </xdr:nvSpPr>
      <xdr:spPr bwMode="auto">
        <a:xfrm>
          <a:off x="1037272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327025</xdr:colOff>
      <xdr:row>127</xdr:row>
      <xdr:rowOff>0</xdr:rowOff>
    </xdr:from>
    <xdr:to>
      <xdr:col>21</xdr:col>
      <xdr:colOff>663575</xdr:colOff>
      <xdr:row>127</xdr:row>
      <xdr:rowOff>0</xdr:rowOff>
    </xdr:to>
    <xdr:sp macro="" textlink="">
      <xdr:nvSpPr>
        <xdr:cNvPr id="7279" name="Text Box 111"/>
        <xdr:cNvSpPr txBox="1">
          <a:spLocks noChangeArrowheads="1"/>
        </xdr:cNvSpPr>
      </xdr:nvSpPr>
      <xdr:spPr bwMode="auto">
        <a:xfrm>
          <a:off x="10439400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7281" name="Text Box 113"/>
        <xdr:cNvSpPr txBox="1">
          <a:spLocks noChangeArrowheads="1"/>
        </xdr:cNvSpPr>
      </xdr:nvSpPr>
      <xdr:spPr bwMode="auto">
        <a:xfrm>
          <a:off x="66675" y="10096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126</xdr:row>
      <xdr:rowOff>0</xdr:rowOff>
    </xdr:from>
    <xdr:to>
      <xdr:col>1</xdr:col>
      <xdr:colOff>0</xdr:colOff>
      <xdr:row>126</xdr:row>
      <xdr:rowOff>0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6667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127</xdr:row>
      <xdr:rowOff>0</xdr:rowOff>
    </xdr:from>
    <xdr:to>
      <xdr:col>21</xdr:col>
      <xdr:colOff>623743</xdr:colOff>
      <xdr:row>127</xdr:row>
      <xdr:rowOff>0</xdr:rowOff>
    </xdr:to>
    <xdr:sp macro="" textlink="">
      <xdr:nvSpPr>
        <xdr:cNvPr id="7286" name="Text Box 118"/>
        <xdr:cNvSpPr txBox="1">
          <a:spLocks noChangeArrowheads="1"/>
        </xdr:cNvSpPr>
      </xdr:nvSpPr>
      <xdr:spPr bwMode="auto">
        <a:xfrm>
          <a:off x="10372725" y="177641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72" name="Text Box 28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6207" name="Text Box 63"/>
        <xdr:cNvSpPr txBox="1">
          <a:spLocks noChangeArrowheads="1"/>
        </xdr:cNvSpPr>
      </xdr:nvSpPr>
      <xdr:spPr bwMode="auto">
        <a:xfrm>
          <a:off x="12982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6208" name="Text Box 64"/>
        <xdr:cNvSpPr txBox="1">
          <a:spLocks noChangeArrowheads="1"/>
        </xdr:cNvSpPr>
      </xdr:nvSpPr>
      <xdr:spPr bwMode="auto">
        <a:xfrm>
          <a:off x="12982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75</xdr:row>
      <xdr:rowOff>0</xdr:rowOff>
    </xdr:from>
    <xdr:to>
      <xdr:col>46</xdr:col>
      <xdr:colOff>539024</xdr:colOff>
      <xdr:row>75</xdr:row>
      <xdr:rowOff>0</xdr:rowOff>
    </xdr:to>
    <xdr:sp macro="" textlink="">
      <xdr:nvSpPr>
        <xdr:cNvPr id="6209" name="Text Box 65"/>
        <xdr:cNvSpPr txBox="1">
          <a:spLocks noChangeArrowheads="1"/>
        </xdr:cNvSpPr>
      </xdr:nvSpPr>
      <xdr:spPr bwMode="auto">
        <a:xfrm>
          <a:off x="23269575" y="91630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216" name="Text Box 72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85</xdr:row>
      <xdr:rowOff>0</xdr:rowOff>
    </xdr:from>
    <xdr:to>
      <xdr:col>24</xdr:col>
      <xdr:colOff>0</xdr:colOff>
      <xdr:row>85</xdr:row>
      <xdr:rowOff>0</xdr:rowOff>
    </xdr:to>
    <xdr:sp macro="" textlink="">
      <xdr:nvSpPr>
        <xdr:cNvPr id="6217" name="Text Box 73"/>
        <xdr:cNvSpPr txBox="1">
          <a:spLocks noChangeArrowheads="1"/>
        </xdr:cNvSpPr>
      </xdr:nvSpPr>
      <xdr:spPr bwMode="auto">
        <a:xfrm>
          <a:off x="12249150" y="110013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77</xdr:row>
      <xdr:rowOff>976</xdr:rowOff>
    </xdr:from>
    <xdr:to>
      <xdr:col>26</xdr:col>
      <xdr:colOff>0</xdr:colOff>
      <xdr:row>77</xdr:row>
      <xdr:rowOff>976</xdr:rowOff>
    </xdr:to>
    <xdr:sp macro="" textlink="">
      <xdr:nvSpPr>
        <xdr:cNvPr id="6245" name="Text Box 101"/>
        <xdr:cNvSpPr txBox="1">
          <a:spLocks noChangeArrowheads="1"/>
        </xdr:cNvSpPr>
      </xdr:nvSpPr>
      <xdr:spPr bwMode="auto">
        <a:xfrm>
          <a:off x="12982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77</xdr:row>
      <xdr:rowOff>976</xdr:rowOff>
    </xdr:from>
    <xdr:to>
      <xdr:col>26</xdr:col>
      <xdr:colOff>0</xdr:colOff>
      <xdr:row>77</xdr:row>
      <xdr:rowOff>976</xdr:rowOff>
    </xdr:to>
    <xdr:sp macro="" textlink="">
      <xdr:nvSpPr>
        <xdr:cNvPr id="6246" name="Text Box 102"/>
        <xdr:cNvSpPr txBox="1">
          <a:spLocks noChangeArrowheads="1"/>
        </xdr:cNvSpPr>
      </xdr:nvSpPr>
      <xdr:spPr bwMode="auto">
        <a:xfrm>
          <a:off x="12982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77</xdr:row>
      <xdr:rowOff>976</xdr:rowOff>
    </xdr:from>
    <xdr:to>
      <xdr:col>46</xdr:col>
      <xdr:colOff>539024</xdr:colOff>
      <xdr:row>77</xdr:row>
      <xdr:rowOff>976</xdr:rowOff>
    </xdr:to>
    <xdr:sp macro="" textlink="">
      <xdr:nvSpPr>
        <xdr:cNvPr id="6247" name="Text Box 103"/>
        <xdr:cNvSpPr txBox="1">
          <a:spLocks noChangeArrowheads="1"/>
        </xdr:cNvSpPr>
      </xdr:nvSpPr>
      <xdr:spPr bwMode="auto">
        <a:xfrm>
          <a:off x="23269575" y="94869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63" name="Text Box 11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127</xdr:row>
      <xdr:rowOff>0</xdr:rowOff>
    </xdr:from>
    <xdr:to>
      <xdr:col>26</xdr:col>
      <xdr:colOff>0</xdr:colOff>
      <xdr:row>127</xdr:row>
      <xdr:rowOff>0</xdr:rowOff>
    </xdr:to>
    <xdr:sp macro="" textlink="">
      <xdr:nvSpPr>
        <xdr:cNvPr id="6264" name="Text Box 120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127</xdr:row>
      <xdr:rowOff>0</xdr:rowOff>
    </xdr:from>
    <xdr:to>
      <xdr:col>26</xdr:col>
      <xdr:colOff>0</xdr:colOff>
      <xdr:row>127</xdr:row>
      <xdr:rowOff>0</xdr:rowOff>
    </xdr:to>
    <xdr:sp macro="" textlink="">
      <xdr:nvSpPr>
        <xdr:cNvPr id="6265" name="Text Box 121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127</xdr:row>
      <xdr:rowOff>0</xdr:rowOff>
    </xdr:from>
    <xdr:to>
      <xdr:col>46</xdr:col>
      <xdr:colOff>539024</xdr:colOff>
      <xdr:row>127</xdr:row>
      <xdr:rowOff>0</xdr:rowOff>
    </xdr:to>
    <xdr:sp macro="" textlink="">
      <xdr:nvSpPr>
        <xdr:cNvPr id="6266" name="Text Box 122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69" name="Text Box 12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70" name="Text Box 12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71" name="Text Box 12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72" name="Text Box 12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73" name="Text Box 12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74" name="Text Box 13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75" name="Text Box 13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76" name="Text Box 13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77" name="Text Box 13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78" name="Text Box 13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79" name="Text Box 13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80" name="Text Box 13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81" name="Text Box 13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82" name="Text Box 13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83" name="Text Box 13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84" name="Text Box 14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85" name="Text Box 14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86" name="Text Box 14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87" name="Text Box 14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88" name="Text Box 14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89" name="Text Box 14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90" name="Text Box 14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91" name="Text Box 14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92" name="Text Box 14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93" name="Text Box 14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94" name="Text Box 15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95" name="Text Box 15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96" name="Text Box 15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97" name="Text Box 15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98" name="Text Box 15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299" name="Text Box 15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00" name="Text Box 15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01" name="Text Box 157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02" name="Text Box 15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03" name="Text Box 15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04" name="Text Box 16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05" name="Text Box 16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10" name="Text Box 166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127</xdr:row>
      <xdr:rowOff>0</xdr:rowOff>
    </xdr:from>
    <xdr:to>
      <xdr:col>26</xdr:col>
      <xdr:colOff>0</xdr:colOff>
      <xdr:row>127</xdr:row>
      <xdr:rowOff>0</xdr:rowOff>
    </xdr:to>
    <xdr:sp macro="" textlink="">
      <xdr:nvSpPr>
        <xdr:cNvPr id="6311" name="Text Box 167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127</xdr:row>
      <xdr:rowOff>0</xdr:rowOff>
    </xdr:from>
    <xdr:to>
      <xdr:col>26</xdr:col>
      <xdr:colOff>0</xdr:colOff>
      <xdr:row>127</xdr:row>
      <xdr:rowOff>0</xdr:rowOff>
    </xdr:to>
    <xdr:sp macro="" textlink="">
      <xdr:nvSpPr>
        <xdr:cNvPr id="6312" name="Text Box 168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127</xdr:row>
      <xdr:rowOff>0</xdr:rowOff>
    </xdr:from>
    <xdr:to>
      <xdr:col>46</xdr:col>
      <xdr:colOff>539024</xdr:colOff>
      <xdr:row>127</xdr:row>
      <xdr:rowOff>0</xdr:rowOff>
    </xdr:to>
    <xdr:sp macro="" textlink="">
      <xdr:nvSpPr>
        <xdr:cNvPr id="6313" name="Text Box 169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14" name="Text Box 17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15" name="Text Box 171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22" name="Text Box 17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127</xdr:row>
      <xdr:rowOff>0</xdr:rowOff>
    </xdr:from>
    <xdr:to>
      <xdr:col>26</xdr:col>
      <xdr:colOff>0</xdr:colOff>
      <xdr:row>127</xdr:row>
      <xdr:rowOff>0</xdr:rowOff>
    </xdr:to>
    <xdr:sp macro="" textlink="">
      <xdr:nvSpPr>
        <xdr:cNvPr id="6323" name="Text Box 179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127</xdr:row>
      <xdr:rowOff>0</xdr:rowOff>
    </xdr:from>
    <xdr:to>
      <xdr:col>26</xdr:col>
      <xdr:colOff>0</xdr:colOff>
      <xdr:row>127</xdr:row>
      <xdr:rowOff>0</xdr:rowOff>
    </xdr:to>
    <xdr:sp macro="" textlink="">
      <xdr:nvSpPr>
        <xdr:cNvPr id="6324" name="Text Box 180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127</xdr:row>
      <xdr:rowOff>0</xdr:rowOff>
    </xdr:from>
    <xdr:to>
      <xdr:col>46</xdr:col>
      <xdr:colOff>539024</xdr:colOff>
      <xdr:row>127</xdr:row>
      <xdr:rowOff>0</xdr:rowOff>
    </xdr:to>
    <xdr:sp macro="" textlink="">
      <xdr:nvSpPr>
        <xdr:cNvPr id="6325" name="Text Box 181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26" name="Text Box 182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27" name="Text Box 183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28" name="Text Box 18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127</xdr:row>
      <xdr:rowOff>0</xdr:rowOff>
    </xdr:from>
    <xdr:to>
      <xdr:col>26</xdr:col>
      <xdr:colOff>0</xdr:colOff>
      <xdr:row>127</xdr:row>
      <xdr:rowOff>0</xdr:rowOff>
    </xdr:to>
    <xdr:sp macro="" textlink="">
      <xdr:nvSpPr>
        <xdr:cNvPr id="6329" name="Text Box 185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127</xdr:row>
      <xdr:rowOff>0</xdr:rowOff>
    </xdr:from>
    <xdr:to>
      <xdr:col>26</xdr:col>
      <xdr:colOff>0</xdr:colOff>
      <xdr:row>127</xdr:row>
      <xdr:rowOff>0</xdr:rowOff>
    </xdr:to>
    <xdr:sp macro="" textlink="">
      <xdr:nvSpPr>
        <xdr:cNvPr id="6330" name="Text Box 186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127</xdr:row>
      <xdr:rowOff>0</xdr:rowOff>
    </xdr:from>
    <xdr:to>
      <xdr:col>46</xdr:col>
      <xdr:colOff>539024</xdr:colOff>
      <xdr:row>127</xdr:row>
      <xdr:rowOff>0</xdr:rowOff>
    </xdr:to>
    <xdr:sp macro="" textlink="">
      <xdr:nvSpPr>
        <xdr:cNvPr id="6331" name="Text Box 187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32" name="Text Box 188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33" name="Text Box 189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34" name="Text Box 190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127</xdr:row>
      <xdr:rowOff>0</xdr:rowOff>
    </xdr:from>
    <xdr:to>
      <xdr:col>26</xdr:col>
      <xdr:colOff>0</xdr:colOff>
      <xdr:row>127</xdr:row>
      <xdr:rowOff>0</xdr:rowOff>
    </xdr:to>
    <xdr:sp macro="" textlink="">
      <xdr:nvSpPr>
        <xdr:cNvPr id="6335" name="Text Box 191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127</xdr:row>
      <xdr:rowOff>0</xdr:rowOff>
    </xdr:from>
    <xdr:to>
      <xdr:col>26</xdr:col>
      <xdr:colOff>0</xdr:colOff>
      <xdr:row>127</xdr:row>
      <xdr:rowOff>0</xdr:rowOff>
    </xdr:to>
    <xdr:sp macro="" textlink="">
      <xdr:nvSpPr>
        <xdr:cNvPr id="6336" name="Text Box 192"/>
        <xdr:cNvSpPr txBox="1">
          <a:spLocks noChangeArrowheads="1"/>
        </xdr:cNvSpPr>
      </xdr:nvSpPr>
      <xdr:spPr bwMode="auto">
        <a:xfrm>
          <a:off x="12982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127</xdr:row>
      <xdr:rowOff>0</xdr:rowOff>
    </xdr:from>
    <xdr:to>
      <xdr:col>46</xdr:col>
      <xdr:colOff>539024</xdr:colOff>
      <xdr:row>127</xdr:row>
      <xdr:rowOff>0</xdr:rowOff>
    </xdr:to>
    <xdr:sp macro="" textlink="">
      <xdr:nvSpPr>
        <xdr:cNvPr id="6337" name="Text Box 193"/>
        <xdr:cNvSpPr txBox="1">
          <a:spLocks noChangeArrowheads="1"/>
        </xdr:cNvSpPr>
      </xdr:nvSpPr>
      <xdr:spPr bwMode="auto">
        <a:xfrm>
          <a:off x="232695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38" name="Text Box 194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127</xdr:row>
      <xdr:rowOff>0</xdr:rowOff>
    </xdr:from>
    <xdr:to>
      <xdr:col>1</xdr:col>
      <xdr:colOff>0</xdr:colOff>
      <xdr:row>127</xdr:row>
      <xdr:rowOff>0</xdr:rowOff>
    </xdr:to>
    <xdr:sp macro="" textlink="">
      <xdr:nvSpPr>
        <xdr:cNvPr id="6339" name="Text Box 195"/>
        <xdr:cNvSpPr txBox="1">
          <a:spLocks noChangeArrowheads="1"/>
        </xdr:cNvSpPr>
      </xdr:nvSpPr>
      <xdr:spPr bwMode="auto">
        <a:xfrm>
          <a:off x="66675" y="1784985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11266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161925</xdr:colOff>
      <xdr:row>0</xdr:row>
      <xdr:rowOff>0</xdr:rowOff>
    </xdr:from>
    <xdr:to>
      <xdr:col>46</xdr:col>
      <xdr:colOff>539077</xdr:colOff>
      <xdr:row>0</xdr:row>
      <xdr:rowOff>0</xdr:rowOff>
    </xdr:to>
    <xdr:sp macro="" textlink="">
      <xdr:nvSpPr>
        <xdr:cNvPr id="11268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5987</xdr:colOff>
      <xdr:row>0</xdr:row>
      <xdr:rowOff>0</xdr:rowOff>
    </xdr:to>
    <xdr:sp macro="" textlink="">
      <xdr:nvSpPr>
        <xdr:cNvPr id="11269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50</xdr:col>
      <xdr:colOff>7452</xdr:colOff>
      <xdr:row>0</xdr:row>
      <xdr:rowOff>0</xdr:rowOff>
    </xdr:to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11272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273050</xdr:colOff>
      <xdr:row>0</xdr:row>
      <xdr:rowOff>0</xdr:rowOff>
    </xdr:from>
    <xdr:to>
      <xdr:col>47</xdr:col>
      <xdr:colOff>3114</xdr:colOff>
      <xdr:row>0</xdr:row>
      <xdr:rowOff>0</xdr:rowOff>
    </xdr:to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317500</xdr:colOff>
      <xdr:row>0</xdr:row>
      <xdr:rowOff>0</xdr:rowOff>
    </xdr:from>
    <xdr:to>
      <xdr:col>47</xdr:col>
      <xdr:colOff>1667</xdr:colOff>
      <xdr:row>0</xdr:row>
      <xdr:rowOff>0</xdr:rowOff>
    </xdr:to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5987</xdr:colOff>
      <xdr:row>0</xdr:row>
      <xdr:rowOff>0</xdr:rowOff>
    </xdr:to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50</xdr:col>
      <xdr:colOff>7452</xdr:colOff>
      <xdr:row>0</xdr:row>
      <xdr:rowOff>0</xdr:rowOff>
    </xdr:to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281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2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3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43</xdr:col>
      <xdr:colOff>2931</xdr:colOff>
      <xdr:row>0</xdr:row>
      <xdr:rowOff>0</xdr:rowOff>
    </xdr:to>
    <xdr:sp macro="" textlink="">
      <xdr:nvSpPr>
        <xdr:cNvPr id="11286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295275</xdr:colOff>
      <xdr:row>0</xdr:row>
      <xdr:rowOff>0</xdr:rowOff>
    </xdr:from>
    <xdr:to>
      <xdr:col>43</xdr:col>
      <xdr:colOff>333</xdr:colOff>
      <xdr:row>0</xdr:row>
      <xdr:rowOff>0</xdr:rowOff>
    </xdr:to>
    <xdr:sp macro="" textlink="">
      <xdr:nvSpPr>
        <xdr:cNvPr id="11287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46</xdr:col>
      <xdr:colOff>0</xdr:colOff>
      <xdr:row>0</xdr:row>
      <xdr:rowOff>0</xdr:rowOff>
    </xdr:to>
    <xdr:sp macro="" textlink="">
      <xdr:nvSpPr>
        <xdr:cNvPr id="11288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295275</xdr:colOff>
      <xdr:row>0</xdr:row>
      <xdr:rowOff>0</xdr:rowOff>
    </xdr:from>
    <xdr:to>
      <xdr:col>45</xdr:col>
      <xdr:colOff>474096</xdr:colOff>
      <xdr:row>0</xdr:row>
      <xdr:rowOff>0</xdr:rowOff>
    </xdr:to>
    <xdr:sp macro="" textlink="">
      <xdr:nvSpPr>
        <xdr:cNvPr id="11289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290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291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292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293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94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295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296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297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298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299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00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01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02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03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04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05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06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07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08" name="Text Box 4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09" name="Text Box 4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10" name="Text Box 4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11" name="Text Box 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12" name="Text Box 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13" name="Text Box 4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14" name="Text Box 5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15" name="Text Box 5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16" name="Text Box 5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17" name="Text Box 5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18" name="Text Box 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19" name="Text Box 5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20" name="Text Box 5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21" name="Text Box 5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22" name="Text Box 5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11323" name="Text Box 5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11324" name="Text Box 60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161925</xdr:colOff>
      <xdr:row>0</xdr:row>
      <xdr:rowOff>0</xdr:rowOff>
    </xdr:from>
    <xdr:to>
      <xdr:col>46</xdr:col>
      <xdr:colOff>539077</xdr:colOff>
      <xdr:row>0</xdr:row>
      <xdr:rowOff>0</xdr:rowOff>
    </xdr:to>
    <xdr:sp macro="" textlink="">
      <xdr:nvSpPr>
        <xdr:cNvPr id="11325" name="Text Box 61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5987</xdr:colOff>
      <xdr:row>0</xdr:row>
      <xdr:rowOff>0</xdr:rowOff>
    </xdr:to>
    <xdr:sp macro="" textlink="">
      <xdr:nvSpPr>
        <xdr:cNvPr id="11326" name="Text Box 6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50</xdr:col>
      <xdr:colOff>7452</xdr:colOff>
      <xdr:row>0</xdr:row>
      <xdr:rowOff>0</xdr:rowOff>
    </xdr:to>
    <xdr:sp macro="" textlink="">
      <xdr:nvSpPr>
        <xdr:cNvPr id="11327" name="Text Box 6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28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29" name="Text Box 6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30" name="Text Box 6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31" name="Text Box 6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332" name="Text Box 6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11333" name="Text Box 6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34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35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36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37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39" name="Text Box 7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40" name="Text Box 7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41" name="Text Box 7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42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43" name="Text Box 7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44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45" name="Text Box 8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46" name="Text Box 82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47" name="Text Box 8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48" name="Text Box 8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49" name="Text Box 8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50" name="Text Box 86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51" name="Text Box 8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52" name="Text Box 8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53" name="Text Box 8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54" name="Text Box 9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55" name="Text Box 9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56" name="Text Box 9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57" name="Text Box 9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58" name="Text Box 9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59" name="Text Box 9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60" name="Text Box 9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61" name="Text Box 9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62" name="Text Box 9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63" name="Text Box 9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64" name="Text Box 10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65" name="Text Box 10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66" name="Text Box 10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67" name="Text Box 10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68" name="Text Box 10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69" name="Text Box 10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70" name="Text Box 10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71" name="Text Box 10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72" name="Text Box 10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73" name="Text Box 10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74" name="Text Box 11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75" name="Text Box 11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76" name="Text Box 11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77" name="Text Box 11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78" name="Text Box 114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79" name="Text Box 1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80" name="Text Box 11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81" name="Text Box 1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82" name="Text Box 118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83" name="Text Box 11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84" name="Text Box 12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85" name="Text Box 121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86" name="Text Box 12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87" name="Text Box 12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88" name="Text Box 12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389" name="Text Box 12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0</xdr:col>
      <xdr:colOff>623743</xdr:colOff>
      <xdr:row>113</xdr:row>
      <xdr:rowOff>0</xdr:rowOff>
    </xdr:to>
    <xdr:sp macro="" textlink="">
      <xdr:nvSpPr>
        <xdr:cNvPr id="11392" name="Text Box 128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0</xdr:col>
      <xdr:colOff>623743</xdr:colOff>
      <xdr:row>113</xdr:row>
      <xdr:rowOff>0</xdr:rowOff>
    </xdr:to>
    <xdr:sp macro="" textlink="">
      <xdr:nvSpPr>
        <xdr:cNvPr id="11393" name="Text Box 129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0</xdr:colOff>
      <xdr:row>113</xdr:row>
      <xdr:rowOff>0</xdr:rowOff>
    </xdr:to>
    <xdr:sp macro="" textlink="">
      <xdr:nvSpPr>
        <xdr:cNvPr id="11394" name="Text Box 130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113</xdr:row>
      <xdr:rowOff>0</xdr:rowOff>
    </xdr:from>
    <xdr:to>
      <xdr:col>21</xdr:col>
      <xdr:colOff>377428</xdr:colOff>
      <xdr:row>113</xdr:row>
      <xdr:rowOff>0</xdr:rowOff>
    </xdr:to>
    <xdr:sp macro="" textlink="">
      <xdr:nvSpPr>
        <xdr:cNvPr id="11395" name="Text Box 131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96" name="Text Box 1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397" name="Text Box 13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98" name="Text Box 13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399" name="Text Box 13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400" name="Text Box 13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401" name="Text Box 13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402" name="Text Box 13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403" name="Text Box 13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11404" name="Text Box 140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411" name="Text Box 14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412" name="Text Box 14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416" name="Text Box 15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417" name="Text Box 15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418" name="Text Box 15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419" name="Text Box 155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0</xdr:col>
      <xdr:colOff>623743</xdr:colOff>
      <xdr:row>113</xdr:row>
      <xdr:rowOff>0</xdr:rowOff>
    </xdr:to>
    <xdr:sp macro="" textlink="">
      <xdr:nvSpPr>
        <xdr:cNvPr id="11420" name="Text Box 156"/>
        <xdr:cNvSpPr txBox="1">
          <a:spLocks noChangeArrowheads="1"/>
        </xdr:cNvSpPr>
      </xdr:nvSpPr>
      <xdr:spPr bwMode="auto">
        <a:xfrm>
          <a:off x="666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0</xdr:colOff>
      <xdr:row>113</xdr:row>
      <xdr:rowOff>0</xdr:rowOff>
    </xdr:to>
    <xdr:sp macro="" textlink="">
      <xdr:nvSpPr>
        <xdr:cNvPr id="11421" name="Text Box 157"/>
        <xdr:cNvSpPr txBox="1">
          <a:spLocks noChangeArrowheads="1"/>
        </xdr:cNvSpPr>
      </xdr:nvSpPr>
      <xdr:spPr bwMode="auto">
        <a:xfrm>
          <a:off x="10439400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113</xdr:row>
      <xdr:rowOff>0</xdr:rowOff>
    </xdr:from>
    <xdr:to>
      <xdr:col>21</xdr:col>
      <xdr:colOff>377428</xdr:colOff>
      <xdr:row>113</xdr:row>
      <xdr:rowOff>0</xdr:rowOff>
    </xdr:to>
    <xdr:sp macro="" textlink="">
      <xdr:nvSpPr>
        <xdr:cNvPr id="11422" name="Text Box 158"/>
        <xdr:cNvSpPr txBox="1">
          <a:spLocks noChangeArrowheads="1"/>
        </xdr:cNvSpPr>
      </xdr:nvSpPr>
      <xdr:spPr bwMode="auto">
        <a:xfrm>
          <a:off x="10506075" y="154971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0</xdr:col>
      <xdr:colOff>623743</xdr:colOff>
      <xdr:row>0</xdr:row>
      <xdr:rowOff>0</xdr:rowOff>
    </xdr:to>
    <xdr:sp macro="" textlink="">
      <xdr:nvSpPr>
        <xdr:cNvPr id="11423" name="Text Box 15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0</xdr:row>
      <xdr:rowOff>0</xdr:rowOff>
    </xdr:from>
    <xdr:to>
      <xdr:col>22</xdr:col>
      <xdr:colOff>0</xdr:colOff>
      <xdr:row>0</xdr:row>
      <xdr:rowOff>0</xdr:rowOff>
    </xdr:to>
    <xdr:sp macro="" textlink="">
      <xdr:nvSpPr>
        <xdr:cNvPr id="11424" name="Text Box 16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539024</xdr:colOff>
      <xdr:row>0</xdr:row>
      <xdr:rowOff>0</xdr:rowOff>
    </xdr:to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5987</xdr:colOff>
      <xdr:row>0</xdr:row>
      <xdr:rowOff>0</xdr:rowOff>
    </xdr:to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49</xdr:col>
      <xdr:colOff>607307</xdr:colOff>
      <xdr:row>0</xdr:row>
      <xdr:rowOff>0</xdr:rowOff>
    </xdr:to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25936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3080" name="Text Box 8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3081" name="Text Box 9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276225</xdr:colOff>
      <xdr:row>0</xdr:row>
      <xdr:rowOff>0</xdr:rowOff>
    </xdr:from>
    <xdr:to>
      <xdr:col>46</xdr:col>
      <xdr:colOff>540385</xdr:colOff>
      <xdr:row>0</xdr:row>
      <xdr:rowOff>0</xdr:rowOff>
    </xdr:to>
    <xdr:sp macro="" textlink="">
      <xdr:nvSpPr>
        <xdr:cNvPr id="3082" name="Text Box 10"/>
        <xdr:cNvSpPr txBox="1">
          <a:spLocks noChangeArrowheads="1"/>
        </xdr:cNvSpPr>
      </xdr:nvSpPr>
      <xdr:spPr bwMode="auto">
        <a:xfrm>
          <a:off x="237172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317500</xdr:colOff>
      <xdr:row>0</xdr:row>
      <xdr:rowOff>0</xdr:rowOff>
    </xdr:from>
    <xdr:to>
      <xdr:col>47</xdr:col>
      <xdr:colOff>1598</xdr:colOff>
      <xdr:row>0</xdr:row>
      <xdr:rowOff>0</xdr:rowOff>
    </xdr:to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237363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5987</xdr:colOff>
      <xdr:row>0</xdr:row>
      <xdr:rowOff>0</xdr:rowOff>
    </xdr:to>
    <xdr:sp macro="" textlink="">
      <xdr:nvSpPr>
        <xdr:cNvPr id="3084" name="Text Box 12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49</xdr:col>
      <xdr:colOff>607307</xdr:colOff>
      <xdr:row>0</xdr:row>
      <xdr:rowOff>0</xdr:rowOff>
    </xdr:to>
    <xdr:sp macro="" textlink="">
      <xdr:nvSpPr>
        <xdr:cNvPr id="3085" name="Text Box 13"/>
        <xdr:cNvSpPr txBox="1">
          <a:spLocks noChangeArrowheads="1"/>
        </xdr:cNvSpPr>
      </xdr:nvSpPr>
      <xdr:spPr bwMode="auto">
        <a:xfrm>
          <a:off x="25936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86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87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21</xdr:col>
      <xdr:colOff>380562</xdr:colOff>
      <xdr:row>0</xdr:row>
      <xdr:rowOff>0</xdr:rowOff>
    </xdr:to>
    <xdr:sp macro="" textlink="">
      <xdr:nvSpPr>
        <xdr:cNvPr id="3088" name="Text Box 16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3089" name="Text Box 17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0" name="Text Box 18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1" name="Text Box 19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2" name="Text Box 20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093" name="Text Box 21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161925</xdr:colOff>
      <xdr:row>0</xdr:row>
      <xdr:rowOff>0</xdr:rowOff>
    </xdr:from>
    <xdr:to>
      <xdr:col>43</xdr:col>
      <xdr:colOff>11067</xdr:colOff>
      <xdr:row>0</xdr:row>
      <xdr:rowOff>0</xdr:rowOff>
    </xdr:to>
    <xdr:sp macro="" textlink="">
      <xdr:nvSpPr>
        <xdr:cNvPr id="3094" name="Text Box 22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295275</xdr:colOff>
      <xdr:row>0</xdr:row>
      <xdr:rowOff>0</xdr:rowOff>
    </xdr:from>
    <xdr:to>
      <xdr:col>43</xdr:col>
      <xdr:colOff>2931</xdr:colOff>
      <xdr:row>0</xdr:row>
      <xdr:rowOff>0</xdr:rowOff>
    </xdr:to>
    <xdr:sp macro="" textlink="">
      <xdr:nvSpPr>
        <xdr:cNvPr id="3095" name="Text Box 23"/>
        <xdr:cNvSpPr txBox="1">
          <a:spLocks noChangeArrowheads="1"/>
        </xdr:cNvSpPr>
      </xdr:nvSpPr>
      <xdr:spPr bwMode="auto">
        <a:xfrm>
          <a:off x="217170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161925</xdr:colOff>
      <xdr:row>0</xdr:row>
      <xdr:rowOff>0</xdr:rowOff>
    </xdr:from>
    <xdr:to>
      <xdr:col>45</xdr:col>
      <xdr:colOff>473075</xdr:colOff>
      <xdr:row>0</xdr:row>
      <xdr:rowOff>0</xdr:rowOff>
    </xdr:to>
    <xdr:sp macro="" textlink="">
      <xdr:nvSpPr>
        <xdr:cNvPr id="3096" name="Text Box 24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295275</xdr:colOff>
      <xdr:row>0</xdr:row>
      <xdr:rowOff>0</xdr:rowOff>
    </xdr:from>
    <xdr:to>
      <xdr:col>45</xdr:col>
      <xdr:colOff>474096</xdr:colOff>
      <xdr:row>0</xdr:row>
      <xdr:rowOff>0</xdr:rowOff>
    </xdr:to>
    <xdr:sp macro="" textlink="">
      <xdr:nvSpPr>
        <xdr:cNvPr id="3097" name="Text Box 25"/>
        <xdr:cNvSpPr txBox="1">
          <a:spLocks noChangeArrowheads="1"/>
        </xdr:cNvSpPr>
      </xdr:nvSpPr>
      <xdr:spPr bwMode="auto">
        <a:xfrm>
          <a:off x="232600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98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99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21</xdr:col>
      <xdr:colOff>380562</xdr:colOff>
      <xdr:row>0</xdr:row>
      <xdr:rowOff>0</xdr:rowOff>
    </xdr:to>
    <xdr:sp macro="" textlink="">
      <xdr:nvSpPr>
        <xdr:cNvPr id="3100" name="Text Box 28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3101" name="Text Box 29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02" name="Text Box 30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03" name="Text Box 31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08" name="Text Box 3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09" name="Text Box 37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10" name="Text Box 38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11" name="Text Box 39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12" name="Text Box 40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13" name="Text Box 41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14" name="Text Box 42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15" name="Text Box 43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16" name="Text Box 44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17" name="Text Box 45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18" name="Text Box 46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19" name="Text Box 47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20" name="Text Box 48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21" name="Text Box 49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22" name="Text Box 50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23" name="Text Box 51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24" name="Text Box 5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25" name="Text Box 53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26" name="Text Box 54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27" name="Text Box 55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28" name="Text Box 5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29" name="Text Box 57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30" name="Text Box 58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31" name="Text Box 59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32" name="Text Box 60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33" name="Text Box 61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34" name="Text Box 62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35" name="Text Box 63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136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3137" name="Text Box 65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3138" name="Text Box 66"/>
        <xdr:cNvSpPr txBox="1">
          <a:spLocks noChangeArrowheads="1"/>
        </xdr:cNvSpPr>
      </xdr:nvSpPr>
      <xdr:spPr bwMode="auto">
        <a:xfrm>
          <a:off x="13382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133350</xdr:colOff>
      <xdr:row>0</xdr:row>
      <xdr:rowOff>0</xdr:rowOff>
    </xdr:from>
    <xdr:to>
      <xdr:col>46</xdr:col>
      <xdr:colOff>539024</xdr:colOff>
      <xdr:row>0</xdr:row>
      <xdr:rowOff>0</xdr:rowOff>
    </xdr:to>
    <xdr:sp macro="" textlink="">
      <xdr:nvSpPr>
        <xdr:cNvPr id="3139" name="Text Box 67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5987</xdr:colOff>
      <xdr:row>0</xdr:row>
      <xdr:rowOff>0</xdr:rowOff>
    </xdr:to>
    <xdr:sp macro="" textlink="">
      <xdr:nvSpPr>
        <xdr:cNvPr id="3140" name="Text Box 68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49</xdr:col>
      <xdr:colOff>607307</xdr:colOff>
      <xdr:row>0</xdr:row>
      <xdr:rowOff>0</xdr:rowOff>
    </xdr:to>
    <xdr:sp macro="" textlink="">
      <xdr:nvSpPr>
        <xdr:cNvPr id="3141" name="Text Box 69"/>
        <xdr:cNvSpPr txBox="1">
          <a:spLocks noChangeArrowheads="1"/>
        </xdr:cNvSpPr>
      </xdr:nvSpPr>
      <xdr:spPr bwMode="auto">
        <a:xfrm>
          <a:off x="25936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142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21</xdr:col>
      <xdr:colOff>380562</xdr:colOff>
      <xdr:row>0</xdr:row>
      <xdr:rowOff>0</xdr:rowOff>
    </xdr:to>
    <xdr:sp macro="" textlink="">
      <xdr:nvSpPr>
        <xdr:cNvPr id="3144" name="Text Box 72"/>
        <xdr:cNvSpPr txBox="1">
          <a:spLocks noChangeArrowheads="1"/>
        </xdr:cNvSpPr>
      </xdr:nvSpPr>
      <xdr:spPr bwMode="auto">
        <a:xfrm>
          <a:off x="103727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377428</xdr:colOff>
      <xdr:row>0</xdr:row>
      <xdr:rowOff>0</xdr:rowOff>
    </xdr:to>
    <xdr:sp macro="" textlink="">
      <xdr:nvSpPr>
        <xdr:cNvPr id="3145" name="Text Box 73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46" name="Text Box 74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3147" name="Text Box 75"/>
        <xdr:cNvSpPr txBox="1">
          <a:spLocks noChangeArrowheads="1"/>
        </xdr:cNvSpPr>
      </xdr:nvSpPr>
      <xdr:spPr bwMode="auto">
        <a:xfrm>
          <a:off x="1264920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69</xdr:row>
      <xdr:rowOff>0</xdr:rowOff>
    </xdr:from>
    <xdr:to>
      <xdr:col>1</xdr:col>
      <xdr:colOff>0</xdr:colOff>
      <xdr:row>69</xdr:row>
      <xdr:rowOff>0</xdr:rowOff>
    </xdr:to>
    <xdr:sp macro="" textlink="">
      <xdr:nvSpPr>
        <xdr:cNvPr id="3148" name="Text Box 76"/>
        <xdr:cNvSpPr txBox="1">
          <a:spLocks noChangeArrowheads="1"/>
        </xdr:cNvSpPr>
      </xdr:nvSpPr>
      <xdr:spPr bwMode="auto">
        <a:xfrm>
          <a:off x="66675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69</xdr:row>
      <xdr:rowOff>0</xdr:rowOff>
    </xdr:from>
    <xdr:to>
      <xdr:col>1</xdr:col>
      <xdr:colOff>0</xdr:colOff>
      <xdr:row>69</xdr:row>
      <xdr:rowOff>0</xdr:rowOff>
    </xdr:to>
    <xdr:sp macro="" textlink="">
      <xdr:nvSpPr>
        <xdr:cNvPr id="3149" name="Text Box 77"/>
        <xdr:cNvSpPr txBox="1">
          <a:spLocks noChangeArrowheads="1"/>
        </xdr:cNvSpPr>
      </xdr:nvSpPr>
      <xdr:spPr bwMode="auto">
        <a:xfrm>
          <a:off x="66675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69</xdr:row>
      <xdr:rowOff>0</xdr:rowOff>
    </xdr:from>
    <xdr:to>
      <xdr:col>21</xdr:col>
      <xdr:colOff>380562</xdr:colOff>
      <xdr:row>69</xdr:row>
      <xdr:rowOff>0</xdr:rowOff>
    </xdr:to>
    <xdr:sp macro="" textlink="">
      <xdr:nvSpPr>
        <xdr:cNvPr id="3150" name="Text Box 78"/>
        <xdr:cNvSpPr txBox="1">
          <a:spLocks noChangeArrowheads="1"/>
        </xdr:cNvSpPr>
      </xdr:nvSpPr>
      <xdr:spPr bwMode="auto">
        <a:xfrm>
          <a:off x="10372725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69</xdr:row>
      <xdr:rowOff>0</xdr:rowOff>
    </xdr:from>
    <xdr:to>
      <xdr:col>21</xdr:col>
      <xdr:colOff>377428</xdr:colOff>
      <xdr:row>69</xdr:row>
      <xdr:rowOff>0</xdr:rowOff>
    </xdr:to>
    <xdr:sp macro="" textlink="">
      <xdr:nvSpPr>
        <xdr:cNvPr id="3151" name="Text Box 79"/>
        <xdr:cNvSpPr txBox="1">
          <a:spLocks noChangeArrowheads="1"/>
        </xdr:cNvSpPr>
      </xdr:nvSpPr>
      <xdr:spPr bwMode="auto">
        <a:xfrm>
          <a:off x="10439400" y="81629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54" name="Text Box 82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56" name="Text Box 84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57" name="Text Box 85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58" name="Text Box 86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59" name="Text Box 87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60" name="Text Box 88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61" name="Text Box 89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62" name="Text Box 90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63" name="Text Box 91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64" name="Text Box 9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65" name="Text Box 93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66" name="Text Box 94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67" name="Text Box 95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71</xdr:row>
      <xdr:rowOff>4884</xdr:rowOff>
    </xdr:from>
    <xdr:to>
      <xdr:col>1</xdr:col>
      <xdr:colOff>0</xdr:colOff>
      <xdr:row>71</xdr:row>
      <xdr:rowOff>4884</xdr:rowOff>
    </xdr:to>
    <xdr:sp macro="" textlink="">
      <xdr:nvSpPr>
        <xdr:cNvPr id="3168" name="Text Box 96"/>
        <xdr:cNvSpPr txBox="1">
          <a:spLocks noChangeArrowheads="1"/>
        </xdr:cNvSpPr>
      </xdr:nvSpPr>
      <xdr:spPr bwMode="auto">
        <a:xfrm>
          <a:off x="66675" y="84867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71</xdr:row>
      <xdr:rowOff>4884</xdr:rowOff>
    </xdr:from>
    <xdr:to>
      <xdr:col>1</xdr:col>
      <xdr:colOff>0</xdr:colOff>
      <xdr:row>71</xdr:row>
      <xdr:rowOff>4884</xdr:rowOff>
    </xdr:to>
    <xdr:sp macro="" textlink="">
      <xdr:nvSpPr>
        <xdr:cNvPr id="3169" name="Text Box 97"/>
        <xdr:cNvSpPr txBox="1">
          <a:spLocks noChangeArrowheads="1"/>
        </xdr:cNvSpPr>
      </xdr:nvSpPr>
      <xdr:spPr bwMode="auto">
        <a:xfrm>
          <a:off x="66675" y="84867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74" name="Text Box 10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75" name="Text Box 103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76" name="Text Box 104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77" name="Text Box 105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78" name="Text Box 10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79" name="Text Box 107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80" name="Text Box 108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81" name="Text Box 109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82" name="Text Box 110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377428</xdr:colOff>
      <xdr:row>114</xdr:row>
      <xdr:rowOff>0</xdr:rowOff>
    </xdr:to>
    <xdr:sp macro="" textlink="">
      <xdr:nvSpPr>
        <xdr:cNvPr id="3183" name="Text Box 111"/>
        <xdr:cNvSpPr txBox="1">
          <a:spLocks noChangeArrowheads="1"/>
        </xdr:cNvSpPr>
      </xdr:nvSpPr>
      <xdr:spPr bwMode="auto">
        <a:xfrm>
          <a:off x="10439400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84" name="Text Box 112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85" name="Text Box 113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86" name="Text Box 114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87" name="Text Box 115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0</xdr:colOff>
      <xdr:row>114</xdr:row>
      <xdr:rowOff>0</xdr:rowOff>
    </xdr:to>
    <xdr:sp macro="" textlink="">
      <xdr:nvSpPr>
        <xdr:cNvPr id="3188" name="Text Box 116"/>
        <xdr:cNvSpPr txBox="1">
          <a:spLocks noChangeArrowheads="1"/>
        </xdr:cNvSpPr>
      </xdr:nvSpPr>
      <xdr:spPr bwMode="auto">
        <a:xfrm>
          <a:off x="6667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21</xdr:col>
      <xdr:colOff>380562</xdr:colOff>
      <xdr:row>114</xdr:row>
      <xdr:rowOff>0</xdr:rowOff>
    </xdr:to>
    <xdr:sp macro="" textlink="">
      <xdr:nvSpPr>
        <xdr:cNvPr id="3189" name="Text Box 117"/>
        <xdr:cNvSpPr txBox="1">
          <a:spLocks noChangeArrowheads="1"/>
        </xdr:cNvSpPr>
      </xdr:nvSpPr>
      <xdr:spPr bwMode="auto">
        <a:xfrm>
          <a:off x="10372725" y="156686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1259</xdr:colOff>
      <xdr:row>0</xdr:row>
      <xdr:rowOff>0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1259</xdr:colOff>
      <xdr:row>0</xdr:row>
      <xdr:rowOff>0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161925</xdr:colOff>
      <xdr:row>0</xdr:row>
      <xdr:rowOff>0</xdr:rowOff>
    </xdr:from>
    <xdr:to>
      <xdr:col>46</xdr:col>
      <xdr:colOff>539077</xdr:colOff>
      <xdr:row>0</xdr:row>
      <xdr:rowOff>0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3209</xdr:colOff>
      <xdr:row>0</xdr:row>
      <xdr:rowOff>0</xdr:rowOff>
    </xdr:to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50</xdr:col>
      <xdr:colOff>4674</xdr:colOff>
      <xdr:row>0</xdr:row>
      <xdr:rowOff>0</xdr:rowOff>
    </xdr:to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1259</xdr:colOff>
      <xdr:row>0</xdr:row>
      <xdr:rowOff>0</xdr:rowOff>
    </xdr:to>
    <xdr:sp macro="" textlink="">
      <xdr:nvSpPr>
        <xdr:cNvPr id="5128" name="Text Box 8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1259</xdr:colOff>
      <xdr:row>0</xdr:row>
      <xdr:rowOff>0</xdr:rowOff>
    </xdr:to>
    <xdr:sp macro="" textlink="">
      <xdr:nvSpPr>
        <xdr:cNvPr id="5129" name="Text Box 9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273050</xdr:colOff>
      <xdr:row>0</xdr:row>
      <xdr:rowOff>0</xdr:rowOff>
    </xdr:from>
    <xdr:to>
      <xdr:col>47</xdr:col>
      <xdr:colOff>82</xdr:colOff>
      <xdr:row>0</xdr:row>
      <xdr:rowOff>0</xdr:rowOff>
    </xdr:to>
    <xdr:sp macro="" textlink="">
      <xdr:nvSpPr>
        <xdr:cNvPr id="5130" name="Text Box 10"/>
        <xdr:cNvSpPr txBox="1">
          <a:spLocks noChangeArrowheads="1"/>
        </xdr:cNvSpPr>
      </xdr:nvSpPr>
      <xdr:spPr bwMode="auto">
        <a:xfrm>
          <a:off x="236505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317500</xdr:colOff>
      <xdr:row>0</xdr:row>
      <xdr:rowOff>0</xdr:rowOff>
    </xdr:from>
    <xdr:to>
      <xdr:col>46</xdr:col>
      <xdr:colOff>543859</xdr:colOff>
      <xdr:row>0</xdr:row>
      <xdr:rowOff>0</xdr:rowOff>
    </xdr:to>
    <xdr:sp macro="" textlink="">
      <xdr:nvSpPr>
        <xdr:cNvPr id="5131" name="Text Box 11"/>
        <xdr:cNvSpPr txBox="1">
          <a:spLocks noChangeArrowheads="1"/>
        </xdr:cNvSpPr>
      </xdr:nvSpPr>
      <xdr:spPr bwMode="auto">
        <a:xfrm>
          <a:off x="236696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3209</xdr:colOff>
      <xdr:row>0</xdr:row>
      <xdr:rowOff>0</xdr:rowOff>
    </xdr:to>
    <xdr:sp macro="" textlink="">
      <xdr:nvSpPr>
        <xdr:cNvPr id="5132" name="Text Box 12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50</xdr:col>
      <xdr:colOff>4674</xdr:colOff>
      <xdr:row>0</xdr:row>
      <xdr:rowOff>0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34" name="Text Box 1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35" name="Text Box 15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22</xdr:col>
      <xdr:colOff>884</xdr:colOff>
      <xdr:row>0</xdr:row>
      <xdr:rowOff>0</xdr:rowOff>
    </xdr:to>
    <xdr:sp macro="" textlink="">
      <xdr:nvSpPr>
        <xdr:cNvPr id="5136" name="Text Box 16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378099</xdr:colOff>
      <xdr:row>0</xdr:row>
      <xdr:rowOff>0</xdr:rowOff>
    </xdr:to>
    <xdr:sp macro="" textlink="">
      <xdr:nvSpPr>
        <xdr:cNvPr id="5137" name="Text Box 17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38" name="Text Box 18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40" name="Text Box 2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41" name="Text Box 2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133350</xdr:colOff>
      <xdr:row>0</xdr:row>
      <xdr:rowOff>0</xdr:rowOff>
    </xdr:from>
    <xdr:to>
      <xdr:col>43</xdr:col>
      <xdr:colOff>657</xdr:colOff>
      <xdr:row>0</xdr:row>
      <xdr:rowOff>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215836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42</xdr:col>
      <xdr:colOff>295275</xdr:colOff>
      <xdr:row>0</xdr:row>
      <xdr:rowOff>0</xdr:rowOff>
    </xdr:from>
    <xdr:to>
      <xdr:col>43</xdr:col>
      <xdr:colOff>6015</xdr:colOff>
      <xdr:row>0</xdr:row>
      <xdr:rowOff>0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216503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133350</xdr:colOff>
      <xdr:row>0</xdr:row>
      <xdr:rowOff>0</xdr:rowOff>
    </xdr:from>
    <xdr:to>
      <xdr:col>45</xdr:col>
      <xdr:colOff>476250</xdr:colOff>
      <xdr:row>0</xdr:row>
      <xdr:rowOff>0</xdr:rowOff>
    </xdr:to>
    <xdr:sp macro="" textlink="">
      <xdr:nvSpPr>
        <xdr:cNvPr id="5144" name="Text Box 24"/>
        <xdr:cNvSpPr txBox="1">
          <a:spLocks noChangeArrowheads="1"/>
        </xdr:cNvSpPr>
      </xdr:nvSpPr>
      <xdr:spPr bwMode="auto">
        <a:xfrm>
          <a:off x="231267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45</xdr:col>
      <xdr:colOff>295275</xdr:colOff>
      <xdr:row>0</xdr:row>
      <xdr:rowOff>0</xdr:rowOff>
    </xdr:from>
    <xdr:to>
      <xdr:col>46</xdr:col>
      <xdr:colOff>1185</xdr:colOff>
      <xdr:row>0</xdr:row>
      <xdr:rowOff>0</xdr:rowOff>
    </xdr:to>
    <xdr:sp macro="" textlink="">
      <xdr:nvSpPr>
        <xdr:cNvPr id="5145" name="Text Box 25"/>
        <xdr:cNvSpPr txBox="1">
          <a:spLocks noChangeArrowheads="1"/>
        </xdr:cNvSpPr>
      </xdr:nvSpPr>
      <xdr:spPr bwMode="auto">
        <a:xfrm>
          <a:off x="231933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47" name="Text Box 2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22</xdr:col>
      <xdr:colOff>884</xdr:colOff>
      <xdr:row>0</xdr:row>
      <xdr:rowOff>0</xdr:rowOff>
    </xdr:to>
    <xdr:sp macro="" textlink="">
      <xdr:nvSpPr>
        <xdr:cNvPr id="5148" name="Text Box 2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378099</xdr:colOff>
      <xdr:row>0</xdr:row>
      <xdr:rowOff>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51" name="Text Box 31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52" name="Text Box 32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53" name="Text Box 33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22</xdr:col>
      <xdr:colOff>884</xdr:colOff>
      <xdr:row>0</xdr:row>
      <xdr:rowOff>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378099</xdr:colOff>
      <xdr:row>0</xdr:row>
      <xdr:rowOff>0</xdr:rowOff>
    </xdr:to>
    <xdr:sp macro="" textlink="">
      <xdr:nvSpPr>
        <xdr:cNvPr id="5155" name="Text Box 35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56" name="Text Box 3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22</xdr:col>
      <xdr:colOff>884</xdr:colOff>
      <xdr:row>0</xdr:row>
      <xdr:rowOff>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378099</xdr:colOff>
      <xdr:row>0</xdr:row>
      <xdr:rowOff>0</xdr:rowOff>
    </xdr:to>
    <xdr:sp macro="" textlink="">
      <xdr:nvSpPr>
        <xdr:cNvPr id="5159" name="Text Box 3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60" name="Text Box 4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22</xdr:col>
      <xdr:colOff>884</xdr:colOff>
      <xdr:row>0</xdr:row>
      <xdr:rowOff>0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378099</xdr:colOff>
      <xdr:row>0</xdr:row>
      <xdr:rowOff>0</xdr:rowOff>
    </xdr:to>
    <xdr:sp macro="" textlink="">
      <xdr:nvSpPr>
        <xdr:cNvPr id="5163" name="Text Box 4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68" name="Text Box 48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22</xdr:col>
      <xdr:colOff>884</xdr:colOff>
      <xdr:row>0</xdr:row>
      <xdr:rowOff>0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378099</xdr:colOff>
      <xdr:row>0</xdr:row>
      <xdr:rowOff>0</xdr:rowOff>
    </xdr:to>
    <xdr:sp macro="" textlink="">
      <xdr:nvSpPr>
        <xdr:cNvPr id="5171" name="Text Box 51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180" name="Text Box 60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181" name="Text Box 6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182" name="Text Box 62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0</xdr:rowOff>
    </xdr:from>
    <xdr:to>
      <xdr:col>21</xdr:col>
      <xdr:colOff>378099</xdr:colOff>
      <xdr:row>115</xdr:row>
      <xdr:rowOff>0</xdr:rowOff>
    </xdr:to>
    <xdr:sp macro="" textlink="">
      <xdr:nvSpPr>
        <xdr:cNvPr id="5183" name="Text Box 63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84" name="Text Box 64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1259</xdr:colOff>
      <xdr:row>0</xdr:row>
      <xdr:rowOff>0</xdr:rowOff>
    </xdr:to>
    <xdr:sp macro="" textlink="">
      <xdr:nvSpPr>
        <xdr:cNvPr id="5185" name="Text Box 65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25</xdr:col>
      <xdr:colOff>161925</xdr:colOff>
      <xdr:row>0</xdr:row>
      <xdr:rowOff>0</xdr:rowOff>
    </xdr:from>
    <xdr:to>
      <xdr:col>26</xdr:col>
      <xdr:colOff>1259</xdr:colOff>
      <xdr:row>0</xdr:row>
      <xdr:rowOff>0</xdr:rowOff>
    </xdr:to>
    <xdr:sp macro="" textlink="">
      <xdr:nvSpPr>
        <xdr:cNvPr id="5186" name="Text Box 66"/>
        <xdr:cNvSpPr txBox="1">
          <a:spLocks noChangeArrowheads="1"/>
        </xdr:cNvSpPr>
      </xdr:nvSpPr>
      <xdr:spPr bwMode="auto">
        <a:xfrm>
          <a:off x="13315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46</xdr:col>
      <xdr:colOff>161925</xdr:colOff>
      <xdr:row>0</xdr:row>
      <xdr:rowOff>0</xdr:rowOff>
    </xdr:from>
    <xdr:to>
      <xdr:col>46</xdr:col>
      <xdr:colOff>539077</xdr:colOff>
      <xdr:row>0</xdr:row>
      <xdr:rowOff>0</xdr:rowOff>
    </xdr:to>
    <xdr:sp macro="" textlink="">
      <xdr:nvSpPr>
        <xdr:cNvPr id="5187" name="Text Box 67"/>
        <xdr:cNvSpPr txBox="1">
          <a:spLocks noChangeArrowheads="1"/>
        </xdr:cNvSpPr>
      </xdr:nvSpPr>
      <xdr:spPr bwMode="auto">
        <a:xfrm>
          <a:off x="2360295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161925</xdr:colOff>
      <xdr:row>0</xdr:row>
      <xdr:rowOff>0</xdr:rowOff>
    </xdr:from>
    <xdr:to>
      <xdr:col>50</xdr:col>
      <xdr:colOff>3209</xdr:colOff>
      <xdr:row>0</xdr:row>
      <xdr:rowOff>0</xdr:rowOff>
    </xdr:to>
    <xdr:sp macro="" textlink="">
      <xdr:nvSpPr>
        <xdr:cNvPr id="5188" name="Text Box 68"/>
        <xdr:cNvSpPr txBox="1">
          <a:spLocks noChangeArrowheads="1"/>
        </xdr:cNvSpPr>
      </xdr:nvSpPr>
      <xdr:spPr bwMode="auto">
        <a:xfrm>
          <a:off x="2580322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49</xdr:col>
      <xdr:colOff>317500</xdr:colOff>
      <xdr:row>0</xdr:row>
      <xdr:rowOff>0</xdr:rowOff>
    </xdr:from>
    <xdr:to>
      <xdr:col>50</xdr:col>
      <xdr:colOff>4674</xdr:colOff>
      <xdr:row>0</xdr:row>
      <xdr:rowOff>0</xdr:rowOff>
    </xdr:to>
    <xdr:sp macro="" textlink="">
      <xdr:nvSpPr>
        <xdr:cNvPr id="5189" name="Text Box 69"/>
        <xdr:cNvSpPr txBox="1">
          <a:spLocks noChangeArrowheads="1"/>
        </xdr:cNvSpPr>
      </xdr:nvSpPr>
      <xdr:spPr bwMode="auto">
        <a:xfrm>
          <a:off x="258699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90" name="Text Box 7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91" name="Text Box 7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22</xdr:col>
      <xdr:colOff>884</xdr:colOff>
      <xdr:row>0</xdr:row>
      <xdr:rowOff>0</xdr:rowOff>
    </xdr:to>
    <xdr:sp macro="" textlink="">
      <xdr:nvSpPr>
        <xdr:cNvPr id="5192" name="Text Box 7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378099</xdr:colOff>
      <xdr:row>0</xdr:row>
      <xdr:rowOff>0</xdr:rowOff>
    </xdr:to>
    <xdr:sp macro="" textlink="">
      <xdr:nvSpPr>
        <xdr:cNvPr id="5193" name="Text Box 7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24</xdr:col>
      <xdr:colOff>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5195" name="Text Box 75"/>
        <xdr:cNvSpPr txBox="1">
          <a:spLocks noChangeArrowheads="1"/>
        </xdr:cNvSpPr>
      </xdr:nvSpPr>
      <xdr:spPr bwMode="auto">
        <a:xfrm>
          <a:off x="125825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96" name="Text Box 7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197" name="Text Box 7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22</xdr:col>
      <xdr:colOff>884</xdr:colOff>
      <xdr:row>0</xdr:row>
      <xdr:rowOff>0</xdr:rowOff>
    </xdr:to>
    <xdr:sp macro="" textlink="">
      <xdr:nvSpPr>
        <xdr:cNvPr id="5198" name="Text Box 7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378099</xdr:colOff>
      <xdr:row>0</xdr:row>
      <xdr:rowOff>0</xdr:rowOff>
    </xdr:to>
    <xdr:sp macro="" textlink="">
      <xdr:nvSpPr>
        <xdr:cNvPr id="5199" name="Text Box 7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200" name="Text Box 80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201" name="Text Box 81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22</xdr:col>
      <xdr:colOff>884</xdr:colOff>
      <xdr:row>0</xdr:row>
      <xdr:rowOff>0</xdr:rowOff>
    </xdr:to>
    <xdr:sp macro="" textlink="">
      <xdr:nvSpPr>
        <xdr:cNvPr id="5202" name="Text Box 82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378099</xdr:colOff>
      <xdr:row>0</xdr:row>
      <xdr:rowOff>0</xdr:rowOff>
    </xdr:to>
    <xdr:sp macro="" textlink="">
      <xdr:nvSpPr>
        <xdr:cNvPr id="5203" name="Text Box 83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06" name="Text Box 86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08" name="Text Box 8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09" name="Text Box 89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10" name="Text Box 90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0</xdr:rowOff>
    </xdr:from>
    <xdr:to>
      <xdr:col>21</xdr:col>
      <xdr:colOff>378099</xdr:colOff>
      <xdr:row>115</xdr:row>
      <xdr:rowOff>0</xdr:rowOff>
    </xdr:to>
    <xdr:sp macro="" textlink="">
      <xdr:nvSpPr>
        <xdr:cNvPr id="5211" name="Text Box 91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12" name="Text Box 92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13" name="Text Box 93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14" name="Text Box 94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0</xdr:rowOff>
    </xdr:from>
    <xdr:to>
      <xdr:col>21</xdr:col>
      <xdr:colOff>378099</xdr:colOff>
      <xdr:row>115</xdr:row>
      <xdr:rowOff>0</xdr:rowOff>
    </xdr:to>
    <xdr:sp macro="" textlink="">
      <xdr:nvSpPr>
        <xdr:cNvPr id="5215" name="Text Box 95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216" name="Text Box 96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0</xdr:row>
      <xdr:rowOff>0</xdr:rowOff>
    </xdr:from>
    <xdr:to>
      <xdr:col>1</xdr:col>
      <xdr:colOff>1259</xdr:colOff>
      <xdr:row>0</xdr:row>
      <xdr:rowOff>0</xdr:rowOff>
    </xdr:to>
    <xdr:sp macro="" textlink="">
      <xdr:nvSpPr>
        <xdr:cNvPr id="5217" name="Text Box 97"/>
        <xdr:cNvSpPr txBox="1">
          <a:spLocks noChangeArrowheads="1"/>
        </xdr:cNvSpPr>
      </xdr:nvSpPr>
      <xdr:spPr bwMode="auto">
        <a:xfrm>
          <a:off x="666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 нагрузок 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0</xdr:row>
      <xdr:rowOff>0</xdr:rowOff>
    </xdr:from>
    <xdr:to>
      <xdr:col>22</xdr:col>
      <xdr:colOff>884</xdr:colOff>
      <xdr:row>0</xdr:row>
      <xdr:rowOff>0</xdr:rowOff>
    </xdr:to>
    <xdr:sp macro="" textlink="">
      <xdr:nvSpPr>
        <xdr:cNvPr id="5218" name="Text Box 98"/>
        <xdr:cNvSpPr txBox="1">
          <a:spLocks noChangeArrowheads="1"/>
        </xdr:cNvSpPr>
      </xdr:nvSpPr>
      <xdr:spPr bwMode="auto">
        <a:xfrm>
          <a:off x="10439400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0</xdr:row>
      <xdr:rowOff>0</xdr:rowOff>
    </xdr:from>
    <xdr:to>
      <xdr:col>21</xdr:col>
      <xdr:colOff>378099</xdr:colOff>
      <xdr:row>0</xdr:row>
      <xdr:rowOff>0</xdr:rowOff>
    </xdr:to>
    <xdr:sp macro="" textlink="">
      <xdr:nvSpPr>
        <xdr:cNvPr id="5219" name="Text Box 99"/>
        <xdr:cNvSpPr txBox="1">
          <a:spLocks noChangeArrowheads="1"/>
        </xdr:cNvSpPr>
      </xdr:nvSpPr>
      <xdr:spPr bwMode="auto">
        <a:xfrm>
          <a:off x="10506075" y="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34" name="Text Box 114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35" name="Text Box 115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0</xdr:rowOff>
    </xdr:from>
    <xdr:to>
      <xdr:col>21</xdr:col>
      <xdr:colOff>378099</xdr:colOff>
      <xdr:row>115</xdr:row>
      <xdr:rowOff>0</xdr:rowOff>
    </xdr:to>
    <xdr:sp macro="" textlink="">
      <xdr:nvSpPr>
        <xdr:cNvPr id="5236" name="Text Box 116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37" name="Text Box 117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38" name="Text Box 11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39" name="Text Box 11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0</xdr:rowOff>
    </xdr:from>
    <xdr:to>
      <xdr:col>21</xdr:col>
      <xdr:colOff>378099</xdr:colOff>
      <xdr:row>115</xdr:row>
      <xdr:rowOff>0</xdr:rowOff>
    </xdr:to>
    <xdr:sp macro="" textlink="">
      <xdr:nvSpPr>
        <xdr:cNvPr id="5240" name="Text Box 120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48" name="Text Box 12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49" name="Text Box 12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0</xdr:rowOff>
    </xdr:from>
    <xdr:to>
      <xdr:col>21</xdr:col>
      <xdr:colOff>378099</xdr:colOff>
      <xdr:row>115</xdr:row>
      <xdr:rowOff>0</xdr:rowOff>
    </xdr:to>
    <xdr:sp macro="" textlink="">
      <xdr:nvSpPr>
        <xdr:cNvPr id="5250" name="Text Box 130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51" name="Text Box 13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52" name="Text Box 132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53" name="Text Box 133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0</xdr:rowOff>
    </xdr:from>
    <xdr:to>
      <xdr:col>21</xdr:col>
      <xdr:colOff>378099</xdr:colOff>
      <xdr:row>115</xdr:row>
      <xdr:rowOff>0</xdr:rowOff>
    </xdr:to>
    <xdr:sp macro="" textlink="">
      <xdr:nvSpPr>
        <xdr:cNvPr id="5254" name="Text Box 134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1259</xdr:colOff>
      <xdr:row>114</xdr:row>
      <xdr:rowOff>0</xdr:rowOff>
    </xdr:to>
    <xdr:sp macro="" textlink="">
      <xdr:nvSpPr>
        <xdr:cNvPr id="5258" name="Text Box 138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1259</xdr:colOff>
      <xdr:row>114</xdr:row>
      <xdr:rowOff>0</xdr:rowOff>
    </xdr:to>
    <xdr:sp macro="" textlink="">
      <xdr:nvSpPr>
        <xdr:cNvPr id="5259" name="Text Box 139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22</xdr:col>
      <xdr:colOff>884</xdr:colOff>
      <xdr:row>114</xdr:row>
      <xdr:rowOff>0</xdr:rowOff>
    </xdr:to>
    <xdr:sp macro="" textlink="">
      <xdr:nvSpPr>
        <xdr:cNvPr id="5260" name="Text Box 140"/>
        <xdr:cNvSpPr txBox="1">
          <a:spLocks noChangeArrowheads="1"/>
        </xdr:cNvSpPr>
      </xdr:nvSpPr>
      <xdr:spPr bwMode="auto">
        <a:xfrm>
          <a:off x="10439400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114</xdr:row>
      <xdr:rowOff>0</xdr:rowOff>
    </xdr:from>
    <xdr:to>
      <xdr:col>21</xdr:col>
      <xdr:colOff>378099</xdr:colOff>
      <xdr:row>114</xdr:row>
      <xdr:rowOff>0</xdr:rowOff>
    </xdr:to>
    <xdr:sp macro="" textlink="">
      <xdr:nvSpPr>
        <xdr:cNvPr id="5261" name="Text Box 141"/>
        <xdr:cNvSpPr txBox="1">
          <a:spLocks noChangeArrowheads="1"/>
        </xdr:cNvSpPr>
      </xdr:nvSpPr>
      <xdr:spPr bwMode="auto">
        <a:xfrm>
          <a:off x="105060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157655</xdr:rowOff>
    </xdr:from>
    <xdr:to>
      <xdr:col>1</xdr:col>
      <xdr:colOff>1259</xdr:colOff>
      <xdr:row>115</xdr:row>
      <xdr:rowOff>157655</xdr:rowOff>
    </xdr:to>
    <xdr:sp macro="" textlink="">
      <xdr:nvSpPr>
        <xdr:cNvPr id="5262" name="Text Box 142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157655</xdr:rowOff>
    </xdr:from>
    <xdr:to>
      <xdr:col>22</xdr:col>
      <xdr:colOff>884</xdr:colOff>
      <xdr:row>115</xdr:row>
      <xdr:rowOff>157655</xdr:rowOff>
    </xdr:to>
    <xdr:sp macro="" textlink="">
      <xdr:nvSpPr>
        <xdr:cNvPr id="5263" name="Text Box 143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157655</xdr:rowOff>
    </xdr:from>
    <xdr:to>
      <xdr:col>1</xdr:col>
      <xdr:colOff>1259</xdr:colOff>
      <xdr:row>115</xdr:row>
      <xdr:rowOff>157655</xdr:rowOff>
    </xdr:to>
    <xdr:sp macro="" textlink="">
      <xdr:nvSpPr>
        <xdr:cNvPr id="5264" name="Text Box 144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157655</xdr:rowOff>
    </xdr:from>
    <xdr:to>
      <xdr:col>1</xdr:col>
      <xdr:colOff>1259</xdr:colOff>
      <xdr:row>115</xdr:row>
      <xdr:rowOff>157655</xdr:rowOff>
    </xdr:to>
    <xdr:sp macro="" textlink="">
      <xdr:nvSpPr>
        <xdr:cNvPr id="5265" name="Text Box 145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157655</xdr:rowOff>
    </xdr:from>
    <xdr:to>
      <xdr:col>22</xdr:col>
      <xdr:colOff>884</xdr:colOff>
      <xdr:row>115</xdr:row>
      <xdr:rowOff>157655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157655</xdr:rowOff>
    </xdr:from>
    <xdr:to>
      <xdr:col>21</xdr:col>
      <xdr:colOff>378099</xdr:colOff>
      <xdr:row>115</xdr:row>
      <xdr:rowOff>157655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72" name="Text Box 152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0</xdr:rowOff>
    </xdr:from>
    <xdr:to>
      <xdr:col>21</xdr:col>
      <xdr:colOff>378099</xdr:colOff>
      <xdr:row>115</xdr:row>
      <xdr:rowOff>0</xdr:rowOff>
    </xdr:to>
    <xdr:sp macro="" textlink="">
      <xdr:nvSpPr>
        <xdr:cNvPr id="5273" name="Text Box 153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74" name="Text Box 154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75" name="Text Box 155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0</xdr:rowOff>
    </xdr:from>
    <xdr:to>
      <xdr:col>21</xdr:col>
      <xdr:colOff>378099</xdr:colOff>
      <xdr:row>115</xdr:row>
      <xdr:rowOff>0</xdr:rowOff>
    </xdr:to>
    <xdr:sp macro="" textlink="">
      <xdr:nvSpPr>
        <xdr:cNvPr id="5276" name="Text Box 156"/>
        <xdr:cNvSpPr txBox="1">
          <a:spLocks noChangeArrowheads="1"/>
        </xdr:cNvSpPr>
      </xdr:nvSpPr>
      <xdr:spPr bwMode="auto">
        <a:xfrm>
          <a:off x="105060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157655</xdr:rowOff>
    </xdr:from>
    <xdr:to>
      <xdr:col>1</xdr:col>
      <xdr:colOff>1259</xdr:colOff>
      <xdr:row>115</xdr:row>
      <xdr:rowOff>157655</xdr:rowOff>
    </xdr:to>
    <xdr:sp macro="" textlink="">
      <xdr:nvSpPr>
        <xdr:cNvPr id="5277" name="Text Box 157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157655</xdr:rowOff>
    </xdr:from>
    <xdr:to>
      <xdr:col>22</xdr:col>
      <xdr:colOff>884</xdr:colOff>
      <xdr:row>115</xdr:row>
      <xdr:rowOff>157655</xdr:rowOff>
    </xdr:to>
    <xdr:sp macro="" textlink="">
      <xdr:nvSpPr>
        <xdr:cNvPr id="5278" name="Text Box 158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157655</xdr:rowOff>
    </xdr:from>
    <xdr:to>
      <xdr:col>21</xdr:col>
      <xdr:colOff>378099</xdr:colOff>
      <xdr:row>115</xdr:row>
      <xdr:rowOff>157655</xdr:rowOff>
    </xdr:to>
    <xdr:sp macro="" textlink="">
      <xdr:nvSpPr>
        <xdr:cNvPr id="5279" name="Text Box 159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157655</xdr:rowOff>
    </xdr:from>
    <xdr:to>
      <xdr:col>1</xdr:col>
      <xdr:colOff>1259</xdr:colOff>
      <xdr:row>115</xdr:row>
      <xdr:rowOff>157655</xdr:rowOff>
    </xdr:to>
    <xdr:sp macro="" textlink="">
      <xdr:nvSpPr>
        <xdr:cNvPr id="5280" name="Text Box 160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157655</xdr:rowOff>
    </xdr:from>
    <xdr:to>
      <xdr:col>22</xdr:col>
      <xdr:colOff>884</xdr:colOff>
      <xdr:row>115</xdr:row>
      <xdr:rowOff>157655</xdr:rowOff>
    </xdr:to>
    <xdr:sp macro="" textlink="">
      <xdr:nvSpPr>
        <xdr:cNvPr id="5281" name="Text Box 161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157655</xdr:rowOff>
    </xdr:from>
    <xdr:to>
      <xdr:col>21</xdr:col>
      <xdr:colOff>378099</xdr:colOff>
      <xdr:row>115</xdr:row>
      <xdr:rowOff>157655</xdr:rowOff>
    </xdr:to>
    <xdr:sp macro="" textlink="">
      <xdr:nvSpPr>
        <xdr:cNvPr id="5282" name="Text Box 162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157655</xdr:rowOff>
    </xdr:from>
    <xdr:to>
      <xdr:col>1</xdr:col>
      <xdr:colOff>1259</xdr:colOff>
      <xdr:row>115</xdr:row>
      <xdr:rowOff>157655</xdr:rowOff>
    </xdr:to>
    <xdr:sp macro="" textlink="">
      <xdr:nvSpPr>
        <xdr:cNvPr id="5285" name="Text Box 165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157655</xdr:rowOff>
    </xdr:from>
    <xdr:to>
      <xdr:col>22</xdr:col>
      <xdr:colOff>884</xdr:colOff>
      <xdr:row>115</xdr:row>
      <xdr:rowOff>157655</xdr:rowOff>
    </xdr:to>
    <xdr:sp macro="" textlink="">
      <xdr:nvSpPr>
        <xdr:cNvPr id="5286" name="Text Box 166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157655</xdr:rowOff>
    </xdr:from>
    <xdr:to>
      <xdr:col>21</xdr:col>
      <xdr:colOff>378099</xdr:colOff>
      <xdr:row>115</xdr:row>
      <xdr:rowOff>157655</xdr:rowOff>
    </xdr:to>
    <xdr:sp macro="" textlink="">
      <xdr:nvSpPr>
        <xdr:cNvPr id="5287" name="Text Box 167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114</xdr:row>
      <xdr:rowOff>0</xdr:rowOff>
    </xdr:from>
    <xdr:to>
      <xdr:col>1</xdr:col>
      <xdr:colOff>1259</xdr:colOff>
      <xdr:row>114</xdr:row>
      <xdr:rowOff>0</xdr:rowOff>
    </xdr:to>
    <xdr:sp macro="" textlink="">
      <xdr:nvSpPr>
        <xdr:cNvPr id="5288" name="Text Box 168"/>
        <xdr:cNvSpPr txBox="1">
          <a:spLocks noChangeArrowheads="1"/>
        </xdr:cNvSpPr>
      </xdr:nvSpPr>
      <xdr:spPr bwMode="auto">
        <a:xfrm>
          <a:off x="66675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114</xdr:row>
      <xdr:rowOff>0</xdr:rowOff>
    </xdr:from>
    <xdr:to>
      <xdr:col>22</xdr:col>
      <xdr:colOff>884</xdr:colOff>
      <xdr:row>114</xdr:row>
      <xdr:rowOff>0</xdr:rowOff>
    </xdr:to>
    <xdr:sp macro="" textlink="">
      <xdr:nvSpPr>
        <xdr:cNvPr id="5289" name="Text Box 169"/>
        <xdr:cNvSpPr txBox="1">
          <a:spLocks noChangeArrowheads="1"/>
        </xdr:cNvSpPr>
      </xdr:nvSpPr>
      <xdr:spPr bwMode="auto">
        <a:xfrm>
          <a:off x="10439400" y="1564957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157655</xdr:rowOff>
    </xdr:from>
    <xdr:to>
      <xdr:col>1</xdr:col>
      <xdr:colOff>1259</xdr:colOff>
      <xdr:row>115</xdr:row>
      <xdr:rowOff>157655</xdr:rowOff>
    </xdr:to>
    <xdr:sp macro="" textlink="">
      <xdr:nvSpPr>
        <xdr:cNvPr id="5292" name="Text Box 172"/>
        <xdr:cNvSpPr txBox="1">
          <a:spLocks noChangeArrowheads="1"/>
        </xdr:cNvSpPr>
      </xdr:nvSpPr>
      <xdr:spPr bwMode="auto">
        <a:xfrm>
          <a:off x="666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157655</xdr:rowOff>
    </xdr:from>
    <xdr:to>
      <xdr:col>22</xdr:col>
      <xdr:colOff>884</xdr:colOff>
      <xdr:row>115</xdr:row>
      <xdr:rowOff>157655</xdr:rowOff>
    </xdr:to>
    <xdr:sp macro="" textlink="">
      <xdr:nvSpPr>
        <xdr:cNvPr id="5293" name="Text Box 173"/>
        <xdr:cNvSpPr txBox="1">
          <a:spLocks noChangeArrowheads="1"/>
        </xdr:cNvSpPr>
      </xdr:nvSpPr>
      <xdr:spPr bwMode="auto">
        <a:xfrm>
          <a:off x="10439400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307975</xdr:colOff>
      <xdr:row>115</xdr:row>
      <xdr:rowOff>157655</xdr:rowOff>
    </xdr:from>
    <xdr:to>
      <xdr:col>21</xdr:col>
      <xdr:colOff>378099</xdr:colOff>
      <xdr:row>115</xdr:row>
      <xdr:rowOff>157655</xdr:rowOff>
    </xdr:to>
    <xdr:sp macro="" textlink="">
      <xdr:nvSpPr>
        <xdr:cNvPr id="5294" name="Text Box 174"/>
        <xdr:cNvSpPr txBox="1">
          <a:spLocks noChangeArrowheads="1"/>
        </xdr:cNvSpPr>
      </xdr:nvSpPr>
      <xdr:spPr bwMode="auto">
        <a:xfrm>
          <a:off x="10506075" y="15973425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115</xdr:row>
      <xdr:rowOff>0</xdr:rowOff>
    </xdr:from>
    <xdr:to>
      <xdr:col>1</xdr:col>
      <xdr:colOff>1259</xdr:colOff>
      <xdr:row>115</xdr:row>
      <xdr:rowOff>0</xdr:rowOff>
    </xdr:to>
    <xdr:sp macro="" textlink="">
      <xdr:nvSpPr>
        <xdr:cNvPr id="5295" name="Text Box 175"/>
        <xdr:cNvSpPr txBox="1">
          <a:spLocks noChangeArrowheads="1"/>
        </xdr:cNvSpPr>
      </xdr:nvSpPr>
      <xdr:spPr bwMode="auto">
        <a:xfrm>
          <a:off x="66675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139700</xdr:colOff>
      <xdr:row>115</xdr:row>
      <xdr:rowOff>0</xdr:rowOff>
    </xdr:from>
    <xdr:to>
      <xdr:col>22</xdr:col>
      <xdr:colOff>884</xdr:colOff>
      <xdr:row>115</xdr:row>
      <xdr:rowOff>0</xdr:rowOff>
    </xdr:to>
    <xdr:sp macro="" textlink="">
      <xdr:nvSpPr>
        <xdr:cNvPr id="5296" name="Text Box 176"/>
        <xdr:cNvSpPr txBox="1">
          <a:spLocks noChangeArrowheads="1"/>
        </xdr:cNvSpPr>
      </xdr:nvSpPr>
      <xdr:spPr bwMode="auto">
        <a:xfrm>
          <a:off x="10439400" y="15811500"/>
          <a:ext cx="20955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2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3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4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5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7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8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9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2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3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4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5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7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8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9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2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3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4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5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7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8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9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0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1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2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3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5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6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7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2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3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4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5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7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8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9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0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1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2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3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5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6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7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2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3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4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5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7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8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9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0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1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2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3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5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6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7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2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3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4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5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7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8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9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0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1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2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3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5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6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7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2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3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4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5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7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8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9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0" name="Text Box 128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1" name="Text Box 129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2" name="Text Box 130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3" name="Text Box 131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0</xdr:col>
      <xdr:colOff>161925</xdr:colOff>
      <xdr:row>113</xdr:row>
      <xdr:rowOff>0</xdr:rowOff>
    </xdr:from>
    <xdr:to>
      <xdr:col>1</xdr:col>
      <xdr:colOff>2041</xdr:colOff>
      <xdr:row>113</xdr:row>
      <xdr:rowOff>0</xdr:rowOff>
    </xdr:to>
    <xdr:sp macro="" textlink="">
      <xdr:nvSpPr>
        <xdr:cNvPr id="15" name="Text Box 156"/>
        <xdr:cNvSpPr txBox="1">
          <a:spLocks noChangeArrowheads="1"/>
        </xdr:cNvSpPr>
      </xdr:nvSpPr>
      <xdr:spPr bwMode="auto">
        <a:xfrm>
          <a:off x="1619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161925</xdr:colOff>
      <xdr:row>113</xdr:row>
      <xdr:rowOff>0</xdr:rowOff>
    </xdr:from>
    <xdr:to>
      <xdr:col>22</xdr:col>
      <xdr:colOff>2041</xdr:colOff>
      <xdr:row>113</xdr:row>
      <xdr:rowOff>0</xdr:rowOff>
    </xdr:to>
    <xdr:sp macro="" textlink="">
      <xdr:nvSpPr>
        <xdr:cNvPr id="16" name="Text Box 157"/>
        <xdr:cNvSpPr txBox="1">
          <a:spLocks noChangeArrowheads="1"/>
        </xdr:cNvSpPr>
      </xdr:nvSpPr>
      <xdr:spPr bwMode="auto">
        <a:xfrm>
          <a:off x="11020425" y="18678525"/>
          <a:ext cx="221116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21</xdr:col>
      <xdr:colOff>317500</xdr:colOff>
      <xdr:row>113</xdr:row>
      <xdr:rowOff>0</xdr:rowOff>
    </xdr:from>
    <xdr:to>
      <xdr:col>22</xdr:col>
      <xdr:colOff>2891</xdr:colOff>
      <xdr:row>113</xdr:row>
      <xdr:rowOff>0</xdr:rowOff>
    </xdr:to>
    <xdr:sp macro="" textlink="">
      <xdr:nvSpPr>
        <xdr:cNvPr id="17" name="Text Box 158"/>
        <xdr:cNvSpPr txBox="1">
          <a:spLocks noChangeArrowheads="1"/>
        </xdr:cNvSpPr>
      </xdr:nvSpPr>
      <xdr:spPr bwMode="auto">
        <a:xfrm>
          <a:off x="11176000" y="18678525"/>
          <a:ext cx="66391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 Cyr"/>
            </a:rPr>
            <a:t>В ремя замера нагрузок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rost/AppData/Local/Microsoft/Windows/INetCache/Content.Outlook/AE9WP1DI/&#1050;&#1086;&#1085;&#1090;&#1086;&#1083;&#1100;&#1085;&#1099;&#1081;%20&#1076;&#1077;&#1085;&#1100;%20&#1088;&#1072;&#1079;&#1073;&#1080;&#1074;&#1082;&#1072;%20&#1086;&#1090;&#1095;&#1077;&#1090;&#1072;%20&#1087;&#1086;%20&#1083;&#1080;&#1089;&#1090;&#1072;&#1084;%20%20&#1040;&#1054;%20&#1044;&#1042;%20&#1056;&#1057;&#1050;%202022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2kServer/ReportsData/Templates/&#1050;&#1086;&#1085;&#1090;&#1086;&#1083;&#1100;&#1085;&#1099;&#1081;%20&#1076;&#1077;&#1085;&#1100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лавянка"/>
      <sheetName val="Приморская"/>
      <sheetName val="Краскино"/>
      <sheetName val="Хасанская"/>
      <sheetName val="Троица"/>
      <sheetName val="Безверхово"/>
      <sheetName val="Посьет"/>
      <sheetName val="Барабаш"/>
      <sheetName val="Сводная"/>
      <sheetName val="Данные"/>
      <sheetName val="Абонентские КТ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15.06.22</v>
          </cell>
        </row>
      </sheetData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лавянка"/>
      <sheetName val="Приморская"/>
      <sheetName val="Краскино"/>
      <sheetName val="Хасан"/>
      <sheetName val="Троица"/>
      <sheetName val="Безверхово"/>
      <sheetName val="Посьет"/>
      <sheetName val="Барабаш"/>
      <sheetName val="Сводная"/>
      <sheetName val="Данные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A7">
            <v>7</v>
          </cell>
        </row>
        <row r="8">
          <cell r="A8">
            <v>9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K129"/>
  <sheetViews>
    <sheetView topLeftCell="BP1" zoomScale="115" zoomScaleNormal="115" workbookViewId="0">
      <selection activeCell="CF1" sqref="CF1"/>
    </sheetView>
  </sheetViews>
  <sheetFormatPr defaultRowHeight="12.75" x14ac:dyDescent="0.2"/>
  <cols>
    <col min="1" max="1" width="8.42578125" style="68" customWidth="1"/>
    <col min="2" max="2" width="10.28515625" style="68" customWidth="1"/>
    <col min="3" max="3" width="9.85546875" style="68" customWidth="1"/>
    <col min="4" max="4" width="10.140625" style="68" customWidth="1"/>
    <col min="5" max="5" width="5.85546875" style="68" customWidth="1"/>
    <col min="6" max="7" width="9.85546875" style="68" customWidth="1"/>
    <col min="8" max="9" width="5.85546875" style="68" customWidth="1"/>
    <col min="10" max="11" width="9.85546875" style="68" customWidth="1"/>
    <col min="12" max="13" width="5.85546875" style="68" customWidth="1"/>
    <col min="14" max="15" width="10" style="68" customWidth="1"/>
    <col min="16" max="17" width="5.85546875" style="68" customWidth="1"/>
    <col min="18" max="19" width="10" style="68" customWidth="1"/>
    <col min="20" max="21" width="5.85546875" style="68" customWidth="1"/>
    <col min="22" max="23" width="10" style="68" customWidth="1"/>
    <col min="24" max="25" width="5.85546875" style="68" customWidth="1"/>
    <col min="26" max="26" width="6.85546875" style="68" customWidth="1"/>
    <col min="27" max="28" width="9.85546875" style="68" customWidth="1"/>
    <col min="29" max="30" width="5.85546875" style="68" customWidth="1"/>
    <col min="31" max="32" width="9.85546875" style="68" customWidth="1"/>
    <col min="33" max="34" width="5.85546875" style="68" customWidth="1"/>
    <col min="35" max="36" width="9.85546875" style="68" customWidth="1"/>
    <col min="37" max="38" width="5.85546875" style="68" customWidth="1"/>
    <col min="39" max="40" width="9.85546875" style="68" customWidth="1"/>
    <col min="41" max="42" width="5.85546875" style="68" customWidth="1"/>
    <col min="43" max="44" width="9.85546875" style="68" customWidth="1"/>
    <col min="45" max="46" width="5.85546875" style="68" customWidth="1"/>
    <col min="47" max="48" width="9.85546875" style="68" customWidth="1"/>
    <col min="49" max="50" width="5.85546875" style="68" customWidth="1"/>
    <col min="51" max="51" width="5.7109375" style="68" customWidth="1"/>
    <col min="52" max="53" width="10.28515625" style="68" customWidth="1"/>
    <col min="54" max="54" width="7.140625" style="68" customWidth="1"/>
    <col min="55" max="55" width="6.42578125" style="68" customWidth="1"/>
    <col min="56" max="57" width="9.85546875" style="68" customWidth="1"/>
    <col min="58" max="58" width="6.85546875" style="68" customWidth="1"/>
    <col min="59" max="59" width="7.28515625" style="68" customWidth="1"/>
    <col min="60" max="61" width="9.85546875" style="68" customWidth="1"/>
    <col min="62" max="62" width="6.42578125" style="68" customWidth="1"/>
    <col min="63" max="63" width="6.140625" style="68" customWidth="1"/>
    <col min="64" max="64" width="8.28515625" style="68" customWidth="1"/>
    <col min="65" max="65" width="7.85546875" style="68" customWidth="1"/>
    <col min="66" max="66" width="7.5703125" style="68" customWidth="1"/>
    <col min="67" max="75" width="8.42578125" style="68" customWidth="1"/>
    <col min="76" max="16384" width="9.140625" style="68"/>
  </cols>
  <sheetData>
    <row r="1" spans="1:78" s="62" customFormat="1" x14ac:dyDescent="0.2">
      <c r="B1" s="62">
        <v>31</v>
      </c>
      <c r="C1" s="62">
        <v>32</v>
      </c>
      <c r="F1" s="62">
        <v>33</v>
      </c>
      <c r="G1" s="62">
        <v>34</v>
      </c>
      <c r="J1" s="62">
        <v>35</v>
      </c>
      <c r="K1" s="62">
        <v>36</v>
      </c>
      <c r="N1" s="62">
        <v>37</v>
      </c>
      <c r="O1" s="62">
        <v>38</v>
      </c>
      <c r="R1" s="62">
        <v>39</v>
      </c>
      <c r="S1" s="62">
        <v>40</v>
      </c>
      <c r="V1" s="62">
        <v>25</v>
      </c>
      <c r="W1" s="62">
        <v>26</v>
      </c>
      <c r="AA1" s="62">
        <v>29</v>
      </c>
      <c r="AB1" s="62">
        <v>30</v>
      </c>
      <c r="AE1" s="62">
        <v>27</v>
      </c>
      <c r="AF1" s="62">
        <v>28</v>
      </c>
      <c r="AI1" s="62">
        <v>21</v>
      </c>
      <c r="AJ1" s="62">
        <v>22</v>
      </c>
      <c r="AM1" s="62">
        <v>23</v>
      </c>
      <c r="AN1" s="62">
        <v>24</v>
      </c>
      <c r="AQ1" s="62">
        <v>41</v>
      </c>
      <c r="AR1" s="62">
        <v>42</v>
      </c>
      <c r="AU1" s="62">
        <v>11</v>
      </c>
      <c r="AV1" s="62">
        <v>12</v>
      </c>
      <c r="AZ1" s="62">
        <v>9</v>
      </c>
      <c r="BA1" s="62">
        <v>10</v>
      </c>
      <c r="BD1" s="62">
        <v>5</v>
      </c>
      <c r="BE1" s="62">
        <v>6</v>
      </c>
      <c r="BH1" s="62">
        <v>19</v>
      </c>
      <c r="BI1" s="62">
        <v>20</v>
      </c>
      <c r="BL1" s="284">
        <v>12</v>
      </c>
      <c r="BM1" s="284">
        <v>12</v>
      </c>
      <c r="BN1" s="284"/>
      <c r="BO1" s="284"/>
      <c r="BP1" s="284">
        <v>91</v>
      </c>
      <c r="BQ1" s="284">
        <v>92</v>
      </c>
      <c r="BR1" s="284"/>
      <c r="BS1" s="284"/>
      <c r="BT1" s="284">
        <v>17</v>
      </c>
      <c r="BU1" s="284">
        <v>18</v>
      </c>
      <c r="BV1" s="284"/>
      <c r="BW1" s="284"/>
    </row>
    <row r="2" spans="1:78" ht="18.75" x14ac:dyDescent="0.3">
      <c r="A2" s="63" t="s">
        <v>20</v>
      </c>
      <c r="B2" s="63"/>
      <c r="C2" s="63"/>
      <c r="D2" s="63"/>
      <c r="E2" s="63"/>
      <c r="F2" s="64"/>
      <c r="G2" s="65" t="str">
        <f>CONCATENATE(TEXT(Данные!$B$1,"ДД ММММ ГГГГ"), "   г.")</f>
        <v>21 Декабрь 2022   г.</v>
      </c>
      <c r="H2" s="66"/>
      <c r="I2" s="67"/>
      <c r="K2" s="69" t="s">
        <v>25</v>
      </c>
      <c r="L2" s="70"/>
      <c r="M2" s="71"/>
      <c r="N2" s="71"/>
      <c r="Q2" s="63" t="s">
        <v>82</v>
      </c>
      <c r="R2" s="421" t="s">
        <v>83</v>
      </c>
      <c r="S2" s="422"/>
      <c r="T2" s="422"/>
      <c r="U2" s="422"/>
      <c r="V2" s="422"/>
      <c r="W2" s="422"/>
      <c r="X2" s="422"/>
      <c r="Y2" s="422"/>
      <c r="Z2" s="63" t="s">
        <v>20</v>
      </c>
      <c r="AA2" s="63"/>
      <c r="AB2" s="63"/>
      <c r="AC2" s="63"/>
      <c r="AD2" s="63"/>
      <c r="AE2" s="64"/>
      <c r="AF2" s="65" t="str">
        <f>CONCATENATE(TEXT(Данные!$B$1,"ДД ММММ ГГГГ"), "   г.")</f>
        <v>21 Декабрь 2022   г.</v>
      </c>
      <c r="AG2" s="64"/>
      <c r="AH2" s="72"/>
      <c r="AJ2" s="69" t="s">
        <v>25</v>
      </c>
      <c r="AK2" s="70"/>
      <c r="AL2" s="71"/>
      <c r="AM2" s="71"/>
      <c r="AP2" s="68" t="s">
        <v>84</v>
      </c>
      <c r="AQ2" s="421" t="s">
        <v>91</v>
      </c>
      <c r="AR2" s="422"/>
      <c r="AS2" s="422"/>
      <c r="AT2" s="422"/>
      <c r="AU2" s="422"/>
      <c r="AV2" s="422"/>
      <c r="AW2" s="422"/>
      <c r="AX2" s="422"/>
      <c r="AY2" s="63" t="s">
        <v>20</v>
      </c>
      <c r="AZ2" s="63"/>
      <c r="BA2" s="63"/>
      <c r="BB2" s="73"/>
      <c r="BC2" s="74"/>
      <c r="BD2" s="75"/>
      <c r="BE2" s="65" t="str">
        <f>CONCATENATE(TEXT(Данные!$B$1,"ДД ММММ ГГГГ"), "   г.")</f>
        <v>21 Декабрь 2022   г.</v>
      </c>
      <c r="BF2" s="64"/>
      <c r="BG2" s="64"/>
      <c r="BH2" s="423" t="s">
        <v>92</v>
      </c>
      <c r="BI2" s="424"/>
      <c r="BJ2" s="424"/>
      <c r="BK2" s="424"/>
      <c r="BL2" s="366"/>
      <c r="BM2" s="366"/>
      <c r="BN2" s="366"/>
      <c r="BO2" s="366"/>
      <c r="BP2" s="366"/>
      <c r="BQ2" s="366"/>
      <c r="BR2" s="366"/>
      <c r="BS2" s="366"/>
      <c r="BT2" s="366"/>
      <c r="BU2" s="366"/>
      <c r="BV2" s="366"/>
      <c r="BW2" s="366"/>
      <c r="BX2" s="421" t="s">
        <v>93</v>
      </c>
      <c r="BY2" s="425"/>
      <c r="BZ2" s="425"/>
    </row>
    <row r="3" spans="1:78" x14ac:dyDescent="0.2">
      <c r="F3" s="420" t="s">
        <v>21</v>
      </c>
      <c r="G3" s="420"/>
      <c r="H3" s="420"/>
      <c r="U3" s="76" t="s">
        <v>23</v>
      </c>
      <c r="AE3" s="420" t="s">
        <v>21</v>
      </c>
      <c r="AF3" s="420"/>
      <c r="AG3" s="420"/>
      <c r="AT3" s="76" t="s">
        <v>23</v>
      </c>
      <c r="BB3" s="407" t="s">
        <v>60</v>
      </c>
      <c r="BC3" s="407"/>
      <c r="BD3" s="420"/>
    </row>
    <row r="4" spans="1:78" ht="19.5" x14ac:dyDescent="0.35">
      <c r="A4" s="68" t="s">
        <v>16</v>
      </c>
      <c r="B4" s="64"/>
      <c r="C4" s="77" t="s">
        <v>33</v>
      </c>
      <c r="D4" s="64"/>
      <c r="E4" s="64"/>
      <c r="F4" s="64"/>
      <c r="G4" s="64"/>
      <c r="H4" s="64"/>
      <c r="I4" s="64"/>
      <c r="K4" s="63" t="s">
        <v>24</v>
      </c>
      <c r="N4" s="64"/>
      <c r="O4" s="78">
        <v>10</v>
      </c>
      <c r="P4" s="64"/>
      <c r="Q4" s="63" t="s">
        <v>26</v>
      </c>
      <c r="Z4" s="68" t="s">
        <v>16</v>
      </c>
      <c r="AA4" s="64"/>
      <c r="AB4" s="77" t="s">
        <v>33</v>
      </c>
      <c r="AC4" s="64"/>
      <c r="AD4" s="64"/>
      <c r="AE4" s="64"/>
      <c r="AF4" s="64"/>
      <c r="AG4" s="64"/>
      <c r="AH4" s="64"/>
      <c r="AJ4" s="63" t="s">
        <v>24</v>
      </c>
      <c r="AM4" s="64"/>
      <c r="AN4" s="78">
        <v>10</v>
      </c>
      <c r="AO4" s="64"/>
      <c r="AP4" s="63" t="s">
        <v>26</v>
      </c>
      <c r="AW4" s="68" t="s">
        <v>2</v>
      </c>
      <c r="AY4" s="68" t="s">
        <v>16</v>
      </c>
      <c r="AZ4" s="64"/>
      <c r="BA4" s="77" t="s">
        <v>33</v>
      </c>
      <c r="BB4" s="64"/>
      <c r="BC4" s="64"/>
      <c r="BD4" s="64"/>
      <c r="BE4" s="63" t="s">
        <v>63</v>
      </c>
      <c r="BI4" s="78">
        <v>10</v>
      </c>
      <c r="BJ4" s="63" t="s">
        <v>26</v>
      </c>
    </row>
    <row r="5" spans="1:78" ht="18" customHeight="1" thickBot="1" x14ac:dyDescent="0.25">
      <c r="B5" s="76" t="s">
        <v>19</v>
      </c>
      <c r="K5" s="63"/>
      <c r="L5" s="63"/>
      <c r="N5" s="79"/>
      <c r="O5" s="73"/>
      <c r="P5" s="79"/>
      <c r="AA5" s="76" t="s">
        <v>19</v>
      </c>
      <c r="AJ5" s="63"/>
      <c r="AK5" s="63"/>
      <c r="AM5" s="79"/>
      <c r="AN5" s="73"/>
      <c r="AO5" s="79"/>
      <c r="AZ5" s="76" t="s">
        <v>19</v>
      </c>
      <c r="BE5" s="63"/>
      <c r="BF5" s="63"/>
      <c r="BH5" s="79"/>
      <c r="BI5" s="73"/>
      <c r="BJ5" s="79"/>
    </row>
    <row r="6" spans="1:78" ht="15" customHeight="1" x14ac:dyDescent="0.2">
      <c r="A6" s="409" t="s">
        <v>76</v>
      </c>
      <c r="B6" s="80" t="s">
        <v>17</v>
      </c>
      <c r="C6" s="81"/>
      <c r="D6" s="82">
        <v>20</v>
      </c>
      <c r="E6" s="83"/>
      <c r="F6" s="80" t="s">
        <v>17</v>
      </c>
      <c r="G6" s="81"/>
      <c r="H6" s="82">
        <v>25</v>
      </c>
      <c r="I6" s="83"/>
      <c r="J6" s="80" t="s">
        <v>17</v>
      </c>
      <c r="K6" s="81"/>
      <c r="L6" s="82">
        <v>31</v>
      </c>
      <c r="M6" s="83"/>
      <c r="N6" s="80" t="s">
        <v>17</v>
      </c>
      <c r="O6" s="81"/>
      <c r="P6" s="82">
        <v>5</v>
      </c>
      <c r="Q6" s="83"/>
      <c r="R6" s="80" t="s">
        <v>17</v>
      </c>
      <c r="S6" s="81"/>
      <c r="T6" s="82">
        <v>6</v>
      </c>
      <c r="U6" s="200"/>
      <c r="V6" s="80" t="s">
        <v>17</v>
      </c>
      <c r="W6" s="81"/>
      <c r="X6" s="82">
        <v>16</v>
      </c>
      <c r="Y6" s="83"/>
      <c r="Z6" s="409" t="s">
        <v>76</v>
      </c>
      <c r="AA6" s="80" t="s">
        <v>17</v>
      </c>
      <c r="AB6" s="81"/>
      <c r="AC6" s="82">
        <v>19</v>
      </c>
      <c r="AD6" s="83"/>
      <c r="AE6" s="80" t="s">
        <v>17</v>
      </c>
      <c r="AF6" s="81"/>
      <c r="AG6" s="82">
        <v>18</v>
      </c>
      <c r="AH6" s="83"/>
      <c r="AI6" s="80" t="s">
        <v>17</v>
      </c>
      <c r="AJ6" s="81"/>
      <c r="AK6" s="82">
        <v>10</v>
      </c>
      <c r="AL6" s="83"/>
      <c r="AM6" s="80" t="s">
        <v>17</v>
      </c>
      <c r="AN6" s="81"/>
      <c r="AO6" s="82">
        <v>12</v>
      </c>
      <c r="AP6" s="83"/>
      <c r="AQ6" s="80" t="s">
        <v>17</v>
      </c>
      <c r="AR6" s="81"/>
      <c r="AS6" s="82">
        <v>8</v>
      </c>
      <c r="AT6" s="83"/>
      <c r="AU6" s="80" t="s">
        <v>17</v>
      </c>
      <c r="AV6" s="81"/>
      <c r="AW6" s="82">
        <v>26</v>
      </c>
      <c r="AX6" s="83"/>
      <c r="AY6" s="409" t="s">
        <v>76</v>
      </c>
      <c r="AZ6" s="80" t="s">
        <v>17</v>
      </c>
      <c r="BA6" s="81"/>
      <c r="BB6" s="82">
        <v>14</v>
      </c>
      <c r="BC6" s="83"/>
      <c r="BD6" s="80" t="s">
        <v>17</v>
      </c>
      <c r="BE6" s="81"/>
      <c r="BF6" s="82">
        <v>4</v>
      </c>
      <c r="BG6" s="83"/>
      <c r="BH6" s="80" t="s">
        <v>17</v>
      </c>
      <c r="BI6" s="81"/>
      <c r="BJ6" s="82">
        <v>4</v>
      </c>
      <c r="BK6" s="83"/>
      <c r="BL6" s="80" t="s">
        <v>17</v>
      </c>
      <c r="BM6" s="81"/>
      <c r="BN6" s="82"/>
      <c r="BO6" s="83"/>
      <c r="BP6" s="80" t="s">
        <v>17</v>
      </c>
      <c r="BQ6" s="81"/>
      <c r="BR6" s="82">
        <v>34</v>
      </c>
      <c r="BS6" s="83"/>
      <c r="BT6" s="412" t="s">
        <v>95</v>
      </c>
      <c r="BU6" s="413"/>
      <c r="BV6" s="413"/>
      <c r="BW6" s="414"/>
      <c r="BX6" s="409" t="s">
        <v>76</v>
      </c>
      <c r="BY6" s="80" t="s">
        <v>2</v>
      </c>
      <c r="BZ6" s="84"/>
    </row>
    <row r="7" spans="1:78" x14ac:dyDescent="0.2">
      <c r="A7" s="410"/>
      <c r="B7" s="85" t="s">
        <v>18</v>
      </c>
      <c r="C7" s="79"/>
      <c r="D7" s="79"/>
      <c r="E7" s="86"/>
      <c r="F7" s="85" t="s">
        <v>18</v>
      </c>
      <c r="G7" s="79"/>
      <c r="H7" s="79"/>
      <c r="I7" s="86"/>
      <c r="J7" s="85" t="s">
        <v>18</v>
      </c>
      <c r="K7" s="79"/>
      <c r="L7" s="79"/>
      <c r="M7" s="86"/>
      <c r="N7" s="85" t="s">
        <v>18</v>
      </c>
      <c r="O7" s="79"/>
      <c r="P7" s="79"/>
      <c r="Q7" s="86"/>
      <c r="R7" s="85" t="s">
        <v>18</v>
      </c>
      <c r="S7" s="79"/>
      <c r="T7" s="79"/>
      <c r="U7" s="79"/>
      <c r="V7" s="85" t="s">
        <v>18</v>
      </c>
      <c r="W7" s="79"/>
      <c r="X7" s="79"/>
      <c r="Y7" s="86"/>
      <c r="Z7" s="410"/>
      <c r="AA7" s="85" t="s">
        <v>18</v>
      </c>
      <c r="AB7" s="79"/>
      <c r="AC7" s="79"/>
      <c r="AD7" s="86"/>
      <c r="AE7" s="85" t="s">
        <v>18</v>
      </c>
      <c r="AF7" s="79"/>
      <c r="AG7" s="79"/>
      <c r="AH7" s="86"/>
      <c r="AI7" s="85" t="s">
        <v>18</v>
      </c>
      <c r="AJ7" s="79"/>
      <c r="AK7" s="79"/>
      <c r="AL7" s="86"/>
      <c r="AM7" s="85" t="s">
        <v>18</v>
      </c>
      <c r="AN7" s="79"/>
      <c r="AO7" s="79"/>
      <c r="AP7" s="86"/>
      <c r="AQ7" s="85" t="s">
        <v>18</v>
      </c>
      <c r="AR7" s="79"/>
      <c r="AS7" s="79"/>
      <c r="AT7" s="86"/>
      <c r="AU7" s="85" t="s">
        <v>18</v>
      </c>
      <c r="AV7" s="79"/>
      <c r="AW7" s="79"/>
      <c r="AX7" s="86"/>
      <c r="AY7" s="410"/>
      <c r="AZ7" s="85" t="s">
        <v>18</v>
      </c>
      <c r="BA7" s="79"/>
      <c r="BB7" s="79"/>
      <c r="BC7" s="86"/>
      <c r="BD7" s="85" t="s">
        <v>18</v>
      </c>
      <c r="BE7" s="79"/>
      <c r="BF7" s="79"/>
      <c r="BG7" s="86"/>
      <c r="BH7" s="85" t="s">
        <v>18</v>
      </c>
      <c r="BI7" s="79"/>
      <c r="BJ7" s="79" t="s">
        <v>201</v>
      </c>
      <c r="BK7" s="86"/>
      <c r="BL7" s="85" t="s">
        <v>18</v>
      </c>
      <c r="BM7" s="79"/>
      <c r="BN7" s="79"/>
      <c r="BO7" s="86"/>
      <c r="BP7" s="85" t="s">
        <v>18</v>
      </c>
      <c r="BQ7" s="79"/>
      <c r="BR7" s="79"/>
      <c r="BS7" s="86"/>
      <c r="BT7" s="169" t="s">
        <v>18</v>
      </c>
      <c r="BU7" s="162"/>
      <c r="BV7" s="162"/>
      <c r="BW7" s="170"/>
      <c r="BX7" s="410"/>
      <c r="BY7" s="85"/>
      <c r="BZ7" s="86"/>
    </row>
    <row r="8" spans="1:78" x14ac:dyDescent="0.2">
      <c r="A8" s="410"/>
      <c r="B8" s="87"/>
      <c r="C8" s="64"/>
      <c r="D8" s="64"/>
      <c r="E8" s="88"/>
      <c r="F8" s="87"/>
      <c r="G8" s="64"/>
      <c r="H8" s="64"/>
      <c r="I8" s="88"/>
      <c r="J8" s="87"/>
      <c r="K8" s="64"/>
      <c r="L8" s="64"/>
      <c r="M8" s="88"/>
      <c r="N8" s="87"/>
      <c r="O8" s="64"/>
      <c r="P8" s="64"/>
      <c r="Q8" s="88"/>
      <c r="R8" s="87"/>
      <c r="S8" s="64"/>
      <c r="T8" s="64"/>
      <c r="U8" s="64"/>
      <c r="V8" s="87"/>
      <c r="W8" s="64"/>
      <c r="X8" s="64"/>
      <c r="Y8" s="88"/>
      <c r="Z8" s="410"/>
      <c r="AA8" s="87"/>
      <c r="AB8" s="64"/>
      <c r="AC8" s="64"/>
      <c r="AD8" s="88"/>
      <c r="AE8" s="87"/>
      <c r="AF8" s="64"/>
      <c r="AG8" s="64"/>
      <c r="AH8" s="88"/>
      <c r="AI8" s="87"/>
      <c r="AJ8" s="64"/>
      <c r="AK8" s="64"/>
      <c r="AL8" s="88"/>
      <c r="AM8" s="87"/>
      <c r="AN8" s="64"/>
      <c r="AO8" s="64"/>
      <c r="AP8" s="88"/>
      <c r="AQ8" s="87"/>
      <c r="AR8" s="64"/>
      <c r="AS8" s="64"/>
      <c r="AT8" s="88"/>
      <c r="AU8" s="87"/>
      <c r="AV8" s="64"/>
      <c r="AW8" s="64" t="s">
        <v>71</v>
      </c>
      <c r="AX8" s="88"/>
      <c r="AY8" s="410"/>
      <c r="AZ8" s="87"/>
      <c r="BA8" s="64"/>
      <c r="BB8" s="64" t="s">
        <v>72</v>
      </c>
      <c r="BC8" s="88"/>
      <c r="BD8" s="87"/>
      <c r="BE8" s="64"/>
      <c r="BF8" s="405" t="s">
        <v>64</v>
      </c>
      <c r="BG8" s="88"/>
      <c r="BH8" s="87"/>
      <c r="BI8" s="64"/>
      <c r="BJ8" s="64" t="s">
        <v>202</v>
      </c>
      <c r="BK8" s="88"/>
      <c r="BL8" s="87"/>
      <c r="BM8" s="64"/>
      <c r="BN8" s="64" t="s">
        <v>203</v>
      </c>
      <c r="BO8" s="88"/>
      <c r="BP8" s="87"/>
      <c r="BQ8" s="64"/>
      <c r="BR8" s="64" t="s">
        <v>204</v>
      </c>
      <c r="BS8" s="88"/>
      <c r="BT8" s="415" t="s">
        <v>94</v>
      </c>
      <c r="BU8" s="416"/>
      <c r="BV8" s="416"/>
      <c r="BW8" s="417"/>
      <c r="BX8" s="410"/>
      <c r="BY8" s="426" t="s">
        <v>61</v>
      </c>
      <c r="BZ8" s="427"/>
    </row>
    <row r="9" spans="1:78" x14ac:dyDescent="0.2">
      <c r="A9" s="410"/>
      <c r="B9" s="89" t="s">
        <v>15</v>
      </c>
      <c r="C9" s="90" t="s">
        <v>32</v>
      </c>
      <c r="D9" s="90"/>
      <c r="E9" s="91"/>
      <c r="F9" s="89" t="s">
        <v>15</v>
      </c>
      <c r="G9" s="90" t="s">
        <v>32</v>
      </c>
      <c r="H9" s="90"/>
      <c r="I9" s="91"/>
      <c r="J9" s="89" t="s">
        <v>15</v>
      </c>
      <c r="K9" s="90" t="s">
        <v>32</v>
      </c>
      <c r="L9" s="90"/>
      <c r="M9" s="91"/>
      <c r="N9" s="89" t="s">
        <v>15</v>
      </c>
      <c r="O9" s="90" t="s">
        <v>32</v>
      </c>
      <c r="P9" s="90"/>
      <c r="Q9" s="91"/>
      <c r="R9" s="89" t="s">
        <v>15</v>
      </c>
      <c r="S9" s="90" t="s">
        <v>32</v>
      </c>
      <c r="T9" s="90"/>
      <c r="U9" s="90"/>
      <c r="V9" s="89" t="s">
        <v>15</v>
      </c>
      <c r="W9" s="90" t="s">
        <v>32</v>
      </c>
      <c r="X9" s="90"/>
      <c r="Y9" s="91"/>
      <c r="Z9" s="410"/>
      <c r="AA9" s="89" t="s">
        <v>15</v>
      </c>
      <c r="AB9" s="90" t="s">
        <v>32</v>
      </c>
      <c r="AC9" s="90"/>
      <c r="AD9" s="91"/>
      <c r="AE9" s="89" t="s">
        <v>15</v>
      </c>
      <c r="AF9" s="90" t="s">
        <v>32</v>
      </c>
      <c r="AG9" s="90"/>
      <c r="AH9" s="91"/>
      <c r="AI9" s="89" t="s">
        <v>15</v>
      </c>
      <c r="AJ9" s="90" t="s">
        <v>32</v>
      </c>
      <c r="AK9" s="90"/>
      <c r="AL9" s="91"/>
      <c r="AM9" s="89" t="s">
        <v>15</v>
      </c>
      <c r="AN9" s="90" t="s">
        <v>32</v>
      </c>
      <c r="AO9" s="90"/>
      <c r="AP9" s="91"/>
      <c r="AQ9" s="89" t="s">
        <v>15</v>
      </c>
      <c r="AR9" s="92" t="s">
        <v>78</v>
      </c>
      <c r="AS9" s="92"/>
      <c r="AT9" s="93"/>
      <c r="AU9" s="89" t="s">
        <v>15</v>
      </c>
      <c r="AV9" s="92" t="s">
        <v>74</v>
      </c>
      <c r="AW9" s="92"/>
      <c r="AX9" s="93"/>
      <c r="AY9" s="410"/>
      <c r="AZ9" s="94" t="s">
        <v>15</v>
      </c>
      <c r="BA9" s="92"/>
      <c r="BB9" s="92"/>
      <c r="BC9" s="93"/>
      <c r="BD9" s="94" t="s">
        <v>15</v>
      </c>
      <c r="BE9" s="92" t="s">
        <v>74</v>
      </c>
      <c r="BF9" s="92"/>
      <c r="BG9" s="93"/>
      <c r="BH9" s="94" t="s">
        <v>15</v>
      </c>
      <c r="BI9" s="92" t="s">
        <v>2</v>
      </c>
      <c r="BJ9" s="92"/>
      <c r="BK9" s="93"/>
      <c r="BL9" s="94" t="s">
        <v>15</v>
      </c>
      <c r="BM9" s="92" t="s">
        <v>2</v>
      </c>
      <c r="BN9" s="92"/>
      <c r="BO9" s="93"/>
      <c r="BP9" s="94" t="s">
        <v>15</v>
      </c>
      <c r="BQ9" s="92" t="s">
        <v>2</v>
      </c>
      <c r="BR9" s="92"/>
      <c r="BS9" s="93"/>
      <c r="BT9" s="173" t="s">
        <v>15</v>
      </c>
      <c r="BU9" s="235" t="s">
        <v>32</v>
      </c>
      <c r="BV9" s="174"/>
      <c r="BW9" s="175"/>
      <c r="BX9" s="410"/>
      <c r="BY9" s="426" t="s">
        <v>62</v>
      </c>
      <c r="BZ9" s="427"/>
    </row>
    <row r="10" spans="1:78" x14ac:dyDescent="0.2">
      <c r="A10" s="410"/>
      <c r="B10" s="87" t="s">
        <v>14</v>
      </c>
      <c r="C10" s="64"/>
      <c r="D10" s="90">
        <v>4000</v>
      </c>
      <c r="E10" s="91"/>
      <c r="F10" s="87" t="s">
        <v>14</v>
      </c>
      <c r="G10" s="64"/>
      <c r="H10" s="90">
        <v>4000</v>
      </c>
      <c r="I10" s="91"/>
      <c r="J10" s="87" t="s">
        <v>14</v>
      </c>
      <c r="K10" s="64"/>
      <c r="L10" s="90">
        <v>4000</v>
      </c>
      <c r="M10" s="91"/>
      <c r="N10" s="87" t="s">
        <v>14</v>
      </c>
      <c r="O10" s="64"/>
      <c r="P10" s="90">
        <v>4000</v>
      </c>
      <c r="Q10" s="91"/>
      <c r="R10" s="87" t="s">
        <v>14</v>
      </c>
      <c r="S10" s="64"/>
      <c r="T10" s="90">
        <v>4000</v>
      </c>
      <c r="U10" s="90"/>
      <c r="V10" s="87" t="s">
        <v>14</v>
      </c>
      <c r="W10" s="64"/>
      <c r="X10" s="90">
        <v>4000</v>
      </c>
      <c r="Y10" s="91"/>
      <c r="Z10" s="410"/>
      <c r="AA10" s="87" t="s">
        <v>14</v>
      </c>
      <c r="AB10" s="64"/>
      <c r="AC10" s="90">
        <v>4000</v>
      </c>
      <c r="AD10" s="91"/>
      <c r="AE10" s="87" t="s">
        <v>14</v>
      </c>
      <c r="AF10" s="64"/>
      <c r="AG10" s="90">
        <v>6000</v>
      </c>
      <c r="AH10" s="91"/>
      <c r="AI10" s="87" t="s">
        <v>14</v>
      </c>
      <c r="AJ10" s="64"/>
      <c r="AK10" s="90">
        <v>4000</v>
      </c>
      <c r="AL10" s="91"/>
      <c r="AM10" s="87" t="s">
        <v>14</v>
      </c>
      <c r="AN10" s="64"/>
      <c r="AO10" s="90">
        <v>4000</v>
      </c>
      <c r="AP10" s="91"/>
      <c r="AQ10" s="87" t="s">
        <v>14</v>
      </c>
      <c r="AR10" s="64"/>
      <c r="AS10" s="90">
        <v>6000</v>
      </c>
      <c r="AT10" s="91"/>
      <c r="AU10" s="87" t="s">
        <v>14</v>
      </c>
      <c r="AV10" s="64"/>
      <c r="AW10" s="406">
        <v>600</v>
      </c>
      <c r="AX10" s="91"/>
      <c r="AY10" s="410"/>
      <c r="AZ10" s="87" t="s">
        <v>14</v>
      </c>
      <c r="BA10" s="90"/>
      <c r="BB10" s="406">
        <v>300</v>
      </c>
      <c r="BC10" s="91"/>
      <c r="BD10" s="87" t="s">
        <v>14</v>
      </c>
      <c r="BE10" s="64"/>
      <c r="BF10" s="406">
        <v>600</v>
      </c>
      <c r="BG10" s="91"/>
      <c r="BH10" s="87" t="s">
        <v>14</v>
      </c>
      <c r="BI10" s="64"/>
      <c r="BJ10" s="406">
        <v>3000</v>
      </c>
      <c r="BK10" s="91"/>
      <c r="BL10" s="87" t="s">
        <v>14</v>
      </c>
      <c r="BM10" s="64"/>
      <c r="BN10" s="90">
        <v>600</v>
      </c>
      <c r="BO10" s="91"/>
      <c r="BP10" s="87" t="s">
        <v>14</v>
      </c>
      <c r="BQ10" s="64"/>
      <c r="BR10" s="406">
        <v>4000</v>
      </c>
      <c r="BS10" s="91"/>
      <c r="BT10" s="418" t="s">
        <v>179</v>
      </c>
      <c r="BU10" s="419"/>
      <c r="BV10" s="174">
        <v>4000</v>
      </c>
      <c r="BW10" s="261"/>
      <c r="BX10" s="410"/>
      <c r="BY10" s="85" t="s">
        <v>2</v>
      </c>
      <c r="BZ10" s="86"/>
    </row>
    <row r="11" spans="1:78" x14ac:dyDescent="0.2">
      <c r="A11" s="410"/>
      <c r="B11" s="89" t="s">
        <v>7</v>
      </c>
      <c r="C11" s="95"/>
      <c r="D11" s="96" t="s">
        <v>9</v>
      </c>
      <c r="E11" s="97"/>
      <c r="F11" s="89" t="s">
        <v>7</v>
      </c>
      <c r="G11" s="95"/>
      <c r="H11" s="96" t="s">
        <v>9</v>
      </c>
      <c r="I11" s="97"/>
      <c r="J11" s="89" t="s">
        <v>7</v>
      </c>
      <c r="K11" s="95"/>
      <c r="L11" s="96" t="s">
        <v>9</v>
      </c>
      <c r="M11" s="97"/>
      <c r="N11" s="89" t="s">
        <v>7</v>
      </c>
      <c r="O11" s="95"/>
      <c r="P11" s="96" t="s">
        <v>9</v>
      </c>
      <c r="Q11" s="97"/>
      <c r="R11" s="89" t="s">
        <v>7</v>
      </c>
      <c r="S11" s="95"/>
      <c r="T11" s="96" t="s">
        <v>9</v>
      </c>
      <c r="U11" s="201"/>
      <c r="V11" s="89" t="s">
        <v>7</v>
      </c>
      <c r="W11" s="95"/>
      <c r="X11" s="96" t="s">
        <v>9</v>
      </c>
      <c r="Y11" s="97"/>
      <c r="Z11" s="410"/>
      <c r="AA11" s="89" t="s">
        <v>7</v>
      </c>
      <c r="AB11" s="95"/>
      <c r="AC11" s="96" t="s">
        <v>9</v>
      </c>
      <c r="AD11" s="97"/>
      <c r="AE11" s="89" t="s">
        <v>7</v>
      </c>
      <c r="AF11" s="95"/>
      <c r="AG11" s="96" t="s">
        <v>9</v>
      </c>
      <c r="AH11" s="97"/>
      <c r="AI11" s="89" t="s">
        <v>7</v>
      </c>
      <c r="AJ11" s="95"/>
      <c r="AK11" s="96" t="s">
        <v>9</v>
      </c>
      <c r="AL11" s="97"/>
      <c r="AM11" s="89" t="s">
        <v>7</v>
      </c>
      <c r="AN11" s="95"/>
      <c r="AO11" s="96" t="s">
        <v>9</v>
      </c>
      <c r="AP11" s="97"/>
      <c r="AQ11" s="89" t="s">
        <v>7</v>
      </c>
      <c r="AR11" s="95"/>
      <c r="AS11" s="96" t="s">
        <v>9</v>
      </c>
      <c r="AT11" s="97"/>
      <c r="AU11" s="89" t="s">
        <v>7</v>
      </c>
      <c r="AV11" s="95"/>
      <c r="AW11" s="96" t="s">
        <v>9</v>
      </c>
      <c r="AX11" s="97"/>
      <c r="AY11" s="410"/>
      <c r="AZ11" s="89" t="s">
        <v>7</v>
      </c>
      <c r="BA11" s="95"/>
      <c r="BB11" s="96" t="s">
        <v>9</v>
      </c>
      <c r="BC11" s="97"/>
      <c r="BD11" s="89" t="s">
        <v>7</v>
      </c>
      <c r="BE11" s="95"/>
      <c r="BF11" s="96" t="s">
        <v>9</v>
      </c>
      <c r="BG11" s="97"/>
      <c r="BH11" s="89" t="s">
        <v>7</v>
      </c>
      <c r="BI11" s="95"/>
      <c r="BJ11" s="96" t="s">
        <v>9</v>
      </c>
      <c r="BK11" s="97"/>
      <c r="BL11" s="89" t="s">
        <v>7</v>
      </c>
      <c r="BM11" s="95"/>
      <c r="BN11" s="96" t="s">
        <v>9</v>
      </c>
      <c r="BO11" s="97"/>
      <c r="BP11" s="89" t="s">
        <v>7</v>
      </c>
      <c r="BQ11" s="95"/>
      <c r="BR11" s="96" t="s">
        <v>9</v>
      </c>
      <c r="BS11" s="97"/>
      <c r="BT11" s="173" t="s">
        <v>7</v>
      </c>
      <c r="BU11" s="179"/>
      <c r="BV11" s="180" t="s">
        <v>9</v>
      </c>
      <c r="BW11" s="181"/>
      <c r="BX11" s="410"/>
      <c r="BY11" s="85" t="s">
        <v>2</v>
      </c>
      <c r="BZ11" s="86"/>
    </row>
    <row r="12" spans="1:78" ht="13.5" thickBot="1" x14ac:dyDescent="0.25">
      <c r="A12" s="410"/>
      <c r="B12" s="87" t="s">
        <v>8</v>
      </c>
      <c r="C12" s="98"/>
      <c r="D12" s="99"/>
      <c r="E12" s="88"/>
      <c r="F12" s="87" t="s">
        <v>8</v>
      </c>
      <c r="G12" s="98"/>
      <c r="H12" s="99"/>
      <c r="I12" s="88"/>
      <c r="J12" s="87" t="s">
        <v>8</v>
      </c>
      <c r="K12" s="98"/>
      <c r="L12" s="99"/>
      <c r="M12" s="88"/>
      <c r="N12" s="87" t="s">
        <v>8</v>
      </c>
      <c r="O12" s="98"/>
      <c r="P12" s="99"/>
      <c r="Q12" s="88"/>
      <c r="R12" s="87" t="s">
        <v>8</v>
      </c>
      <c r="S12" s="98"/>
      <c r="T12" s="99"/>
      <c r="U12" s="64"/>
      <c r="V12" s="87" t="s">
        <v>8</v>
      </c>
      <c r="W12" s="98"/>
      <c r="X12" s="99"/>
      <c r="Y12" s="88"/>
      <c r="Z12" s="410"/>
      <c r="AA12" s="87" t="s">
        <v>8</v>
      </c>
      <c r="AB12" s="98"/>
      <c r="AC12" s="99"/>
      <c r="AD12" s="88"/>
      <c r="AE12" s="87" t="s">
        <v>8</v>
      </c>
      <c r="AF12" s="98"/>
      <c r="AG12" s="99"/>
      <c r="AH12" s="88"/>
      <c r="AI12" s="87" t="s">
        <v>8</v>
      </c>
      <c r="AJ12" s="98"/>
      <c r="AK12" s="99"/>
      <c r="AL12" s="88"/>
      <c r="AM12" s="87" t="s">
        <v>8</v>
      </c>
      <c r="AN12" s="98"/>
      <c r="AO12" s="99"/>
      <c r="AP12" s="88"/>
      <c r="AQ12" s="87" t="s">
        <v>8</v>
      </c>
      <c r="AR12" s="98"/>
      <c r="AS12" s="99"/>
      <c r="AT12" s="88"/>
      <c r="AU12" s="87" t="s">
        <v>8</v>
      </c>
      <c r="AV12" s="98"/>
      <c r="AW12" s="99"/>
      <c r="AX12" s="88"/>
      <c r="AY12" s="410"/>
      <c r="AZ12" s="87" t="s">
        <v>8</v>
      </c>
      <c r="BA12" s="98"/>
      <c r="BB12" s="99"/>
      <c r="BC12" s="88"/>
      <c r="BD12" s="87" t="s">
        <v>8</v>
      </c>
      <c r="BE12" s="98"/>
      <c r="BF12" s="99"/>
      <c r="BG12" s="88"/>
      <c r="BH12" s="87" t="s">
        <v>8</v>
      </c>
      <c r="BI12" s="98"/>
      <c r="BJ12" s="99"/>
      <c r="BK12" s="88"/>
      <c r="BL12" s="87" t="s">
        <v>8</v>
      </c>
      <c r="BM12" s="98"/>
      <c r="BN12" s="99"/>
      <c r="BO12" s="88"/>
      <c r="BP12" s="87" t="s">
        <v>8</v>
      </c>
      <c r="BQ12" s="98"/>
      <c r="BR12" s="99"/>
      <c r="BS12" s="88"/>
      <c r="BT12" s="171" t="s">
        <v>8</v>
      </c>
      <c r="BU12" s="183"/>
      <c r="BV12" s="118"/>
      <c r="BW12" s="172"/>
      <c r="BX12" s="410"/>
      <c r="BY12" s="100"/>
      <c r="BZ12" s="101"/>
    </row>
    <row r="13" spans="1:78" x14ac:dyDescent="0.2">
      <c r="A13" s="410"/>
      <c r="B13" s="102" t="s">
        <v>3</v>
      </c>
      <c r="C13" s="103" t="s">
        <v>5</v>
      </c>
      <c r="D13" s="103" t="s">
        <v>10</v>
      </c>
      <c r="E13" s="104" t="s">
        <v>12</v>
      </c>
      <c r="F13" s="102" t="s">
        <v>3</v>
      </c>
      <c r="G13" s="103" t="s">
        <v>5</v>
      </c>
      <c r="H13" s="103" t="s">
        <v>10</v>
      </c>
      <c r="I13" s="104" t="s">
        <v>12</v>
      </c>
      <c r="J13" s="102" t="s">
        <v>3</v>
      </c>
      <c r="K13" s="103" t="s">
        <v>5</v>
      </c>
      <c r="L13" s="103" t="s">
        <v>10</v>
      </c>
      <c r="M13" s="104" t="s">
        <v>12</v>
      </c>
      <c r="N13" s="102" t="s">
        <v>3</v>
      </c>
      <c r="O13" s="103" t="s">
        <v>5</v>
      </c>
      <c r="P13" s="103" t="s">
        <v>10</v>
      </c>
      <c r="Q13" s="104" t="s">
        <v>12</v>
      </c>
      <c r="R13" s="102" t="s">
        <v>3</v>
      </c>
      <c r="S13" s="305" t="s">
        <v>5</v>
      </c>
      <c r="T13" s="305" t="s">
        <v>10</v>
      </c>
      <c r="U13" s="305" t="s">
        <v>12</v>
      </c>
      <c r="V13" s="102" t="s">
        <v>3</v>
      </c>
      <c r="W13" s="305" t="s">
        <v>5</v>
      </c>
      <c r="X13" s="305" t="s">
        <v>10</v>
      </c>
      <c r="Y13" s="306" t="s">
        <v>12</v>
      </c>
      <c r="Z13" s="410"/>
      <c r="AA13" s="102" t="s">
        <v>3</v>
      </c>
      <c r="AB13" s="103" t="s">
        <v>5</v>
      </c>
      <c r="AC13" s="103" t="s">
        <v>10</v>
      </c>
      <c r="AD13" s="104" t="s">
        <v>12</v>
      </c>
      <c r="AE13" s="102" t="s">
        <v>3</v>
      </c>
      <c r="AF13" s="103" t="s">
        <v>5</v>
      </c>
      <c r="AG13" s="103" t="s">
        <v>10</v>
      </c>
      <c r="AH13" s="104" t="s">
        <v>12</v>
      </c>
      <c r="AI13" s="102" t="s">
        <v>3</v>
      </c>
      <c r="AJ13" s="103" t="s">
        <v>5</v>
      </c>
      <c r="AK13" s="103" t="s">
        <v>10</v>
      </c>
      <c r="AL13" s="104" t="s">
        <v>12</v>
      </c>
      <c r="AM13" s="102" t="s">
        <v>3</v>
      </c>
      <c r="AN13" s="103" t="s">
        <v>5</v>
      </c>
      <c r="AO13" s="103" t="s">
        <v>10</v>
      </c>
      <c r="AP13" s="104" t="s">
        <v>12</v>
      </c>
      <c r="AQ13" s="102" t="s">
        <v>3</v>
      </c>
      <c r="AR13" s="103" t="s">
        <v>5</v>
      </c>
      <c r="AS13" s="103" t="s">
        <v>10</v>
      </c>
      <c r="AT13" s="104" t="s">
        <v>12</v>
      </c>
      <c r="AU13" s="102" t="s">
        <v>3</v>
      </c>
      <c r="AV13" s="105" t="s">
        <v>5</v>
      </c>
      <c r="AW13" s="105" t="s">
        <v>10</v>
      </c>
      <c r="AX13" s="106" t="s">
        <v>12</v>
      </c>
      <c r="AY13" s="410"/>
      <c r="AZ13" s="107" t="s">
        <v>3</v>
      </c>
      <c r="BA13" s="105" t="s">
        <v>5</v>
      </c>
      <c r="BB13" s="105" t="s">
        <v>10</v>
      </c>
      <c r="BC13" s="106" t="s">
        <v>12</v>
      </c>
      <c r="BD13" s="107" t="s">
        <v>3</v>
      </c>
      <c r="BE13" s="105" t="s">
        <v>5</v>
      </c>
      <c r="BF13" s="105" t="s">
        <v>10</v>
      </c>
      <c r="BG13" s="106" t="s">
        <v>12</v>
      </c>
      <c r="BH13" s="107" t="s">
        <v>3</v>
      </c>
      <c r="BI13" s="105" t="s">
        <v>5</v>
      </c>
      <c r="BJ13" s="105" t="s">
        <v>10</v>
      </c>
      <c r="BK13" s="106" t="s">
        <v>12</v>
      </c>
      <c r="BL13" s="107" t="s">
        <v>3</v>
      </c>
      <c r="BM13" s="105" t="s">
        <v>5</v>
      </c>
      <c r="BN13" s="105" t="s">
        <v>10</v>
      </c>
      <c r="BO13" s="106" t="s">
        <v>12</v>
      </c>
      <c r="BP13" s="107" t="s">
        <v>3</v>
      </c>
      <c r="BQ13" s="105" t="s">
        <v>5</v>
      </c>
      <c r="BR13" s="105" t="s">
        <v>10</v>
      </c>
      <c r="BS13" s="106" t="s">
        <v>12</v>
      </c>
      <c r="BT13" s="107" t="s">
        <v>3</v>
      </c>
      <c r="BU13" s="105" t="s">
        <v>5</v>
      </c>
      <c r="BV13" s="105" t="s">
        <v>10</v>
      </c>
      <c r="BW13" s="106" t="s">
        <v>12</v>
      </c>
      <c r="BX13" s="410"/>
      <c r="BY13" s="108" t="s">
        <v>10</v>
      </c>
      <c r="BZ13" s="109" t="s">
        <v>12</v>
      </c>
    </row>
    <row r="14" spans="1:78" ht="13.5" thickBot="1" x14ac:dyDescent="0.25">
      <c r="A14" s="411"/>
      <c r="B14" s="110" t="s">
        <v>4</v>
      </c>
      <c r="C14" s="111" t="s">
        <v>6</v>
      </c>
      <c r="D14" s="111" t="s">
        <v>11</v>
      </c>
      <c r="E14" s="112" t="s">
        <v>13</v>
      </c>
      <c r="F14" s="110" t="s">
        <v>4</v>
      </c>
      <c r="G14" s="111" t="s">
        <v>6</v>
      </c>
      <c r="H14" s="111" t="s">
        <v>11</v>
      </c>
      <c r="I14" s="112" t="s">
        <v>13</v>
      </c>
      <c r="J14" s="110" t="s">
        <v>4</v>
      </c>
      <c r="K14" s="111" t="s">
        <v>6</v>
      </c>
      <c r="L14" s="111" t="s">
        <v>11</v>
      </c>
      <c r="M14" s="112" t="s">
        <v>13</v>
      </c>
      <c r="N14" s="110" t="s">
        <v>4</v>
      </c>
      <c r="O14" s="111" t="s">
        <v>6</v>
      </c>
      <c r="P14" s="111" t="s">
        <v>11</v>
      </c>
      <c r="Q14" s="112" t="s">
        <v>13</v>
      </c>
      <c r="R14" s="309" t="s">
        <v>4</v>
      </c>
      <c r="S14" s="309" t="s">
        <v>6</v>
      </c>
      <c r="T14" s="309" t="s">
        <v>11</v>
      </c>
      <c r="U14" s="309" t="s">
        <v>13</v>
      </c>
      <c r="V14" s="308" t="s">
        <v>4</v>
      </c>
      <c r="W14" s="309" t="s">
        <v>6</v>
      </c>
      <c r="X14" s="309" t="s">
        <v>11</v>
      </c>
      <c r="Y14" s="310" t="s">
        <v>13</v>
      </c>
      <c r="Z14" s="411"/>
      <c r="AA14" s="110" t="s">
        <v>4</v>
      </c>
      <c r="AB14" s="111" t="s">
        <v>6</v>
      </c>
      <c r="AC14" s="111" t="s">
        <v>11</v>
      </c>
      <c r="AD14" s="112" t="s">
        <v>13</v>
      </c>
      <c r="AE14" s="110" t="s">
        <v>4</v>
      </c>
      <c r="AF14" s="111" t="s">
        <v>6</v>
      </c>
      <c r="AG14" s="111" t="s">
        <v>11</v>
      </c>
      <c r="AH14" s="112" t="s">
        <v>13</v>
      </c>
      <c r="AI14" s="110" t="s">
        <v>4</v>
      </c>
      <c r="AJ14" s="111" t="s">
        <v>6</v>
      </c>
      <c r="AK14" s="111" t="s">
        <v>11</v>
      </c>
      <c r="AL14" s="112" t="s">
        <v>13</v>
      </c>
      <c r="AM14" s="110" t="s">
        <v>4</v>
      </c>
      <c r="AN14" s="111" t="s">
        <v>6</v>
      </c>
      <c r="AO14" s="111" t="s">
        <v>11</v>
      </c>
      <c r="AP14" s="112" t="s">
        <v>13</v>
      </c>
      <c r="AQ14" s="110" t="s">
        <v>4</v>
      </c>
      <c r="AR14" s="111" t="s">
        <v>6</v>
      </c>
      <c r="AS14" s="111" t="s">
        <v>11</v>
      </c>
      <c r="AT14" s="112" t="s">
        <v>13</v>
      </c>
      <c r="AU14" s="110" t="s">
        <v>4</v>
      </c>
      <c r="AV14" s="113" t="s">
        <v>6</v>
      </c>
      <c r="AW14" s="113" t="s">
        <v>11</v>
      </c>
      <c r="AX14" s="114" t="s">
        <v>13</v>
      </c>
      <c r="AY14" s="411"/>
      <c r="AZ14" s="115" t="s">
        <v>4</v>
      </c>
      <c r="BA14" s="113" t="s">
        <v>6</v>
      </c>
      <c r="BB14" s="113" t="s">
        <v>11</v>
      </c>
      <c r="BC14" s="114" t="s">
        <v>13</v>
      </c>
      <c r="BD14" s="115" t="s">
        <v>4</v>
      </c>
      <c r="BE14" s="113" t="s">
        <v>6</v>
      </c>
      <c r="BF14" s="113" t="s">
        <v>11</v>
      </c>
      <c r="BG14" s="114" t="s">
        <v>13</v>
      </c>
      <c r="BH14" s="189" t="s">
        <v>4</v>
      </c>
      <c r="BI14" s="190" t="s">
        <v>6</v>
      </c>
      <c r="BJ14" s="190" t="s">
        <v>11</v>
      </c>
      <c r="BK14" s="188" t="s">
        <v>13</v>
      </c>
      <c r="BL14" s="189" t="s">
        <v>4</v>
      </c>
      <c r="BM14" s="190" t="s">
        <v>6</v>
      </c>
      <c r="BN14" s="190" t="s">
        <v>11</v>
      </c>
      <c r="BO14" s="188" t="s">
        <v>13</v>
      </c>
      <c r="BP14" s="189" t="s">
        <v>4</v>
      </c>
      <c r="BQ14" s="190" t="s">
        <v>6</v>
      </c>
      <c r="BR14" s="190" t="s">
        <v>11</v>
      </c>
      <c r="BS14" s="188" t="s">
        <v>13</v>
      </c>
      <c r="BT14" s="189" t="s">
        <v>97</v>
      </c>
      <c r="BU14" s="190" t="s">
        <v>98</v>
      </c>
      <c r="BV14" s="190" t="s">
        <v>11</v>
      </c>
      <c r="BW14" s="188" t="s">
        <v>13</v>
      </c>
      <c r="BX14" s="411"/>
      <c r="BY14" s="110" t="s">
        <v>11</v>
      </c>
      <c r="BZ14" s="112" t="s">
        <v>13</v>
      </c>
    </row>
    <row r="15" spans="1:78" s="126" customFormat="1" x14ac:dyDescent="0.2">
      <c r="A15" s="266">
        <f ca="1">INDIRECT(ADDRESS(Данные!$A7,4,1,1,"Данные"), 1)</f>
        <v>44916</v>
      </c>
      <c r="B15" s="348">
        <f ca="1">ROUND(INDIRECT(ADDRESS(Данные!$A7,B$1,1,1,"Данные"), 1),2)</f>
        <v>11269.58</v>
      </c>
      <c r="C15" s="120">
        <f ca="1">ROUND(INDIRECT(ADDRESS(Данные!$A7,C$1,1,1,"Данные"), 1),2)</f>
        <v>5015.1400000000003</v>
      </c>
      <c r="D15" s="121"/>
      <c r="E15" s="124"/>
      <c r="F15" s="119">
        <f ca="1">ROUND(INDIRECT(ADDRESS(Данные!$A7,F$1,1,1,"Данные"), 1),2)</f>
        <v>38803.61</v>
      </c>
      <c r="G15" s="120">
        <f ca="1">ROUND(INDIRECT(ADDRESS(Данные!$A7,G$1,1,1,"Данные"), 1),2)</f>
        <v>8594.7000000000007</v>
      </c>
      <c r="H15" s="121"/>
      <c r="I15" s="122"/>
      <c r="J15" s="192">
        <f ca="1">ROUND(INDIRECT(ADDRESS(Данные!$A7,J$1,1,1,"Данные"), 1),2)</f>
        <v>13610.62</v>
      </c>
      <c r="K15" s="120">
        <f ca="1">ROUND(INDIRECT(ADDRESS(Данные!$A7,K$1,1,1,"Данные"), 1),2)</f>
        <v>3321.07</v>
      </c>
      <c r="L15" s="121"/>
      <c r="M15" s="124"/>
      <c r="N15" s="192">
        <f ca="1">ROUND(INDIRECT(ADDRESS(Данные!$A7,N$1,1,1,"Данные"), 1),2)</f>
        <v>5279.87</v>
      </c>
      <c r="O15" s="347">
        <f ca="1">ROUND(INDIRECT(ADDRESS(Данные!$A7,O$1,1,1,"Данные"), 1),2)</f>
        <v>1034.96</v>
      </c>
      <c r="P15" s="323"/>
      <c r="Q15" s="327"/>
      <c r="R15" s="350">
        <f ca="1">ROUND(INDIRECT(ADDRESS(Данные!$A7,R$1,1,1,"Данные"), 1),2)</f>
        <v>4819.49</v>
      </c>
      <c r="S15" s="347">
        <f ca="1">ROUND(INDIRECT(ADDRESS(Данные!$A7,S$1,1,1,"Данные"), 1),2)</f>
        <v>2255.67</v>
      </c>
      <c r="T15" s="121"/>
      <c r="U15" s="328"/>
      <c r="V15" s="348">
        <f ca="1">ROUND(INDIRECT(ADDRESS(Данные!$A7,V$1,1,1,"Данные"), 1),2)</f>
        <v>2815.56</v>
      </c>
      <c r="W15" s="347">
        <f ca="1">ROUND(INDIRECT(ADDRESS(Данные!$A7,W$1,1,1,"Данные"), 1),2)</f>
        <v>1090.3</v>
      </c>
      <c r="X15" s="121"/>
      <c r="Y15" s="330"/>
      <c r="Z15" s="313">
        <f ca="1">INDIRECT(ADDRESS(Данные!$A7,4,1,1,"Данные"), 1)</f>
        <v>44916</v>
      </c>
      <c r="AA15" s="192">
        <f ca="1">ROUND(INDIRECT(ADDRESS(Данные!$A7,AA$1,1,1,"Данные"), 1),2)</f>
        <v>11566.49</v>
      </c>
      <c r="AB15" s="347">
        <f ca="1">ROUND(INDIRECT(ADDRESS(Данные!$A7,AB$1,1,1,"Данные"), 1),2)</f>
        <v>2384.31</v>
      </c>
      <c r="AC15" s="322"/>
      <c r="AD15" s="330"/>
      <c r="AE15" s="350">
        <f ca="1">ROUND(INDIRECT(ADDRESS(Данные!$A7,AE$1,1,1,"Данные"), 1),2)</f>
        <v>13057.36</v>
      </c>
      <c r="AF15" s="347">
        <f ca="1">ROUND(INDIRECT(ADDRESS(Данные!$A7,AF$1,1,1,"Данные"), 1),2)</f>
        <v>4024.22</v>
      </c>
      <c r="AG15" s="322"/>
      <c r="AH15" s="328"/>
      <c r="AI15" s="348">
        <f ca="1">ROUND(INDIRECT(ADDRESS(Данные!$A7,AI$1,1,1,"Данные"), 1),2)</f>
        <v>768.11</v>
      </c>
      <c r="AJ15" s="347">
        <f ca="1">ROUND(INDIRECT(ADDRESS(Данные!$A7,AJ$1,1,1,"Данные"), 1),2)</f>
        <v>276.13</v>
      </c>
      <c r="AK15" s="322"/>
      <c r="AL15" s="330"/>
      <c r="AM15" s="350">
        <f ca="1">ROUND(INDIRECT(ADDRESS(Данные!$A7,AM$1,1,1,"Данные"), 1),2)</f>
        <v>17766.61</v>
      </c>
      <c r="AN15" s="347">
        <f ca="1">ROUND(INDIRECT(ADDRESS(Данные!$A7,AN$1,1,1,"Данные"), 1),2)</f>
        <v>7059.61</v>
      </c>
      <c r="AO15" s="322"/>
      <c r="AP15" s="328"/>
      <c r="AQ15" s="348">
        <f ca="1">ROUND(INDIRECT(ADDRESS(Данные!$A7,AQ$1,1,1,"Данные"), 1),2)</f>
        <v>14239</v>
      </c>
      <c r="AR15" s="347">
        <f ca="1">ROUND(INDIRECT(ADDRESS(Данные!$A7,AR$1,1,1,"Данные"), 1),2)</f>
        <v>3717.57</v>
      </c>
      <c r="AS15" s="322"/>
      <c r="AT15" s="330"/>
      <c r="AU15" s="350">
        <f ca="1">ROUND(INDIRECT(ADDRESS(Данные!$A7,AU$1,1,1,"Данные"), 1),2)</f>
        <v>2217.8000000000002</v>
      </c>
      <c r="AV15" s="347">
        <f ca="1">ROUND(INDIRECT(ADDRESS(Данные!$A7,AV$1,1,1,"Данные"), 1),2)</f>
        <v>1051.52</v>
      </c>
      <c r="AW15" s="121"/>
      <c r="AX15" s="122"/>
      <c r="AY15" s="116">
        <f ca="1">INDIRECT(ADDRESS(Данные!$A7,4,1,1,"Данные"), 1)</f>
        <v>44916</v>
      </c>
      <c r="AZ15" s="119">
        <f ca="1">ROUND(INDIRECT(ADDRESS(Данные!$A7,AZ$1,1,1,"Данные"), 1),2)</f>
        <v>813.96</v>
      </c>
      <c r="BA15" s="347">
        <f ca="1">ROUND(INDIRECT(ADDRESS(Данные!$A7,BA$1,1,1,"Данные"), 1),2)</f>
        <v>0</v>
      </c>
      <c r="BB15" s="322"/>
      <c r="BC15" s="328"/>
      <c r="BD15" s="348">
        <f ca="1">ROUND(INDIRECT(ADDRESS(Данные!$A7,BD$1,1,1,"Данные"), 1),2)</f>
        <v>6862.81</v>
      </c>
      <c r="BE15" s="347">
        <f ca="1">ROUND(INDIRECT(ADDRESS(Данные!$A7,BE$1,1,1,"Данные"), 1),2)</f>
        <v>4399.5200000000004</v>
      </c>
      <c r="BF15" s="121"/>
      <c r="BG15" s="122"/>
      <c r="BH15" s="192">
        <f ca="1">ROUND(INDIRECT(ADDRESS(Данные!$A7,BH$1,1,1,"Данные"), 1),2)</f>
        <v>89.16</v>
      </c>
      <c r="BI15" s="120">
        <f ca="1">ROUND(INDIRECT(ADDRESS(Данные!$A7,BI$1,1,1,"Данные"), 1),2)</f>
        <v>51.98</v>
      </c>
      <c r="BJ15" s="121"/>
      <c r="BK15" s="122"/>
      <c r="BL15" s="192">
        <f ca="1">ROUND(INDIRECT(ADDRESS(Данные!$A7,BL$1,1,1,"Данные"), 1),2)</f>
        <v>1051.52</v>
      </c>
      <c r="BM15" s="120">
        <f ca="1">ROUND(INDIRECT(ADDRESS(Данные!$A7,BM$1,1,1,"Данные"), 1),2)</f>
        <v>1051.52</v>
      </c>
      <c r="BN15" s="121"/>
      <c r="BO15" s="124"/>
      <c r="BP15" s="119">
        <f ca="1">ROUND(INDIRECT(ADDRESS(Данные!$A7,BP$1,1,1,"Данные"), 1),2)</f>
        <v>7602.03</v>
      </c>
      <c r="BQ15" s="120">
        <f ca="1">ROUND(INDIRECT(ADDRESS(Данные!$A7,BQ$1,1,1,"Данные"), 1),2)</f>
        <v>2336.0300000000002</v>
      </c>
      <c r="BR15" s="121"/>
      <c r="BS15" s="124"/>
      <c r="BT15" s="348">
        <f ca="1">ROUND(INDIRECT(ADDRESS(Данные!$A7,BT$1,1,1,"Данные"), 1),2)</f>
        <v>107.59</v>
      </c>
      <c r="BU15" s="347">
        <f ca="1">ROUND(INDIRECT(ADDRESS(Данные!$A7,BU$1,1,1,"Данные"), 1),2)</f>
        <v>6.96</v>
      </c>
      <c r="BV15" s="322"/>
      <c r="BW15" s="330"/>
      <c r="BX15" s="375">
        <f ca="1">$A15</f>
        <v>44916</v>
      </c>
      <c r="BY15" s="334" t="s">
        <v>2</v>
      </c>
      <c r="BZ15" s="167" t="s">
        <v>2</v>
      </c>
    </row>
    <row r="16" spans="1:78" s="126" customFormat="1" x14ac:dyDescent="0.2">
      <c r="A16" s="296">
        <f ca="1">INDIRECT(ADDRESS(Данные!$A8,4,1,1,"Данные"), 1)</f>
        <v>44916.020833333336</v>
      </c>
      <c r="B16" s="349">
        <f ca="1">ROUND(INDIRECT(ADDRESS(Данные!$A8,B$1,1,1,"Данные"), 1),2)</f>
        <v>11269.64</v>
      </c>
      <c r="C16" s="353">
        <f ca="1">ROUND(INDIRECT(ADDRESS(Данные!$A8,C$1,1,1,"Данные"), 1),2)</f>
        <v>5015.1499999999996</v>
      </c>
      <c r="D16" s="312">
        <f ca="1">(B16-B15)*D$10</f>
        <v>239.99999999796273</v>
      </c>
      <c r="E16" s="264">
        <f ca="1">(C16-C15)*D$10</f>
        <v>39.999999997235136</v>
      </c>
      <c r="F16" s="127">
        <f ca="1">ROUND(INDIRECT(ADDRESS(Данные!$A8,F$1,1,1,"Данные"), 1),2)</f>
        <v>38803.75</v>
      </c>
      <c r="G16" s="129">
        <f ca="1">ROUND(INDIRECT(ADDRESS(Данные!$A8,G$1,1,1,"Данные"), 1),2)</f>
        <v>8594.73</v>
      </c>
      <c r="H16" s="128">
        <f ca="1">(F16-F15)*H$10</f>
        <v>559.99999999767169</v>
      </c>
      <c r="I16" s="196">
        <f ca="1">(G16-G15)*H$10</f>
        <v>119.99999999534339</v>
      </c>
      <c r="J16" s="123">
        <f ca="1">ROUND(INDIRECT(ADDRESS(Данные!$A8,J$1,1,1,"Данные"), 1),2)</f>
        <v>13610.82</v>
      </c>
      <c r="K16" s="129">
        <f ca="1">ROUND(INDIRECT(ADDRESS(Данные!$A8,K$1,1,1,"Данные"), 1),2)</f>
        <v>3321.1</v>
      </c>
      <c r="L16" s="152">
        <f ca="1">(J16-J15)*L$10</f>
        <v>799.99999999563443</v>
      </c>
      <c r="M16" s="195">
        <f ca="1">(K16-K15)*L$10</f>
        <v>119.99999999898137</v>
      </c>
      <c r="N16" s="349">
        <f ca="1">ROUND(INDIRECT(ADDRESS(Данные!$A8,N$1,1,1,"Данные"), 1),2)</f>
        <v>5280</v>
      </c>
      <c r="O16" s="353">
        <f ca="1">ROUND(INDIRECT(ADDRESS(Данные!$A8,O$1,1,1,"Данные"), 1),2)</f>
        <v>1034.98</v>
      </c>
      <c r="P16" s="152">
        <f ca="1">(N16-N15)*P$10</f>
        <v>520.00000000043656</v>
      </c>
      <c r="Q16" s="316">
        <f ca="1">(O16-O15)*P$10</f>
        <v>79.99999999992724</v>
      </c>
      <c r="R16" s="127">
        <f ca="1">ROUND(INDIRECT(ADDRESS(Данные!$A8,R$1,1,1,"Данные"), 1),2)</f>
        <v>4819.63</v>
      </c>
      <c r="S16" s="129">
        <f ca="1">ROUND(INDIRECT(ADDRESS(Данные!$A8,S$1,1,1,"Данные"), 1),2)</f>
        <v>2255.73</v>
      </c>
      <c r="T16" s="152">
        <f ca="1">(R16-R15)*T$10</f>
        <v>560.00000000130967</v>
      </c>
      <c r="U16" s="314">
        <f ca="1">(S16-S15)*T$10</f>
        <v>239.99999999978172</v>
      </c>
      <c r="V16" s="123">
        <f ca="1">ROUND(INDIRECT(ADDRESS(Данные!$A8,V$1,1,1,"Данные"), 1),2)</f>
        <v>2815.57</v>
      </c>
      <c r="W16" s="129">
        <f ca="1">ROUND(INDIRECT(ADDRESS(Данные!$A8,W$1,1,1,"Данные"), 1),2)</f>
        <v>1090.3</v>
      </c>
      <c r="X16" s="152">
        <f ca="1">(V16-V15)*X$10</f>
        <v>40.000000000873115</v>
      </c>
      <c r="Y16" s="195">
        <f ca="1">(W16-W15)*X$10</f>
        <v>0</v>
      </c>
      <c r="Z16" s="331">
        <f ca="1">INDIRECT(ADDRESS(Данные!$A8,4,1,1,"Данные"), 1)</f>
        <v>44916.020833333336</v>
      </c>
      <c r="AA16" s="349">
        <f ca="1">ROUND(INDIRECT(ADDRESS(Данные!$A8,AA$1,1,1,"Данные"), 1),2)</f>
        <v>11566.69</v>
      </c>
      <c r="AB16" s="353">
        <f ca="1">ROUND(INDIRECT(ADDRESS(Данные!$A8,AB$1,1,1,"Данные"), 1),2)</f>
        <v>2384.34</v>
      </c>
      <c r="AC16" s="128">
        <f ca="1">(AA16-AA15)*AC$10</f>
        <v>800.00000000291038</v>
      </c>
      <c r="AD16" s="264">
        <f ca="1">(AB16-AB15)*AC$10</f>
        <v>120.00000000080036</v>
      </c>
      <c r="AE16" s="346">
        <f ca="1">ROUND(INDIRECT(ADDRESS(Данные!$A8,AE$1,1,1,"Данные"), 1),2)</f>
        <v>13057.42</v>
      </c>
      <c r="AF16" s="353">
        <f ca="1">ROUND(INDIRECT(ADDRESS(Данные!$A8,AF$1,1,1,"Данные"), 1),2)</f>
        <v>4024.23</v>
      </c>
      <c r="AG16" s="152">
        <f ca="1">(AE16-AE15)*AG$10</f>
        <v>359.9999999969441</v>
      </c>
      <c r="AH16" s="196">
        <f ca="1">(AF16-AF15)*AG$10</f>
        <v>60.000000001309672</v>
      </c>
      <c r="AI16" s="349">
        <f ca="1">ROUND(INDIRECT(ADDRESS(Данные!$A8,AI$1,1,1,"Данные"), 1),2)</f>
        <v>768.11</v>
      </c>
      <c r="AJ16" s="353">
        <f ca="1">ROUND(INDIRECT(ADDRESS(Данные!$A8,AJ$1,1,1,"Данные"), 1),2)</f>
        <v>276.13</v>
      </c>
      <c r="AK16" s="128">
        <f ca="1">(AI16-AI15)*AK$10</f>
        <v>0</v>
      </c>
      <c r="AL16" s="264">
        <f ca="1">(AJ16-AJ15)*AK$10</f>
        <v>0</v>
      </c>
      <c r="AM16" s="346">
        <f ca="1">ROUND(INDIRECT(ADDRESS(Данные!$A8,AM$1,1,1,"Данные"), 1),2)</f>
        <v>17766.73</v>
      </c>
      <c r="AN16" s="353">
        <f ca="1">ROUND(INDIRECT(ADDRESS(Данные!$A8,AN$1,1,1,"Данные"), 1),2)</f>
        <v>7059.63</v>
      </c>
      <c r="AO16" s="128">
        <f ca="1">(AM16-AM15)*AO$10</f>
        <v>479.99999999592546</v>
      </c>
      <c r="AP16" s="292">
        <f ca="1">(AN16-AN15)*AO$10</f>
        <v>80.00000000174623</v>
      </c>
      <c r="AQ16" s="349">
        <f ca="1">ROUND(INDIRECT(ADDRESS(Данные!$A8,AQ$1,1,1,"Данные"), 1),2)</f>
        <v>14239.09</v>
      </c>
      <c r="AR16" s="353">
        <f ca="1">ROUND(INDIRECT(ADDRESS(Данные!$A8,AR$1,1,1,"Данные"), 1),2)</f>
        <v>3717.59</v>
      </c>
      <c r="AS16" s="128">
        <f ca="1">(AQ16-AQ15)*AS$10</f>
        <v>540.00000000087311</v>
      </c>
      <c r="AT16" s="264">
        <f ca="1">(AR16-AR15)*AS$10</f>
        <v>119.99999999989086</v>
      </c>
      <c r="AU16" s="346">
        <f ca="1">ROUND(INDIRECT(ADDRESS(Данные!$A8,AU$1,1,1,"Данные"), 1),2)</f>
        <v>2217.84</v>
      </c>
      <c r="AV16" s="353">
        <f ca="1">ROUND(INDIRECT(ADDRESS(Данные!$A8,AV$1,1,1,"Данные"), 1),2)</f>
        <v>1051.53</v>
      </c>
      <c r="AW16" s="128">
        <f ca="1">(AU16-AU15)*AW$10</f>
        <v>23.999999999978172</v>
      </c>
      <c r="AX16" s="292">
        <f ca="1">(AV16-AV15)*AW$10</f>
        <v>5.999999999994543</v>
      </c>
      <c r="AY16" s="285">
        <f ca="1">INDIRECT(ADDRESS(Данные!$A8,4,1,1,"Данные"), 1)</f>
        <v>44916.020833333336</v>
      </c>
      <c r="AZ16" s="346">
        <f ca="1">ROUND(INDIRECT(ADDRESS(Данные!$A8,AZ$1,1,1,"Данные"), 1),2)</f>
        <v>813.96</v>
      </c>
      <c r="BA16" s="353">
        <f ca="1">ROUND(INDIRECT(ADDRESS(Данные!$A8,BA$1,1,1,"Данные"), 1),2)</f>
        <v>0</v>
      </c>
      <c r="BB16" s="128">
        <f ca="1">(AZ16-AZ15)*BB$10</f>
        <v>0</v>
      </c>
      <c r="BC16" s="292">
        <f ca="1">(BA16-BA15)*BB$10</f>
        <v>0</v>
      </c>
      <c r="BD16" s="349">
        <f ca="1">ROUND(INDIRECT(ADDRESS(Данные!$A8,BD$1,1,1,"Данные"), 1),2)</f>
        <v>6862.83</v>
      </c>
      <c r="BE16" s="353">
        <f ca="1">ROUND(INDIRECT(ADDRESS(Данные!$A8,BE$1,1,1,"Данные"), 1),2)</f>
        <v>4399.5200000000004</v>
      </c>
      <c r="BF16" s="128">
        <f ca="1">(BD16-BD15)*BF$10</f>
        <v>11.999999999716238</v>
      </c>
      <c r="BG16" s="292">
        <f ca="1">(BE16-BE15)*BF$10</f>
        <v>0</v>
      </c>
      <c r="BH16" s="123">
        <f ca="1">ROUND(INDIRECT(ADDRESS(Данные!$A8,BH$1,1,1,"Данные"), 1),2)</f>
        <v>89.16</v>
      </c>
      <c r="BI16" s="129">
        <f ca="1">ROUND(INDIRECT(ADDRESS(Данные!$A8,BI$1,1,1,"Данные"), 1),2)</f>
        <v>51.98</v>
      </c>
      <c r="BJ16" s="128">
        <f ca="1">(BH16-BH15)*BJ$10</f>
        <v>0</v>
      </c>
      <c r="BK16" s="292">
        <f ca="1">(BI16-BI15)*BJ$10</f>
        <v>0</v>
      </c>
      <c r="BL16" s="123">
        <f ca="1">ROUND(INDIRECT(ADDRESS(Данные!$A8,BL$1,1,1,"Данные"), 1),2)</f>
        <v>1051.53</v>
      </c>
      <c r="BM16" s="129">
        <f ca="1">ROUND(INDIRECT(ADDRESS(Данные!$A8,BM$1,1,1,"Данные"), 1),2)</f>
        <v>1051.53</v>
      </c>
      <c r="BN16" s="128">
        <f ca="1">(BL16-BL15)*BN$10</f>
        <v>5.999999999994543</v>
      </c>
      <c r="BO16" s="264">
        <f ca="1">(BM16-BM15)*BN$10</f>
        <v>5.999999999994543</v>
      </c>
      <c r="BP16" s="127">
        <f ca="1">ROUND(INDIRECT(ADDRESS(Данные!$A8,BP$1,1,1,"Данные"), 1),2)</f>
        <v>7602.03</v>
      </c>
      <c r="BQ16" s="129">
        <f ca="1">ROUND(INDIRECT(ADDRESS(Данные!$A8,BQ$1,1,1,"Данные"), 1),2)</f>
        <v>2336.0300000000002</v>
      </c>
      <c r="BR16" s="128">
        <f ca="1">(BP16-BP15)*BR$10</f>
        <v>0</v>
      </c>
      <c r="BS16" s="264">
        <f ca="1">(BQ16-BQ15)*BR$10</f>
        <v>0</v>
      </c>
      <c r="BT16" s="349">
        <f ca="1">ROUND(INDIRECT(ADDRESS(Данные!$A8,BT$1,1,1,"Данные"), 1),2)</f>
        <v>107.59</v>
      </c>
      <c r="BU16" s="129">
        <f ca="1">ROUND(INDIRECT(ADDRESS(Данные!$A8,BU$1,1,1,"Данные"), 1),2)</f>
        <v>6.96</v>
      </c>
      <c r="BV16" s="152">
        <f ca="1">(BT16-BT15)*BV$10</f>
        <v>0</v>
      </c>
      <c r="BW16" s="316">
        <f ca="1">(BU16-BU15)*BV$10</f>
        <v>0</v>
      </c>
      <c r="BX16" s="376">
        <f t="shared" ref="BX16:BX63" ca="1" si="0">$A16</f>
        <v>44916.020833333336</v>
      </c>
      <c r="BY16" s="335">
        <f ca="1">D16+H16+L16+P16+T16+X16+AC16+AG16+AK16+AO16+AS16+AW16+ BB16+BJ16+BF16+BN16+BR16+BV16</f>
        <v>4941.9999999902302</v>
      </c>
      <c r="BZ16" s="197">
        <f ca="1">E16+I16+M16+Q16+U16+Y16+AD16+AH16+AL16+AP16+AT16+AX16+ BC16+BK16+BG16+BO16+BS16+BW16</f>
        <v>991.99999999500506</v>
      </c>
    </row>
    <row r="17" spans="1:89" s="126" customFormat="1" x14ac:dyDescent="0.2">
      <c r="A17" s="296">
        <f ca="1">INDIRECT(ADDRESS(Данные!$A9,4,1,1,"Данные"), 1)</f>
        <v>44916.041666666664</v>
      </c>
      <c r="B17" s="349">
        <f ca="1">ROUND(INDIRECT(ADDRESS(Данные!$A9,B$1,1,1,"Данные"), 1),2)</f>
        <v>11269.69</v>
      </c>
      <c r="C17" s="353">
        <f ca="1">ROUND(INDIRECT(ADDRESS(Данные!$A9,C$1,1,1,"Данные"), 1),2)</f>
        <v>5015.1499999999996</v>
      </c>
      <c r="D17" s="312">
        <f ca="1">(B17-B15)*D$10</f>
        <v>440.00000000232831</v>
      </c>
      <c r="E17" s="195">
        <f ca="1">(C17-C15)*D$10</f>
        <v>39.999999997235136</v>
      </c>
      <c r="F17" s="346">
        <f ca="1">ROUND(INDIRECT(ADDRESS(Данные!$A9,F$1,1,1,"Данные"), 1),2)</f>
        <v>38803.879999999997</v>
      </c>
      <c r="G17" s="353">
        <f ca="1">ROUND(INDIRECT(ADDRESS(Данные!$A9,G$1,1,1,"Данные"), 1),2)</f>
        <v>8594.75</v>
      </c>
      <c r="H17" s="312">
        <f ca="1">(F17-F15)*H$10</f>
        <v>1079.9999999871943</v>
      </c>
      <c r="I17" s="196">
        <f ca="1">(G17-G15)*H$10</f>
        <v>199.99999999708962</v>
      </c>
      <c r="J17" s="349">
        <f ca="1">ROUND(INDIRECT(ADDRESS(Данные!$A9,J$1,1,1,"Данные"), 1),2)</f>
        <v>13611</v>
      </c>
      <c r="K17" s="353">
        <f ca="1">ROUND(INDIRECT(ADDRESS(Данные!$A9,K$1,1,1,"Данные"), 1),2)</f>
        <v>3321.13</v>
      </c>
      <c r="L17" s="152">
        <f ca="1">(J17-J15)*L$10</f>
        <v>1519.9999999967986</v>
      </c>
      <c r="M17" s="195">
        <f ca="1">(K17-K15)*L$10</f>
        <v>239.99999999978172</v>
      </c>
      <c r="N17" s="349">
        <f ca="1">ROUND(INDIRECT(ADDRESS(Данные!$A9,N$1,1,1,"Данные"), 1),2)</f>
        <v>5280.13</v>
      </c>
      <c r="O17" s="353">
        <f ca="1">ROUND(INDIRECT(ADDRESS(Данные!$A9,O$1,1,1,"Данные"), 1),2)</f>
        <v>1034.99</v>
      </c>
      <c r="P17" s="152">
        <f ca="1">(N17-N15)*P$10</f>
        <v>1040.0000000008731</v>
      </c>
      <c r="Q17" s="316">
        <f ca="1">(O17-O15)*P$10</f>
        <v>119.99999999989086</v>
      </c>
      <c r="R17" s="127">
        <f ca="1">ROUND(INDIRECT(ADDRESS(Данные!$A9,R$1,1,1,"Данные"), 1),2)</f>
        <v>4819.76</v>
      </c>
      <c r="S17" s="129">
        <f ca="1">ROUND(INDIRECT(ADDRESS(Данные!$A9,S$1,1,1,"Данные"), 1),2)</f>
        <v>2255.79</v>
      </c>
      <c r="T17" s="152">
        <f ca="1">(R17-R15)*T$10</f>
        <v>1080.0000000017462</v>
      </c>
      <c r="U17" s="314">
        <f ca="1">(S17-S15)*T$10</f>
        <v>479.99999999956344</v>
      </c>
      <c r="V17" s="123">
        <f ca="1">ROUND(INDIRECT(ADDRESS(Данные!$A9,V$1,1,1,"Данные"), 1),2)</f>
        <v>2815.58</v>
      </c>
      <c r="W17" s="129">
        <f ca="1">ROUND(INDIRECT(ADDRESS(Данные!$A9,W$1,1,1,"Данные"), 1),2)</f>
        <v>1090.31</v>
      </c>
      <c r="X17" s="152">
        <f ca="1">(V17-V15)*X$10</f>
        <v>79.99999999992724</v>
      </c>
      <c r="Y17" s="195">
        <f ca="1">(W17-W15)*X$10</f>
        <v>39.99999999996362</v>
      </c>
      <c r="Z17" s="331">
        <f ca="1">INDIRECT(ADDRESS(Данные!$A9,4,1,1,"Данные"), 1)</f>
        <v>44916.041666666664</v>
      </c>
      <c r="AA17" s="349">
        <f ca="1">ROUND(INDIRECT(ADDRESS(Данные!$A9,AA$1,1,1,"Данные"), 1),2)</f>
        <v>11566.89</v>
      </c>
      <c r="AB17" s="353">
        <f ca="1">ROUND(INDIRECT(ADDRESS(Данные!$A9,AB$1,1,1,"Данные"), 1),2)</f>
        <v>2384.36</v>
      </c>
      <c r="AC17" s="128">
        <f ca="1">(AA17-AA15)*AC$10</f>
        <v>1599.9999999985448</v>
      </c>
      <c r="AD17" s="264">
        <f ca="1">(AB17-AB15)*AC$10</f>
        <v>200.0000000007276</v>
      </c>
      <c r="AE17" s="346">
        <f ca="1">ROUND(INDIRECT(ADDRESS(Данные!$A9,AE$1,1,1,"Данные"), 1),2)</f>
        <v>13057.48</v>
      </c>
      <c r="AF17" s="353">
        <f ca="1">ROUND(INDIRECT(ADDRESS(Данные!$A9,AF$1,1,1,"Данные"), 1),2)</f>
        <v>4024.24</v>
      </c>
      <c r="AG17" s="152">
        <f ca="1">(AE17-AE15)*AG$10</f>
        <v>719.9999999938882</v>
      </c>
      <c r="AH17" s="196">
        <f ca="1">(AF17-AF15)*AG$10</f>
        <v>119.99999999989086</v>
      </c>
      <c r="AI17" s="349">
        <f ca="1">ROUND(INDIRECT(ADDRESS(Данные!$A9,AI$1,1,1,"Данные"), 1),2)</f>
        <v>768.11</v>
      </c>
      <c r="AJ17" s="353">
        <f ca="1">ROUND(INDIRECT(ADDRESS(Данные!$A9,AJ$1,1,1,"Данные"), 1),2)</f>
        <v>276.13</v>
      </c>
      <c r="AK17" s="128">
        <f ca="1">(AI17-AI15)*AK$10</f>
        <v>0</v>
      </c>
      <c r="AL17" s="264">
        <f ca="1">(AJ17-AJ15)*AK$10</f>
        <v>0</v>
      </c>
      <c r="AM17" s="346">
        <f ca="1">ROUND(INDIRECT(ADDRESS(Данные!$A9,AM$1,1,1,"Данные"), 1),2)</f>
        <v>17766.86</v>
      </c>
      <c r="AN17" s="353">
        <f ca="1">ROUND(INDIRECT(ADDRESS(Данные!$A9,AN$1,1,1,"Данные"), 1),2)</f>
        <v>7059.66</v>
      </c>
      <c r="AO17" s="128">
        <f ca="1">(AM17-AM15)*AO$10</f>
        <v>1000</v>
      </c>
      <c r="AP17" s="292">
        <f ca="1">(AN17-AN15)*AO$10</f>
        <v>200.0000000007276</v>
      </c>
      <c r="AQ17" s="349">
        <f ca="1">ROUND(INDIRECT(ADDRESS(Данные!$A9,AQ$1,1,1,"Данные"), 1),2)</f>
        <v>14239.17</v>
      </c>
      <c r="AR17" s="353">
        <f ca="1">ROUND(INDIRECT(ADDRESS(Данные!$A9,AR$1,1,1,"Данные"), 1),2)</f>
        <v>3717.61</v>
      </c>
      <c r="AS17" s="128">
        <f ca="1">(AQ17-AQ15)*AS$10</f>
        <v>1020.0000000004366</v>
      </c>
      <c r="AT17" s="264">
        <f ca="1">(AR17-AR15)*AS$10</f>
        <v>239.99999999978172</v>
      </c>
      <c r="AU17" s="346">
        <f ca="1">ROUND(INDIRECT(ADDRESS(Данные!$A9,AU$1,1,1,"Данные"), 1),2)</f>
        <v>2217.89</v>
      </c>
      <c r="AV17" s="353">
        <f ca="1">ROUND(INDIRECT(ADDRESS(Данные!$A9,AV$1,1,1,"Данные"), 1),2)</f>
        <v>1051.54</v>
      </c>
      <c r="AW17" s="128">
        <f ca="1">(AU17-AU15)*AW$10</f>
        <v>53.999999999814463</v>
      </c>
      <c r="AX17" s="292">
        <f ca="1">(AV17-AV15)*AW$10</f>
        <v>11.999999999989086</v>
      </c>
      <c r="AY17" s="285">
        <f ca="1">INDIRECT(ADDRESS(Данные!$A9,4,1,1,"Данные"), 1)</f>
        <v>44916.041666666664</v>
      </c>
      <c r="AZ17" s="346">
        <f ca="1">ROUND(INDIRECT(ADDRESS(Данные!$A9,AZ$1,1,1,"Данные"), 1),2)</f>
        <v>813.96</v>
      </c>
      <c r="BA17" s="353">
        <f ca="1">ROUND(INDIRECT(ADDRESS(Данные!$A9,BA$1,1,1,"Данные"), 1),2)</f>
        <v>0</v>
      </c>
      <c r="BB17" s="128">
        <f ca="1">(AZ17-AZ15)*BB$10</f>
        <v>0</v>
      </c>
      <c r="BC17" s="292">
        <f ca="1">(BA17-BA15)*BB$10</f>
        <v>0</v>
      </c>
      <c r="BD17" s="349">
        <f ca="1">ROUND(INDIRECT(ADDRESS(Данные!$A9,BD$1,1,1,"Данные"), 1),2)</f>
        <v>6862.85</v>
      </c>
      <c r="BE17" s="353">
        <f ca="1">ROUND(INDIRECT(ADDRESS(Данные!$A9,BE$1,1,1,"Данные"), 1),2)</f>
        <v>4399.5200000000004</v>
      </c>
      <c r="BF17" s="128">
        <f ca="1">(BD17-BD15)*BF$10</f>
        <v>23.999999999978172</v>
      </c>
      <c r="BG17" s="292">
        <f ca="1">(BE17-BE15)*BF$10</f>
        <v>0</v>
      </c>
      <c r="BH17" s="123">
        <f ca="1">ROUND(INDIRECT(ADDRESS(Данные!$A9,BH$1,1,1,"Данные"), 1),2)</f>
        <v>89.16</v>
      </c>
      <c r="BI17" s="129">
        <f ca="1">ROUND(INDIRECT(ADDRESS(Данные!$A9,BI$1,1,1,"Данные"), 1),2)</f>
        <v>51.98</v>
      </c>
      <c r="BJ17" s="128">
        <f ca="1">(BH17-BH15)*BJ$10</f>
        <v>0</v>
      </c>
      <c r="BK17" s="292">
        <f ca="1">(BI17-BI15)*BJ$10</f>
        <v>0</v>
      </c>
      <c r="BL17" s="123">
        <f ca="1">ROUND(INDIRECT(ADDRESS(Данные!$A9,BL$1,1,1,"Данные"), 1),2)</f>
        <v>1051.54</v>
      </c>
      <c r="BM17" s="129">
        <f ca="1">ROUND(INDIRECT(ADDRESS(Данные!$A9,BM$1,1,1,"Данные"), 1),2)</f>
        <v>1051.54</v>
      </c>
      <c r="BN17" s="128">
        <f ca="1">(BL17-BL15)*BN$10</f>
        <v>11.999999999989086</v>
      </c>
      <c r="BO17" s="264">
        <f ca="1">(BM17-BM15)*BN$10</f>
        <v>11.999999999989086</v>
      </c>
      <c r="BP17" s="127">
        <f ca="1">ROUND(INDIRECT(ADDRESS(Данные!$A9,BP$1,1,1,"Данные"), 1),2)</f>
        <v>7602.03</v>
      </c>
      <c r="BQ17" s="129">
        <f ca="1">ROUND(INDIRECT(ADDRESS(Данные!$A9,BQ$1,1,1,"Данные"), 1),2)</f>
        <v>2336.0300000000002</v>
      </c>
      <c r="BR17" s="128">
        <f ca="1">(BP17-BP15)*BR$10</f>
        <v>0</v>
      </c>
      <c r="BS17" s="264">
        <f ca="1">(BQ17-BQ15)*BR$10</f>
        <v>0</v>
      </c>
      <c r="BT17" s="349">
        <f ca="1">ROUND(INDIRECT(ADDRESS(Данные!$A9,BT$1,1,1,"Данные"), 1),2)</f>
        <v>107.59</v>
      </c>
      <c r="BU17" s="129">
        <f ca="1">ROUND(INDIRECT(ADDRESS(Данные!$A9,BU$1,1,1,"Данные"), 1),2)</f>
        <v>6.96</v>
      </c>
      <c r="BV17" s="152">
        <f ca="1">(BT17-BT15)*BV$10</f>
        <v>0</v>
      </c>
      <c r="BW17" s="316">
        <f ca="1">(BU17-BU15)*BV$10</f>
        <v>0</v>
      </c>
      <c r="BX17" s="376">
        <f t="shared" ca="1" si="0"/>
        <v>44916.041666666664</v>
      </c>
      <c r="BY17" s="335">
        <f t="shared" ref="BY17:BY63" ca="1" si="1">D17+H17+L17+P17+T17+X17+AC17+AG17+AK17+AO17+AS17+AW17+ BB17+BJ17+BF17+BN17+BR17+BV17</f>
        <v>9669.9999999815191</v>
      </c>
      <c r="BZ17" s="197">
        <f t="shared" ref="BZ17:BZ63" ca="1" si="2">E17+I17+M17+Q17+U17+Y17+AD17+AH17+AL17+AP17+AT17+AX17+ BC17+BK17+BG17+BO17+BS17+BW17</f>
        <v>1903.9999999946303</v>
      </c>
    </row>
    <row r="18" spans="1:89" s="126" customFormat="1" x14ac:dyDescent="0.2">
      <c r="A18" s="296">
        <f ca="1">INDIRECT(ADDRESS(Данные!$A10,4,1,1,"Данные"), 1)</f>
        <v>44916.0625</v>
      </c>
      <c r="B18" s="349">
        <f ca="1">ROUND(INDIRECT(ADDRESS(Данные!$A10,B$1,1,1,"Данные"), 1),2)</f>
        <v>11269.75</v>
      </c>
      <c r="C18" s="353">
        <f ca="1">ROUND(INDIRECT(ADDRESS(Данные!$A10,C$1,1,1,"Данные"), 1),2)</f>
        <v>5015.16</v>
      </c>
      <c r="D18" s="312">
        <f ca="1">(B18-B17)*D$10</f>
        <v>239.99999999796273</v>
      </c>
      <c r="E18" s="316">
        <f ca="1">(C18-C17)*D$10</f>
        <v>40.000000000873115</v>
      </c>
      <c r="F18" s="346">
        <f ca="1">ROUND(INDIRECT(ADDRESS(Данные!$A10,F$1,1,1,"Данные"), 1),2)</f>
        <v>38804.01</v>
      </c>
      <c r="G18" s="353">
        <f ca="1">ROUND(INDIRECT(ADDRESS(Данные!$A10,G$1,1,1,"Данные"), 1),2)</f>
        <v>8594.77</v>
      </c>
      <c r="H18" s="312">
        <f ca="1">(F18-F17)*H$10</f>
        <v>520.00000001862645</v>
      </c>
      <c r="I18" s="196">
        <f ca="1">(G18-G17)*H$10</f>
        <v>80.00000000174623</v>
      </c>
      <c r="J18" s="349">
        <f ca="1">ROUND(INDIRECT(ADDRESS(Данные!$A10,J$1,1,1,"Данные"), 1),2)</f>
        <v>13611.18</v>
      </c>
      <c r="K18" s="353">
        <f ca="1">ROUND(INDIRECT(ADDRESS(Данные!$A10,K$1,1,1,"Данные"), 1),2)</f>
        <v>3321.16</v>
      </c>
      <c r="L18" s="152">
        <f ca="1">(J18-J17)*L$10</f>
        <v>720.00000000116415</v>
      </c>
      <c r="M18" s="195">
        <f ca="1">(K18-K17)*L$10</f>
        <v>119.99999999898137</v>
      </c>
      <c r="N18" s="349">
        <f ca="1">ROUND(INDIRECT(ADDRESS(Данные!$A10,N$1,1,1,"Данные"), 1),2)</f>
        <v>5280.26</v>
      </c>
      <c r="O18" s="353">
        <f ca="1">ROUND(INDIRECT(ADDRESS(Данные!$A10,O$1,1,1,"Данные"), 1),2)</f>
        <v>1035</v>
      </c>
      <c r="P18" s="152">
        <f ca="1">(N18-N17)*P$10</f>
        <v>520.00000000043656</v>
      </c>
      <c r="Q18" s="316">
        <f ca="1">(O18-O17)*P$10</f>
        <v>39.99999999996362</v>
      </c>
      <c r="R18" s="127">
        <f ca="1">ROUND(INDIRECT(ADDRESS(Данные!$A10,R$1,1,1,"Данные"), 1),2)</f>
        <v>4819.91</v>
      </c>
      <c r="S18" s="129">
        <f ca="1">ROUND(INDIRECT(ADDRESS(Данные!$A10,S$1,1,1,"Данные"), 1),2)</f>
        <v>2255.86</v>
      </c>
      <c r="T18" s="152">
        <f ca="1">(R18-R17)*T$10</f>
        <v>599.99999999854481</v>
      </c>
      <c r="U18" s="314">
        <f ca="1">(S18-S17)*T$10</f>
        <v>280.00000000065484</v>
      </c>
      <c r="V18" s="123">
        <f ca="1">ROUND(INDIRECT(ADDRESS(Данные!$A10,V$1,1,1,"Данные"), 1),2)</f>
        <v>2815.59</v>
      </c>
      <c r="W18" s="129">
        <f ca="1">ROUND(INDIRECT(ADDRESS(Данные!$A10,W$1,1,1,"Данные"), 1),2)</f>
        <v>1090.31</v>
      </c>
      <c r="X18" s="152">
        <f ca="1">(V18-V17)*X$10</f>
        <v>40.000000000873115</v>
      </c>
      <c r="Y18" s="195">
        <f ca="1">(W18-W17)*X$10</f>
        <v>0</v>
      </c>
      <c r="Z18" s="331">
        <f ca="1">INDIRECT(ADDRESS(Данные!$A10,4,1,1,"Данные"), 1)</f>
        <v>44916.0625</v>
      </c>
      <c r="AA18" s="349">
        <f ca="1">ROUND(INDIRECT(ADDRESS(Данные!$A10,AA$1,1,1,"Данные"), 1),2)</f>
        <v>11567.08</v>
      </c>
      <c r="AB18" s="353">
        <f ca="1">ROUND(INDIRECT(ADDRESS(Данные!$A10,AB$1,1,1,"Данные"), 1),2)</f>
        <v>2384.38</v>
      </c>
      <c r="AC18" s="128">
        <f ca="1">(AA18-AA17)*AC$10</f>
        <v>760.00000000203727</v>
      </c>
      <c r="AD18" s="264">
        <f ca="1">(AB18-AB17)*AC$10</f>
        <v>79.99999999992724</v>
      </c>
      <c r="AE18" s="346">
        <f ca="1">ROUND(INDIRECT(ADDRESS(Данные!$A10,AE$1,1,1,"Данные"), 1),2)</f>
        <v>13057.54</v>
      </c>
      <c r="AF18" s="353">
        <f ca="1">ROUND(INDIRECT(ADDRESS(Данные!$A10,AF$1,1,1,"Данные"), 1),2)</f>
        <v>4024.25</v>
      </c>
      <c r="AG18" s="152">
        <f ca="1">(AE18-AE17)*AG$10</f>
        <v>360.00000000785803</v>
      </c>
      <c r="AH18" s="196">
        <f ca="1">(AF18-AF17)*AG$10</f>
        <v>60.000000001309672</v>
      </c>
      <c r="AI18" s="349">
        <f ca="1">ROUND(INDIRECT(ADDRESS(Данные!$A10,AI$1,1,1,"Данные"), 1),2)</f>
        <v>768.11</v>
      </c>
      <c r="AJ18" s="353">
        <f ca="1">ROUND(INDIRECT(ADDRESS(Данные!$A10,AJ$1,1,1,"Данные"), 1),2)</f>
        <v>276.13</v>
      </c>
      <c r="AK18" s="128">
        <f ca="1">(AI18-AI17)*AK$10</f>
        <v>0</v>
      </c>
      <c r="AL18" s="264">
        <f ca="1">(AJ18-AJ17)*AK$10</f>
        <v>0</v>
      </c>
      <c r="AM18" s="346">
        <f ca="1">ROUND(INDIRECT(ADDRESS(Данные!$A10,AM$1,1,1,"Данные"), 1),2)</f>
        <v>17766.990000000002</v>
      </c>
      <c r="AN18" s="353">
        <f ca="1">ROUND(INDIRECT(ADDRESS(Данные!$A10,AN$1,1,1,"Данные"), 1),2)</f>
        <v>7059.69</v>
      </c>
      <c r="AO18" s="128">
        <f ca="1">(AM18-AM17)*AO$10</f>
        <v>520.00000000407454</v>
      </c>
      <c r="AP18" s="292">
        <f ca="1">(AN18-AN17)*AO$10</f>
        <v>119.99999999898137</v>
      </c>
      <c r="AQ18" s="349">
        <f ca="1">ROUND(INDIRECT(ADDRESS(Данные!$A10,AQ$1,1,1,"Данные"), 1),2)</f>
        <v>14239.26</v>
      </c>
      <c r="AR18" s="353">
        <f ca="1">ROUND(INDIRECT(ADDRESS(Данные!$A10,AR$1,1,1,"Данные"), 1),2)</f>
        <v>3717.63</v>
      </c>
      <c r="AS18" s="128">
        <f ca="1">(AQ18-AQ17)*AS$10</f>
        <v>540.00000000087311</v>
      </c>
      <c r="AT18" s="264">
        <f ca="1">(AR18-AR17)*AS$10</f>
        <v>119.99999999989086</v>
      </c>
      <c r="AU18" s="346">
        <f ca="1">ROUND(INDIRECT(ADDRESS(Данные!$A10,AU$1,1,1,"Данные"), 1),2)</f>
        <v>2217.9299999999998</v>
      </c>
      <c r="AV18" s="353">
        <f ca="1">ROUND(INDIRECT(ADDRESS(Данные!$A10,AV$1,1,1,"Данные"), 1),2)</f>
        <v>1051.55</v>
      </c>
      <c r="AW18" s="128">
        <f ca="1">(AU18-AU17)*AW$10</f>
        <v>23.999999999978172</v>
      </c>
      <c r="AX18" s="292">
        <f ca="1">(AV18-AV17)*AW$10</f>
        <v>5.999999999994543</v>
      </c>
      <c r="AY18" s="285">
        <f ca="1">INDIRECT(ADDRESS(Данные!$A10,4,1,1,"Данные"), 1)</f>
        <v>44916.0625</v>
      </c>
      <c r="AZ18" s="346">
        <f ca="1">ROUND(INDIRECT(ADDRESS(Данные!$A10,AZ$1,1,1,"Данные"), 1),2)</f>
        <v>813.96</v>
      </c>
      <c r="BA18" s="353">
        <f ca="1">ROUND(INDIRECT(ADDRESS(Данные!$A10,BA$1,1,1,"Данные"), 1),2)</f>
        <v>0</v>
      </c>
      <c r="BB18" s="128">
        <f ca="1">(AZ18-AZ17)*BB$10</f>
        <v>0</v>
      </c>
      <c r="BC18" s="292">
        <f ca="1">(BA18-BA17)*BB$10</f>
        <v>0</v>
      </c>
      <c r="BD18" s="349">
        <f ca="1">ROUND(INDIRECT(ADDRESS(Данные!$A10,BD$1,1,1,"Данные"), 1),2)</f>
        <v>6862.87</v>
      </c>
      <c r="BE18" s="353">
        <f ca="1">ROUND(INDIRECT(ADDRESS(Данные!$A10,BE$1,1,1,"Данные"), 1),2)</f>
        <v>4399.5200000000004</v>
      </c>
      <c r="BF18" s="128">
        <f ca="1">(BD18-BD17)*BF$10</f>
        <v>11.999999999716238</v>
      </c>
      <c r="BG18" s="292">
        <f ca="1">(BE18-BE17)*BF$10</f>
        <v>0</v>
      </c>
      <c r="BH18" s="123">
        <f ca="1">ROUND(INDIRECT(ADDRESS(Данные!$A10,BH$1,1,1,"Данные"), 1),2)</f>
        <v>89.16</v>
      </c>
      <c r="BI18" s="129">
        <f ca="1">ROUND(INDIRECT(ADDRESS(Данные!$A10,BI$1,1,1,"Данные"), 1),2)</f>
        <v>51.98</v>
      </c>
      <c r="BJ18" s="128">
        <f ca="1">(BH18-BH17)*BJ$10</f>
        <v>0</v>
      </c>
      <c r="BK18" s="292">
        <f ca="1">(BI18-BI17)*BJ$10</f>
        <v>0</v>
      </c>
      <c r="BL18" s="123">
        <f ca="1">ROUND(INDIRECT(ADDRESS(Данные!$A10,BL$1,1,1,"Данные"), 1),2)</f>
        <v>1051.55</v>
      </c>
      <c r="BM18" s="129">
        <f ca="1">ROUND(INDIRECT(ADDRESS(Данные!$A10,BM$1,1,1,"Данные"), 1),2)</f>
        <v>1051.55</v>
      </c>
      <c r="BN18" s="128">
        <f ca="1">(BL18-BL17)*BN$10</f>
        <v>5.999999999994543</v>
      </c>
      <c r="BO18" s="264">
        <f ca="1">(BM18-BM17)*BN$10</f>
        <v>5.999999999994543</v>
      </c>
      <c r="BP18" s="127">
        <f ca="1">ROUND(INDIRECT(ADDRESS(Данные!$A10,BP$1,1,1,"Данные"), 1),2)</f>
        <v>7602.03</v>
      </c>
      <c r="BQ18" s="129">
        <f ca="1">ROUND(INDIRECT(ADDRESS(Данные!$A10,BQ$1,1,1,"Данные"), 1),2)</f>
        <v>2336.0300000000002</v>
      </c>
      <c r="BR18" s="128">
        <f ca="1">(BP18-BP17)*BR$10</f>
        <v>0</v>
      </c>
      <c r="BS18" s="264">
        <f ca="1">(BQ18-BQ17)*BR$10</f>
        <v>0</v>
      </c>
      <c r="BT18" s="349">
        <f ca="1">ROUND(INDIRECT(ADDRESS(Данные!$A10,BT$1,1,1,"Данные"), 1),2)</f>
        <v>107.59</v>
      </c>
      <c r="BU18" s="129">
        <f ca="1">ROUND(INDIRECT(ADDRESS(Данные!$A10,BU$1,1,1,"Данные"), 1),2)</f>
        <v>6.96</v>
      </c>
      <c r="BV18" s="152">
        <f ca="1">(BT18-BT17)*BV$10</f>
        <v>0</v>
      </c>
      <c r="BW18" s="316">
        <f ca="1">(BU18-BU17)*BV$10</f>
        <v>0</v>
      </c>
      <c r="BX18" s="376">
        <f t="shared" ca="1" si="0"/>
        <v>44916.0625</v>
      </c>
      <c r="BY18" s="335">
        <f t="shared" ca="1" si="1"/>
        <v>4862.0000000321397</v>
      </c>
      <c r="BZ18" s="197">
        <f t="shared" ca="1" si="2"/>
        <v>952.00000000231739</v>
      </c>
    </row>
    <row r="19" spans="1:89" s="126" customFormat="1" x14ac:dyDescent="0.2">
      <c r="A19" s="296">
        <f ca="1">INDIRECT(ADDRESS(Данные!$A11,4,1,1,"Данные"), 1)</f>
        <v>44916.083333333336</v>
      </c>
      <c r="B19" s="349">
        <f ca="1">ROUND(INDIRECT(ADDRESS(Данные!$A11,B$1,1,1,"Данные"), 1),2)</f>
        <v>11269.81</v>
      </c>
      <c r="C19" s="353">
        <f ca="1">ROUND(INDIRECT(ADDRESS(Данные!$A11,C$1,1,1,"Данные"), 1),2)</f>
        <v>5015.17</v>
      </c>
      <c r="D19" s="312">
        <f ca="1">(B19-B17)*D$10</f>
        <v>479.99999999592546</v>
      </c>
      <c r="E19" s="195">
        <f ca="1">(C19-C17)*D$10</f>
        <v>80.00000000174623</v>
      </c>
      <c r="F19" s="346">
        <f ca="1">ROUND(INDIRECT(ADDRESS(Данные!$A11,F$1,1,1,"Данные"), 1),2)</f>
        <v>38804.129999999997</v>
      </c>
      <c r="G19" s="353">
        <f ca="1">ROUND(INDIRECT(ADDRESS(Данные!$A11,G$1,1,1,"Данные"), 1),2)</f>
        <v>8594.7900000000009</v>
      </c>
      <c r="H19" s="312">
        <f ca="1">(F19-F17)*H$10</f>
        <v>1000</v>
      </c>
      <c r="I19" s="196">
        <f ca="1">(G19-G17)*H$10</f>
        <v>160.00000000349246</v>
      </c>
      <c r="J19" s="349">
        <f ca="1">ROUND(INDIRECT(ADDRESS(Данные!$A11,J$1,1,1,"Данные"), 1),2)</f>
        <v>13611.36</v>
      </c>
      <c r="K19" s="353">
        <f ca="1">ROUND(INDIRECT(ADDRESS(Данные!$A11,K$1,1,1,"Данные"), 1),2)</f>
        <v>3321.2</v>
      </c>
      <c r="L19" s="152">
        <f ca="1">(J19-J17)*L$10</f>
        <v>1440.0000000023283</v>
      </c>
      <c r="M19" s="195">
        <f ca="1">(K19-K17)*L$10</f>
        <v>279.99999999883585</v>
      </c>
      <c r="N19" s="349">
        <f ca="1">ROUND(INDIRECT(ADDRESS(Данные!$A11,N$1,1,1,"Данные"), 1),2)</f>
        <v>5280.38</v>
      </c>
      <c r="O19" s="353">
        <f ca="1">ROUND(INDIRECT(ADDRESS(Данные!$A11,O$1,1,1,"Данные"), 1),2)</f>
        <v>1035.01</v>
      </c>
      <c r="P19" s="152">
        <f ca="1">(N19-N17)*P$10</f>
        <v>1000</v>
      </c>
      <c r="Q19" s="316">
        <f ca="1">(O19-O17)*P$10</f>
        <v>79.99999999992724</v>
      </c>
      <c r="R19" s="127">
        <f ca="1">ROUND(INDIRECT(ADDRESS(Данные!$A11,R$1,1,1,"Данные"), 1),2)</f>
        <v>4820.05</v>
      </c>
      <c r="S19" s="129">
        <f ca="1">ROUND(INDIRECT(ADDRESS(Данные!$A11,S$1,1,1,"Данные"), 1),2)</f>
        <v>2255.9299999999998</v>
      </c>
      <c r="T19" s="152">
        <f ca="1">(R19-R17)*T$10</f>
        <v>1159.9999999998545</v>
      </c>
      <c r="U19" s="314">
        <f ca="1">(S19-S17)*T$10</f>
        <v>559.99999999949068</v>
      </c>
      <c r="V19" s="123">
        <f ca="1">ROUND(INDIRECT(ADDRESS(Данные!$A11,V$1,1,1,"Данные"), 1),2)</f>
        <v>2815.61</v>
      </c>
      <c r="W19" s="129">
        <f ca="1">ROUND(INDIRECT(ADDRESS(Данные!$A11,W$1,1,1,"Данные"), 1),2)</f>
        <v>1090.32</v>
      </c>
      <c r="X19" s="152">
        <f ca="1">(V19-V17)*X$10</f>
        <v>120.00000000080036</v>
      </c>
      <c r="Y19" s="195">
        <f ca="1">(W19-W17)*X$10</f>
        <v>39.99999999996362</v>
      </c>
      <c r="Z19" s="331">
        <f ca="1">INDIRECT(ADDRESS(Данные!$A11,4,1,1,"Данные"), 1)</f>
        <v>44916.083333333336</v>
      </c>
      <c r="AA19" s="349">
        <f ca="1">ROUND(INDIRECT(ADDRESS(Данные!$A11,AA$1,1,1,"Данные"), 1),2)</f>
        <v>11567.27</v>
      </c>
      <c r="AB19" s="353">
        <f ca="1">ROUND(INDIRECT(ADDRESS(Данные!$A11,AB$1,1,1,"Данные"), 1),2)</f>
        <v>2384.4</v>
      </c>
      <c r="AC19" s="128">
        <f ca="1">(AA19-AA17)*AC$10</f>
        <v>1520.0000000040745</v>
      </c>
      <c r="AD19" s="264">
        <f ca="1">(AB19-AB17)*AC$10</f>
        <v>159.99999999985448</v>
      </c>
      <c r="AE19" s="346">
        <f ca="1">ROUND(INDIRECT(ADDRESS(Данные!$A11,AE$1,1,1,"Данные"), 1),2)</f>
        <v>13057.6</v>
      </c>
      <c r="AF19" s="353">
        <f ca="1">ROUND(INDIRECT(ADDRESS(Данные!$A11,AF$1,1,1,"Данные"), 1),2)</f>
        <v>4024.26</v>
      </c>
      <c r="AG19" s="152">
        <f ca="1">(AE19-AE17)*AG$10</f>
        <v>720.00000000480213</v>
      </c>
      <c r="AH19" s="196">
        <f ca="1">(AF19-AF17)*AG$10</f>
        <v>120.00000000261934</v>
      </c>
      <c r="AI19" s="349">
        <f ca="1">ROUND(INDIRECT(ADDRESS(Данные!$A11,AI$1,1,1,"Данные"), 1),2)</f>
        <v>768.11</v>
      </c>
      <c r="AJ19" s="353">
        <f ca="1">ROUND(INDIRECT(ADDRESS(Данные!$A11,AJ$1,1,1,"Данные"), 1),2)</f>
        <v>276.13</v>
      </c>
      <c r="AK19" s="128">
        <f ca="1">(AI19-AI17)*AK$10</f>
        <v>0</v>
      </c>
      <c r="AL19" s="264">
        <f ca="1">(AJ19-AJ17)*AK$10</f>
        <v>0</v>
      </c>
      <c r="AM19" s="346">
        <f ca="1">ROUND(INDIRECT(ADDRESS(Данные!$A11,AM$1,1,1,"Данные"), 1),2)</f>
        <v>17767.11</v>
      </c>
      <c r="AN19" s="353">
        <f ca="1">ROUND(INDIRECT(ADDRESS(Данные!$A11,AN$1,1,1,"Данные"), 1),2)</f>
        <v>7059.72</v>
      </c>
      <c r="AO19" s="128">
        <f ca="1">(AM19-AM17)*AO$10</f>
        <v>1000</v>
      </c>
      <c r="AP19" s="292">
        <f ca="1">(AN19-AN17)*AO$10</f>
        <v>240.00000000160071</v>
      </c>
      <c r="AQ19" s="349">
        <f ca="1">ROUND(INDIRECT(ADDRESS(Данные!$A11,AQ$1,1,1,"Данные"), 1),2)</f>
        <v>14239.34</v>
      </c>
      <c r="AR19" s="353">
        <f ca="1">ROUND(INDIRECT(ADDRESS(Данные!$A11,AR$1,1,1,"Данные"), 1),2)</f>
        <v>3717.64</v>
      </c>
      <c r="AS19" s="128">
        <f ca="1">(AQ19-AQ17)*AS$10</f>
        <v>1020.0000000004366</v>
      </c>
      <c r="AT19" s="264">
        <f ca="1">(AR19-AR17)*AS$10</f>
        <v>179.99999999847205</v>
      </c>
      <c r="AU19" s="346">
        <f ca="1">ROUND(INDIRECT(ADDRESS(Данные!$A11,AU$1,1,1,"Данные"), 1),2)</f>
        <v>2217.9699999999998</v>
      </c>
      <c r="AV19" s="353">
        <f ca="1">ROUND(INDIRECT(ADDRESS(Данные!$A11,AV$1,1,1,"Данные"), 1),2)</f>
        <v>1051.56</v>
      </c>
      <c r="AW19" s="128">
        <f ca="1">(AU19-AU17)*AW$10</f>
        <v>47.999999999956344</v>
      </c>
      <c r="AX19" s="292">
        <f ca="1">(AV19-AV17)*AW$10</f>
        <v>11.999999999989086</v>
      </c>
      <c r="AY19" s="285">
        <f ca="1">INDIRECT(ADDRESS(Данные!$A11,4,1,1,"Данные"), 1)</f>
        <v>44916.083333333336</v>
      </c>
      <c r="AZ19" s="346">
        <f ca="1">ROUND(INDIRECT(ADDRESS(Данные!$A11,AZ$1,1,1,"Данные"), 1),2)</f>
        <v>813.96</v>
      </c>
      <c r="BA19" s="353">
        <f ca="1">ROUND(INDIRECT(ADDRESS(Данные!$A11,BA$1,1,1,"Данные"), 1),2)</f>
        <v>0</v>
      </c>
      <c r="BB19" s="128">
        <f ca="1">(AZ19-AZ17)*BB$10</f>
        <v>0</v>
      </c>
      <c r="BC19" s="292">
        <f ca="1">(BA19-BA17)*BB$10</f>
        <v>0</v>
      </c>
      <c r="BD19" s="349">
        <f ca="1">ROUND(INDIRECT(ADDRESS(Данные!$A11,BD$1,1,1,"Данные"), 1),2)</f>
        <v>6862.89</v>
      </c>
      <c r="BE19" s="353">
        <f ca="1">ROUND(INDIRECT(ADDRESS(Данные!$A11,BE$1,1,1,"Данные"), 1),2)</f>
        <v>4399.53</v>
      </c>
      <c r="BF19" s="128">
        <f ca="1">(BD19-BD17)*BF$10</f>
        <v>23.999999999978172</v>
      </c>
      <c r="BG19" s="292">
        <f ca="1">(BE19-BE17)*BF$10</f>
        <v>5.9999999995852704</v>
      </c>
      <c r="BH19" s="123">
        <f ca="1">ROUND(INDIRECT(ADDRESS(Данные!$A11,BH$1,1,1,"Данные"), 1),2)</f>
        <v>89.16</v>
      </c>
      <c r="BI19" s="129">
        <f ca="1">ROUND(INDIRECT(ADDRESS(Данные!$A11,BI$1,1,1,"Данные"), 1),2)</f>
        <v>51.98</v>
      </c>
      <c r="BJ19" s="128">
        <f ca="1">(BH19-BH17)*BJ$10</f>
        <v>0</v>
      </c>
      <c r="BK19" s="292">
        <f ca="1">(BI19-BI17)*BJ$10</f>
        <v>0</v>
      </c>
      <c r="BL19" s="123">
        <f ca="1">ROUND(INDIRECT(ADDRESS(Данные!$A11,BL$1,1,1,"Данные"), 1),2)</f>
        <v>1051.56</v>
      </c>
      <c r="BM19" s="129">
        <f ca="1">ROUND(INDIRECT(ADDRESS(Данные!$A11,BM$1,1,1,"Данные"), 1),2)</f>
        <v>1051.56</v>
      </c>
      <c r="BN19" s="128">
        <f ca="1">(BL19-BL17)*BN$10</f>
        <v>11.999999999989086</v>
      </c>
      <c r="BO19" s="264">
        <f ca="1">(BM19-BM17)*BN$10</f>
        <v>11.999999999989086</v>
      </c>
      <c r="BP19" s="127">
        <f ca="1">ROUND(INDIRECT(ADDRESS(Данные!$A11,BP$1,1,1,"Данные"), 1),2)</f>
        <v>7602.03</v>
      </c>
      <c r="BQ19" s="129">
        <f ca="1">ROUND(INDIRECT(ADDRESS(Данные!$A11,BQ$1,1,1,"Данные"), 1),2)</f>
        <v>2336.0300000000002</v>
      </c>
      <c r="BR19" s="128">
        <f ca="1">(BP19-BP17)*BR$10</f>
        <v>0</v>
      </c>
      <c r="BS19" s="264">
        <f ca="1">(BQ19-BQ17)*BR$10</f>
        <v>0</v>
      </c>
      <c r="BT19" s="349">
        <f ca="1">ROUND(INDIRECT(ADDRESS(Данные!$A11,BT$1,1,1,"Данные"), 1),2)</f>
        <v>107.59</v>
      </c>
      <c r="BU19" s="129">
        <f ca="1">ROUND(INDIRECT(ADDRESS(Данные!$A11,BU$1,1,1,"Данные"), 1),2)</f>
        <v>6.96</v>
      </c>
      <c r="BV19" s="152">
        <f ca="1">(BT19-BT17)*BV$10</f>
        <v>0</v>
      </c>
      <c r="BW19" s="316">
        <f ca="1">(BU19-BU17)*BV$10</f>
        <v>0</v>
      </c>
      <c r="BX19" s="376">
        <f t="shared" ca="1" si="0"/>
        <v>44916.083333333336</v>
      </c>
      <c r="BY19" s="335">
        <f t="shared" ca="1" si="1"/>
        <v>9544.0000000081454</v>
      </c>
      <c r="BZ19" s="197">
        <f t="shared" ca="1" si="2"/>
        <v>1930.0000000055661</v>
      </c>
    </row>
    <row r="20" spans="1:89" s="126" customFormat="1" x14ac:dyDescent="0.2">
      <c r="A20" s="296">
        <f ca="1">INDIRECT(ADDRESS(Данные!$A12,4,1,1,"Данные"), 1)</f>
        <v>44916.104166666664</v>
      </c>
      <c r="B20" s="349">
        <f ca="1">ROUND(INDIRECT(ADDRESS(Данные!$A12,B$1,1,1,"Данные"), 1),2)</f>
        <v>11269.87</v>
      </c>
      <c r="C20" s="353">
        <f ca="1">ROUND(INDIRECT(ADDRESS(Данные!$A12,C$1,1,1,"Данные"), 1),2)</f>
        <v>5015.17</v>
      </c>
      <c r="D20" s="312">
        <f ca="1">(B20-B19)*D$10</f>
        <v>240.00000000523869</v>
      </c>
      <c r="E20" s="316">
        <f ca="1">(C20-C19)*D$10</f>
        <v>0</v>
      </c>
      <c r="F20" s="346">
        <f ca="1">ROUND(INDIRECT(ADDRESS(Данные!$A12,F$1,1,1,"Данные"), 1),2)</f>
        <v>38804.25</v>
      </c>
      <c r="G20" s="353">
        <f ca="1">ROUND(INDIRECT(ADDRESS(Данные!$A12,G$1,1,1,"Данные"), 1),2)</f>
        <v>8594.81</v>
      </c>
      <c r="H20" s="312">
        <f ca="1">(F20-F19)*H$10</f>
        <v>480.00000001047738</v>
      </c>
      <c r="I20" s="196">
        <f ca="1">(G20-G19)*H$10</f>
        <v>79.999999994470272</v>
      </c>
      <c r="J20" s="349">
        <f ca="1">ROUND(INDIRECT(ADDRESS(Данные!$A12,J$1,1,1,"Данные"), 1),2)</f>
        <v>13611.53</v>
      </c>
      <c r="K20" s="353">
        <f ca="1">ROUND(INDIRECT(ADDRESS(Данные!$A12,K$1,1,1,"Данные"), 1),2)</f>
        <v>3321.23</v>
      </c>
      <c r="L20" s="152">
        <f ca="1">(J20-J19)*L$10</f>
        <v>680.00000000029104</v>
      </c>
      <c r="M20" s="195">
        <f ca="1">(K20-K19)*L$10</f>
        <v>120.00000000080036</v>
      </c>
      <c r="N20" s="349">
        <f ca="1">ROUND(INDIRECT(ADDRESS(Данные!$A12,N$1,1,1,"Данные"), 1),2)</f>
        <v>5280.5</v>
      </c>
      <c r="O20" s="353">
        <f ca="1">ROUND(INDIRECT(ADDRESS(Данные!$A12,O$1,1,1,"Данные"), 1),2)</f>
        <v>1035.02</v>
      </c>
      <c r="P20" s="152">
        <f ca="1">(N20-N19)*P$10</f>
        <v>479.99999999956344</v>
      </c>
      <c r="Q20" s="316">
        <f ca="1">(O20-O19)*P$10</f>
        <v>39.99999999996362</v>
      </c>
      <c r="R20" s="127">
        <f ca="1">ROUND(INDIRECT(ADDRESS(Данные!$A12,R$1,1,1,"Данные"), 1),2)</f>
        <v>4820.2</v>
      </c>
      <c r="S20" s="129">
        <f ca="1">ROUND(INDIRECT(ADDRESS(Данные!$A12,S$1,1,1,"Данные"), 1),2)</f>
        <v>2256</v>
      </c>
      <c r="T20" s="152">
        <f ca="1">(R20-R19)*T$10</f>
        <v>599.99999999854481</v>
      </c>
      <c r="U20" s="314">
        <f ca="1">(S20-S19)*T$10</f>
        <v>280.00000000065484</v>
      </c>
      <c r="V20" s="123">
        <f ca="1">ROUND(INDIRECT(ADDRESS(Данные!$A12,V$1,1,1,"Данные"), 1),2)</f>
        <v>2815.62</v>
      </c>
      <c r="W20" s="129">
        <f ca="1">ROUND(INDIRECT(ADDRESS(Данные!$A12,W$1,1,1,"Данные"), 1),2)</f>
        <v>1090.33</v>
      </c>
      <c r="X20" s="152">
        <f ca="1">(V20-V19)*X$10</f>
        <v>39.999999999054126</v>
      </c>
      <c r="Y20" s="195">
        <f ca="1">(W20-W19)*X$10</f>
        <v>39.99999999996362</v>
      </c>
      <c r="Z20" s="331">
        <f ca="1">INDIRECT(ADDRESS(Данные!$A12,4,1,1,"Данные"), 1)</f>
        <v>44916.104166666664</v>
      </c>
      <c r="AA20" s="349">
        <f ca="1">ROUND(INDIRECT(ADDRESS(Данные!$A12,AA$1,1,1,"Данные"), 1),2)</f>
        <v>11567.45</v>
      </c>
      <c r="AB20" s="353">
        <f ca="1">ROUND(INDIRECT(ADDRESS(Данные!$A12,AB$1,1,1,"Данные"), 1),2)</f>
        <v>2384.4299999999998</v>
      </c>
      <c r="AC20" s="128">
        <f ca="1">(AA20-AA19)*AC$10</f>
        <v>720.00000000116415</v>
      </c>
      <c r="AD20" s="264">
        <f ca="1">(AB20-AB19)*AC$10</f>
        <v>119.99999999898137</v>
      </c>
      <c r="AE20" s="346">
        <f ca="1">ROUND(INDIRECT(ADDRESS(Данные!$A12,AE$1,1,1,"Данные"), 1),2)</f>
        <v>13057.66</v>
      </c>
      <c r="AF20" s="353">
        <f ca="1">ROUND(INDIRECT(ADDRESS(Данные!$A12,AF$1,1,1,"Данные"), 1),2)</f>
        <v>4024.27</v>
      </c>
      <c r="AG20" s="152">
        <f ca="1">(AE20-AE19)*AG$10</f>
        <v>359.9999999969441</v>
      </c>
      <c r="AH20" s="196">
        <f ca="1">(AF20-AF19)*AG$10</f>
        <v>59.999999998581188</v>
      </c>
      <c r="AI20" s="349">
        <f ca="1">ROUND(INDIRECT(ADDRESS(Данные!$A12,AI$1,1,1,"Данные"), 1),2)</f>
        <v>768.11</v>
      </c>
      <c r="AJ20" s="353">
        <f ca="1">ROUND(INDIRECT(ADDRESS(Данные!$A12,AJ$1,1,1,"Данные"), 1),2)</f>
        <v>276.13</v>
      </c>
      <c r="AK20" s="128">
        <f ca="1">(AI20-AI19)*AK$10</f>
        <v>0</v>
      </c>
      <c r="AL20" s="264">
        <f ca="1">(AJ20-AJ19)*AK$10</f>
        <v>0</v>
      </c>
      <c r="AM20" s="346">
        <f ca="1">ROUND(INDIRECT(ADDRESS(Данные!$A12,AM$1,1,1,"Данные"), 1),2)</f>
        <v>17767.23</v>
      </c>
      <c r="AN20" s="353">
        <f ca="1">ROUND(INDIRECT(ADDRESS(Данные!$A12,AN$1,1,1,"Данные"), 1),2)</f>
        <v>7059.75</v>
      </c>
      <c r="AO20" s="128">
        <f ca="1">(AM20-AM19)*AO$10</f>
        <v>479.99999999592546</v>
      </c>
      <c r="AP20" s="292">
        <f ca="1">(AN20-AN19)*AO$10</f>
        <v>119.99999999898137</v>
      </c>
      <c r="AQ20" s="349">
        <f ca="1">ROUND(INDIRECT(ADDRESS(Данные!$A12,AQ$1,1,1,"Данные"), 1),2)</f>
        <v>14239.42</v>
      </c>
      <c r="AR20" s="353">
        <f ca="1">ROUND(INDIRECT(ADDRESS(Данные!$A12,AR$1,1,1,"Данные"), 1),2)</f>
        <v>3717.66</v>
      </c>
      <c r="AS20" s="128">
        <f ca="1">(AQ20-AQ19)*AS$10</f>
        <v>479.99999999956344</v>
      </c>
      <c r="AT20" s="264">
        <f ca="1">(AR20-AR19)*AS$10</f>
        <v>119.99999999989086</v>
      </c>
      <c r="AU20" s="346">
        <f ca="1">ROUND(INDIRECT(ADDRESS(Данные!$A12,AU$1,1,1,"Данные"), 1),2)</f>
        <v>2218.02</v>
      </c>
      <c r="AV20" s="353">
        <f ca="1">ROUND(INDIRECT(ADDRESS(Данные!$A12,AV$1,1,1,"Данные"), 1),2)</f>
        <v>1051.58</v>
      </c>
      <c r="AW20" s="128">
        <f ca="1">(AU20-AU19)*AW$10</f>
        <v>30.000000000109139</v>
      </c>
      <c r="AX20" s="292">
        <f ca="1">(AV20-AV19)*AW$10</f>
        <v>11.999999999989086</v>
      </c>
      <c r="AY20" s="285">
        <f ca="1">INDIRECT(ADDRESS(Данные!$A12,4,1,1,"Данные"), 1)</f>
        <v>44916.104166666664</v>
      </c>
      <c r="AZ20" s="346">
        <f ca="1">ROUND(INDIRECT(ADDRESS(Данные!$A12,AZ$1,1,1,"Данные"), 1),2)</f>
        <v>813.96</v>
      </c>
      <c r="BA20" s="353">
        <f ca="1">ROUND(INDIRECT(ADDRESS(Данные!$A12,BA$1,1,1,"Данные"), 1),2)</f>
        <v>0</v>
      </c>
      <c r="BB20" s="128">
        <f ca="1">(AZ20-AZ19)*BB$10</f>
        <v>0</v>
      </c>
      <c r="BC20" s="292">
        <f ca="1">(BA20-BA19)*BB$10</f>
        <v>0</v>
      </c>
      <c r="BD20" s="349">
        <f ca="1">ROUND(INDIRECT(ADDRESS(Данные!$A12,BD$1,1,1,"Данные"), 1),2)</f>
        <v>6862.92</v>
      </c>
      <c r="BE20" s="353">
        <f ca="1">ROUND(INDIRECT(ADDRESS(Данные!$A12,BE$1,1,1,"Данные"), 1),2)</f>
        <v>4399.53</v>
      </c>
      <c r="BF20" s="128">
        <f ca="1">(BD20-BD19)*BF$10</f>
        <v>17.999999999847205</v>
      </c>
      <c r="BG20" s="292">
        <f ca="1">(BE20-BE19)*BF$10</f>
        <v>0</v>
      </c>
      <c r="BH20" s="123">
        <f ca="1">ROUND(INDIRECT(ADDRESS(Данные!$A12,BH$1,1,1,"Данные"), 1),2)</f>
        <v>89.16</v>
      </c>
      <c r="BI20" s="129">
        <f ca="1">ROUND(INDIRECT(ADDRESS(Данные!$A12,BI$1,1,1,"Данные"), 1),2)</f>
        <v>51.98</v>
      </c>
      <c r="BJ20" s="128">
        <f ca="1">(BH20-BH19)*BJ$10</f>
        <v>0</v>
      </c>
      <c r="BK20" s="292">
        <f ca="1">(BI20-BI19)*BJ$10</f>
        <v>0</v>
      </c>
      <c r="BL20" s="123">
        <f ca="1">ROUND(INDIRECT(ADDRESS(Данные!$A12,BL$1,1,1,"Данные"), 1),2)</f>
        <v>1051.58</v>
      </c>
      <c r="BM20" s="129">
        <f ca="1">ROUND(INDIRECT(ADDRESS(Данные!$A12,BM$1,1,1,"Данные"), 1),2)</f>
        <v>1051.58</v>
      </c>
      <c r="BN20" s="128">
        <f ca="1">(BL20-BL19)*BN$10</f>
        <v>11.999999999989086</v>
      </c>
      <c r="BO20" s="264">
        <f ca="1">(BM20-BM19)*BN$10</f>
        <v>11.999999999989086</v>
      </c>
      <c r="BP20" s="127">
        <f ca="1">ROUND(INDIRECT(ADDRESS(Данные!$A12,BP$1,1,1,"Данные"), 1),2)</f>
        <v>7602.03</v>
      </c>
      <c r="BQ20" s="129">
        <f ca="1">ROUND(INDIRECT(ADDRESS(Данные!$A12,BQ$1,1,1,"Данные"), 1),2)</f>
        <v>2336.0300000000002</v>
      </c>
      <c r="BR20" s="128">
        <f ca="1">(BP20-BP19)*BR$10</f>
        <v>0</v>
      </c>
      <c r="BS20" s="264">
        <f ca="1">(BQ20-BQ19)*BR$10</f>
        <v>0</v>
      </c>
      <c r="BT20" s="349">
        <f ca="1">ROUND(INDIRECT(ADDRESS(Данные!$A12,BT$1,1,1,"Данные"), 1),2)</f>
        <v>107.59</v>
      </c>
      <c r="BU20" s="129">
        <f ca="1">ROUND(INDIRECT(ADDRESS(Данные!$A12,BU$1,1,1,"Данные"), 1),2)</f>
        <v>6.96</v>
      </c>
      <c r="BV20" s="152">
        <f ca="1">(BT20-BT19)*BV$10</f>
        <v>0</v>
      </c>
      <c r="BW20" s="316">
        <f ca="1">(BU20-BU19)*BV$10</f>
        <v>0</v>
      </c>
      <c r="BX20" s="376">
        <f t="shared" ca="1" si="0"/>
        <v>44916.104166666664</v>
      </c>
      <c r="BY20" s="335">
        <f t="shared" ca="1" si="1"/>
        <v>4620.0000000067121</v>
      </c>
      <c r="BZ20" s="197">
        <f t="shared" ca="1" si="2"/>
        <v>1003.9999999922657</v>
      </c>
    </row>
    <row r="21" spans="1:89" s="126" customFormat="1" x14ac:dyDescent="0.2">
      <c r="A21" s="296">
        <f ca="1">INDIRECT(ADDRESS(Данные!$A13,4,1,1,"Данные"), 1)</f>
        <v>44916.125</v>
      </c>
      <c r="B21" s="349">
        <f ca="1">ROUND(INDIRECT(ADDRESS(Данные!$A13,B$1,1,1,"Данные"), 1),2)</f>
        <v>11269.92</v>
      </c>
      <c r="C21" s="353">
        <f ca="1">ROUND(INDIRECT(ADDRESS(Данные!$A13,C$1,1,1,"Данные"), 1),2)</f>
        <v>5015.18</v>
      </c>
      <c r="D21" s="312">
        <f ca="1">(B21-B19)*D$10</f>
        <v>440.00000000232831</v>
      </c>
      <c r="E21" s="195">
        <f ca="1">(C21-C19)*D$10</f>
        <v>40.000000000873115</v>
      </c>
      <c r="F21" s="346">
        <f ca="1">ROUND(INDIRECT(ADDRESS(Данные!$A13,F$1,1,1,"Данные"), 1),2)</f>
        <v>38804.370000000003</v>
      </c>
      <c r="G21" s="353">
        <f ca="1">ROUND(INDIRECT(ADDRESS(Данные!$A13,G$1,1,1,"Данные"), 1),2)</f>
        <v>8594.84</v>
      </c>
      <c r="H21" s="312">
        <f ca="1">(F21-F19)*H$10</f>
        <v>960.00000002095476</v>
      </c>
      <c r="I21" s="196">
        <f ca="1">(G21-G19)*H$10</f>
        <v>199.99999999708962</v>
      </c>
      <c r="J21" s="349">
        <f ca="1">ROUND(INDIRECT(ADDRESS(Данные!$A13,J$1,1,1,"Данные"), 1),2)</f>
        <v>13611.69</v>
      </c>
      <c r="K21" s="353">
        <f ca="1">ROUND(INDIRECT(ADDRESS(Данные!$A13,K$1,1,1,"Данные"), 1),2)</f>
        <v>3321.26</v>
      </c>
      <c r="L21" s="152">
        <f ca="1">(J21-J19)*L$10</f>
        <v>1319.999999999709</v>
      </c>
      <c r="M21" s="195">
        <f ca="1">(K21-K19)*L$10</f>
        <v>240.00000000160071</v>
      </c>
      <c r="N21" s="349">
        <f ca="1">ROUND(INDIRECT(ADDRESS(Данные!$A13,N$1,1,1,"Данные"), 1),2)</f>
        <v>5280.63</v>
      </c>
      <c r="O21" s="353">
        <f ca="1">ROUND(INDIRECT(ADDRESS(Данные!$A13,O$1,1,1,"Данные"), 1),2)</f>
        <v>1035.03</v>
      </c>
      <c r="P21" s="152">
        <f ca="1">(N21-N19)*P$10</f>
        <v>1000</v>
      </c>
      <c r="Q21" s="316">
        <f ca="1">(O21-O19)*P$10</f>
        <v>79.99999999992724</v>
      </c>
      <c r="R21" s="127">
        <f ca="1">ROUND(INDIRECT(ADDRESS(Данные!$A13,R$1,1,1,"Данные"), 1),2)</f>
        <v>4820.3500000000004</v>
      </c>
      <c r="S21" s="129">
        <f ca="1">ROUND(INDIRECT(ADDRESS(Данные!$A13,S$1,1,1,"Данные"), 1),2)</f>
        <v>2256.08</v>
      </c>
      <c r="T21" s="152">
        <f ca="1">(R21-R19)*T$10</f>
        <v>1200.0000000007276</v>
      </c>
      <c r="U21" s="314">
        <f ca="1">(S21-S19)*T$10</f>
        <v>600.0000000003638</v>
      </c>
      <c r="V21" s="123">
        <f ca="1">ROUND(INDIRECT(ADDRESS(Данные!$A13,V$1,1,1,"Данные"), 1),2)</f>
        <v>2815.63</v>
      </c>
      <c r="W21" s="129">
        <f ca="1">ROUND(INDIRECT(ADDRESS(Данные!$A13,W$1,1,1,"Данные"), 1),2)</f>
        <v>1090.33</v>
      </c>
      <c r="X21" s="152">
        <f ca="1">(V21-V19)*X$10</f>
        <v>79.99999999992724</v>
      </c>
      <c r="Y21" s="195">
        <f ca="1">(W21-W19)*X$10</f>
        <v>39.99999999996362</v>
      </c>
      <c r="Z21" s="331">
        <f ca="1">INDIRECT(ADDRESS(Данные!$A13,4,1,1,"Данные"), 1)</f>
        <v>44916.125</v>
      </c>
      <c r="AA21" s="349">
        <f ca="1">ROUND(INDIRECT(ADDRESS(Данные!$A13,AA$1,1,1,"Данные"), 1),2)</f>
        <v>11567.63</v>
      </c>
      <c r="AB21" s="353">
        <f ca="1">ROUND(INDIRECT(ADDRESS(Данные!$A13,AB$1,1,1,"Данные"), 1),2)</f>
        <v>2384.4499999999998</v>
      </c>
      <c r="AC21" s="128">
        <f ca="1">(AA21-AA19)*AC$10</f>
        <v>1439.9999999950523</v>
      </c>
      <c r="AD21" s="264">
        <f ca="1">(AB21-AB19)*AC$10</f>
        <v>199.99999999890861</v>
      </c>
      <c r="AE21" s="346">
        <f ca="1">ROUND(INDIRECT(ADDRESS(Данные!$A13,AE$1,1,1,"Данные"), 1),2)</f>
        <v>13057.72</v>
      </c>
      <c r="AF21" s="353">
        <f ca="1">ROUND(INDIRECT(ADDRESS(Данные!$A13,AF$1,1,1,"Данные"), 1),2)</f>
        <v>4024.27</v>
      </c>
      <c r="AG21" s="152">
        <f ca="1">(AE21-AE19)*AG$10</f>
        <v>719.9999999938882</v>
      </c>
      <c r="AH21" s="196">
        <f ca="1">(AF21-AF19)*AG$10</f>
        <v>59.999999998581188</v>
      </c>
      <c r="AI21" s="349">
        <f ca="1">ROUND(INDIRECT(ADDRESS(Данные!$A13,AI$1,1,1,"Данные"), 1),2)</f>
        <v>768.11</v>
      </c>
      <c r="AJ21" s="353">
        <f ca="1">ROUND(INDIRECT(ADDRESS(Данные!$A13,AJ$1,1,1,"Данные"), 1),2)</f>
        <v>276.13</v>
      </c>
      <c r="AK21" s="128">
        <f ca="1">(AI21-AI19)*AK$10</f>
        <v>0</v>
      </c>
      <c r="AL21" s="264">
        <f ca="1">(AJ21-AJ19)*AK$10</f>
        <v>0</v>
      </c>
      <c r="AM21" s="346">
        <f ca="1">ROUND(INDIRECT(ADDRESS(Данные!$A13,AM$1,1,1,"Данные"), 1),2)</f>
        <v>17767.36</v>
      </c>
      <c r="AN21" s="353">
        <f ca="1">ROUND(INDIRECT(ADDRESS(Данные!$A13,AN$1,1,1,"Данные"), 1),2)</f>
        <v>7059.78</v>
      </c>
      <c r="AO21" s="128">
        <f ca="1">(AM21-AM19)*AO$10</f>
        <v>1000</v>
      </c>
      <c r="AP21" s="292">
        <f ca="1">(AN21-AN19)*AO$10</f>
        <v>239.99999999796273</v>
      </c>
      <c r="AQ21" s="349">
        <f ca="1">ROUND(INDIRECT(ADDRESS(Данные!$A13,AQ$1,1,1,"Данные"), 1),2)</f>
        <v>14239.5</v>
      </c>
      <c r="AR21" s="353">
        <f ca="1">ROUND(INDIRECT(ADDRESS(Данные!$A13,AR$1,1,1,"Данные"), 1),2)</f>
        <v>3717.68</v>
      </c>
      <c r="AS21" s="128">
        <f ca="1">(AQ21-AQ19)*AS$10</f>
        <v>959.99999999912689</v>
      </c>
      <c r="AT21" s="264">
        <f ca="1">(AR21-AR19)*AS$10</f>
        <v>239.99999999978172</v>
      </c>
      <c r="AU21" s="346">
        <f ca="1">ROUND(INDIRECT(ADDRESS(Данные!$A13,AU$1,1,1,"Данные"), 1),2)</f>
        <v>2218.06</v>
      </c>
      <c r="AV21" s="353">
        <f ca="1">ROUND(INDIRECT(ADDRESS(Данные!$A13,AV$1,1,1,"Данные"), 1),2)</f>
        <v>1051.5899999999999</v>
      </c>
      <c r="AW21" s="128">
        <f ca="1">(AU21-AU19)*AW$10</f>
        <v>54.000000000087311</v>
      </c>
      <c r="AX21" s="292">
        <f ca="1">(AV21-AV19)*AW$10</f>
        <v>17.999999999983629</v>
      </c>
      <c r="AY21" s="285">
        <f ca="1">INDIRECT(ADDRESS(Данные!$A13,4,1,1,"Данные"), 1)</f>
        <v>44916.125</v>
      </c>
      <c r="AZ21" s="346">
        <f ca="1">ROUND(INDIRECT(ADDRESS(Данные!$A13,AZ$1,1,1,"Данные"), 1),2)</f>
        <v>813.96</v>
      </c>
      <c r="BA21" s="353">
        <f ca="1">ROUND(INDIRECT(ADDRESS(Данные!$A13,BA$1,1,1,"Данные"), 1),2)</f>
        <v>0</v>
      </c>
      <c r="BB21" s="128">
        <f ca="1">(AZ21-AZ19)*BB$10</f>
        <v>0</v>
      </c>
      <c r="BC21" s="292">
        <f ca="1">(BA21-BA19)*BB$10</f>
        <v>0</v>
      </c>
      <c r="BD21" s="349">
        <f ca="1">ROUND(INDIRECT(ADDRESS(Данные!$A13,BD$1,1,1,"Данные"), 1),2)</f>
        <v>6862.94</v>
      </c>
      <c r="BE21" s="353">
        <f ca="1">ROUND(INDIRECT(ADDRESS(Данные!$A13,BE$1,1,1,"Данные"), 1),2)</f>
        <v>4399.53</v>
      </c>
      <c r="BF21" s="128">
        <f ca="1">(BD21-BD19)*BF$10</f>
        <v>29.999999999563443</v>
      </c>
      <c r="BG21" s="292">
        <f ca="1">(BE21-BE19)*BF$10</f>
        <v>0</v>
      </c>
      <c r="BH21" s="123">
        <f ca="1">ROUND(INDIRECT(ADDRESS(Данные!$A13,BH$1,1,1,"Данные"), 1),2)</f>
        <v>89.16</v>
      </c>
      <c r="BI21" s="129">
        <f ca="1">ROUND(INDIRECT(ADDRESS(Данные!$A13,BI$1,1,1,"Данные"), 1),2)</f>
        <v>51.98</v>
      </c>
      <c r="BJ21" s="128">
        <f ca="1">(BH21-BH19)*BJ$10</f>
        <v>0</v>
      </c>
      <c r="BK21" s="292">
        <f ca="1">(BI21-BI19)*BJ$10</f>
        <v>0</v>
      </c>
      <c r="BL21" s="123">
        <f ca="1">ROUND(INDIRECT(ADDRESS(Данные!$A13,BL$1,1,1,"Данные"), 1),2)</f>
        <v>1051.5899999999999</v>
      </c>
      <c r="BM21" s="129">
        <f ca="1">ROUND(INDIRECT(ADDRESS(Данные!$A13,BM$1,1,1,"Данные"), 1),2)</f>
        <v>1051.5899999999999</v>
      </c>
      <c r="BN21" s="128">
        <f ca="1">(BL21-BL19)*BN$10</f>
        <v>17.999999999983629</v>
      </c>
      <c r="BO21" s="264">
        <f ca="1">(BM21-BM19)*BN$10</f>
        <v>17.999999999983629</v>
      </c>
      <c r="BP21" s="127">
        <f ca="1">ROUND(INDIRECT(ADDRESS(Данные!$A13,BP$1,1,1,"Данные"), 1),2)</f>
        <v>7602.03</v>
      </c>
      <c r="BQ21" s="129">
        <f ca="1">ROUND(INDIRECT(ADDRESS(Данные!$A13,BQ$1,1,1,"Данные"), 1),2)</f>
        <v>2336.0300000000002</v>
      </c>
      <c r="BR21" s="128">
        <f ca="1">(BP21-BP19)*BR$10</f>
        <v>0</v>
      </c>
      <c r="BS21" s="264">
        <f ca="1">(BQ21-BQ19)*BR$10</f>
        <v>0</v>
      </c>
      <c r="BT21" s="349">
        <f ca="1">ROUND(INDIRECT(ADDRESS(Данные!$A13,BT$1,1,1,"Данные"), 1),2)</f>
        <v>107.59</v>
      </c>
      <c r="BU21" s="129">
        <f ca="1">ROUND(INDIRECT(ADDRESS(Данные!$A13,BU$1,1,1,"Данные"), 1),2)</f>
        <v>6.96</v>
      </c>
      <c r="BV21" s="152">
        <f ca="1">(BT21-BT19)*BV$10</f>
        <v>0</v>
      </c>
      <c r="BW21" s="316">
        <f ca="1">(BU21-BU19)*BV$10</f>
        <v>0</v>
      </c>
      <c r="BX21" s="376">
        <f t="shared" ca="1" si="0"/>
        <v>44916.125</v>
      </c>
      <c r="BY21" s="335">
        <f t="shared" ca="1" si="1"/>
        <v>9222.0000000113487</v>
      </c>
      <c r="BZ21" s="197">
        <f t="shared" ca="1" si="2"/>
        <v>1975.9999999950196</v>
      </c>
    </row>
    <row r="22" spans="1:89" s="126" customFormat="1" x14ac:dyDescent="0.2">
      <c r="A22" s="296">
        <f ca="1">INDIRECT(ADDRESS(Данные!$A14,4,1,1,"Данные"), 1)</f>
        <v>44916.145833333336</v>
      </c>
      <c r="B22" s="349">
        <f ca="1">ROUND(INDIRECT(ADDRESS(Данные!$A14,B$1,1,1,"Данные"), 1),2)</f>
        <v>11269.98</v>
      </c>
      <c r="C22" s="353">
        <f ca="1">ROUND(INDIRECT(ADDRESS(Данные!$A14,C$1,1,1,"Данные"), 1),2)</f>
        <v>5015.1899999999996</v>
      </c>
      <c r="D22" s="312">
        <f ca="1">(B22-B21)*D$10</f>
        <v>239.99999999796273</v>
      </c>
      <c r="E22" s="316">
        <f ca="1">(C22-C21)*D$10</f>
        <v>39.999999997235136</v>
      </c>
      <c r="F22" s="346">
        <f ca="1">ROUND(INDIRECT(ADDRESS(Данные!$A14,F$1,1,1,"Данные"), 1),2)</f>
        <v>38804.49</v>
      </c>
      <c r="G22" s="353">
        <f ca="1">ROUND(INDIRECT(ADDRESS(Данные!$A14,G$1,1,1,"Данные"), 1),2)</f>
        <v>8594.86</v>
      </c>
      <c r="H22" s="312">
        <f ca="1">(F22-F21)*H$10</f>
        <v>479.99999998137355</v>
      </c>
      <c r="I22" s="196">
        <f ca="1">(G22-G21)*H$10</f>
        <v>80.00000000174623</v>
      </c>
      <c r="J22" s="349">
        <f ca="1">ROUND(INDIRECT(ADDRESS(Данные!$A14,J$1,1,1,"Данные"), 1),2)</f>
        <v>13611.85</v>
      </c>
      <c r="K22" s="353">
        <f ca="1">ROUND(INDIRECT(ADDRESS(Данные!$A14,K$1,1,1,"Данные"), 1),2)</f>
        <v>3321.3</v>
      </c>
      <c r="L22" s="152">
        <f ca="1">(J22-J21)*L$10</f>
        <v>639.99999999941792</v>
      </c>
      <c r="M22" s="195">
        <f ca="1">(K22-K21)*L$10</f>
        <v>159.99999999985448</v>
      </c>
      <c r="N22" s="349">
        <f ca="1">ROUND(INDIRECT(ADDRESS(Данные!$A14,N$1,1,1,"Данные"), 1),2)</f>
        <v>5280.75</v>
      </c>
      <c r="O22" s="353">
        <f ca="1">ROUND(INDIRECT(ADDRESS(Данные!$A14,O$1,1,1,"Данные"), 1),2)</f>
        <v>1035.04</v>
      </c>
      <c r="P22" s="152">
        <f ca="1">(N22-N21)*P$10</f>
        <v>479.99999999956344</v>
      </c>
      <c r="Q22" s="316">
        <f ca="1">(O22-O21)*P$10</f>
        <v>39.99999999996362</v>
      </c>
      <c r="R22" s="127">
        <f ca="1">ROUND(INDIRECT(ADDRESS(Данные!$A14,R$1,1,1,"Данные"), 1),2)</f>
        <v>4820.49</v>
      </c>
      <c r="S22" s="129">
        <f ca="1">ROUND(INDIRECT(ADDRESS(Данные!$A14,S$1,1,1,"Данные"), 1),2)</f>
        <v>2256.14</v>
      </c>
      <c r="T22" s="152">
        <f ca="1">(R22-R21)*T$10</f>
        <v>559.99999999767169</v>
      </c>
      <c r="U22" s="314">
        <f ca="1">(S22-S21)*T$10</f>
        <v>239.99999999978172</v>
      </c>
      <c r="V22" s="123">
        <f ca="1">ROUND(INDIRECT(ADDRESS(Данные!$A14,V$1,1,1,"Данные"), 1),2)</f>
        <v>2815.65</v>
      </c>
      <c r="W22" s="129">
        <f ca="1">ROUND(INDIRECT(ADDRESS(Данные!$A14,W$1,1,1,"Данные"), 1),2)</f>
        <v>1090.3399999999999</v>
      </c>
      <c r="X22" s="152">
        <f ca="1">(V22-V21)*X$10</f>
        <v>79.99999999992724</v>
      </c>
      <c r="Y22" s="195">
        <f ca="1">(W22-W21)*X$10</f>
        <v>39.99999999996362</v>
      </c>
      <c r="Z22" s="331">
        <f ca="1">INDIRECT(ADDRESS(Данные!$A14,4,1,1,"Данные"), 1)</f>
        <v>44916.145833333336</v>
      </c>
      <c r="AA22" s="349">
        <f ca="1">ROUND(INDIRECT(ADDRESS(Данные!$A14,AA$1,1,1,"Данные"), 1),2)</f>
        <v>11567.81</v>
      </c>
      <c r="AB22" s="353">
        <f ca="1">ROUND(INDIRECT(ADDRESS(Данные!$A14,AB$1,1,1,"Данные"), 1),2)</f>
        <v>2384.4699999999998</v>
      </c>
      <c r="AC22" s="128">
        <f ca="1">(AA22-AA21)*AC$10</f>
        <v>720.00000000116415</v>
      </c>
      <c r="AD22" s="264">
        <f ca="1">(AB22-AB21)*AC$10</f>
        <v>79.99999999992724</v>
      </c>
      <c r="AE22" s="346">
        <f ca="1">ROUND(INDIRECT(ADDRESS(Данные!$A14,AE$1,1,1,"Данные"), 1),2)</f>
        <v>13057.77</v>
      </c>
      <c r="AF22" s="353">
        <f ca="1">ROUND(INDIRECT(ADDRESS(Данные!$A14,AF$1,1,1,"Данные"), 1),2)</f>
        <v>4024.28</v>
      </c>
      <c r="AG22" s="152">
        <f ca="1">(AE22-AE21)*AG$10</f>
        <v>300.00000000654836</v>
      </c>
      <c r="AH22" s="196">
        <f ca="1">(AF22-AF21)*AG$10</f>
        <v>60.000000001309672</v>
      </c>
      <c r="AI22" s="349">
        <f ca="1">ROUND(INDIRECT(ADDRESS(Данные!$A14,AI$1,1,1,"Данные"), 1),2)</f>
        <v>768.11</v>
      </c>
      <c r="AJ22" s="353">
        <f ca="1">ROUND(INDIRECT(ADDRESS(Данные!$A14,AJ$1,1,1,"Данные"), 1),2)</f>
        <v>276.13</v>
      </c>
      <c r="AK22" s="128">
        <f ca="1">(AI22-AI21)*AK$10</f>
        <v>0</v>
      </c>
      <c r="AL22" s="264">
        <f ca="1">(AJ22-AJ21)*AK$10</f>
        <v>0</v>
      </c>
      <c r="AM22" s="346">
        <f ca="1">ROUND(INDIRECT(ADDRESS(Данные!$A14,AM$1,1,1,"Данные"), 1),2)</f>
        <v>17767.48</v>
      </c>
      <c r="AN22" s="353">
        <f ca="1">ROUND(INDIRECT(ADDRESS(Данные!$A14,AN$1,1,1,"Данные"), 1),2)</f>
        <v>7059.81</v>
      </c>
      <c r="AO22" s="128">
        <f ca="1">(AM22-AM21)*AO$10</f>
        <v>479.99999999592546</v>
      </c>
      <c r="AP22" s="292">
        <f ca="1">(AN22-AN21)*AO$10</f>
        <v>120.00000000261934</v>
      </c>
      <c r="AQ22" s="349">
        <f ca="1">ROUND(INDIRECT(ADDRESS(Данные!$A14,AQ$1,1,1,"Данные"), 1),2)</f>
        <v>14239.58</v>
      </c>
      <c r="AR22" s="353">
        <f ca="1">ROUND(INDIRECT(ADDRESS(Данные!$A14,AR$1,1,1,"Данные"), 1),2)</f>
        <v>3717.7</v>
      </c>
      <c r="AS22" s="128">
        <f ca="1">(AQ22-AQ21)*AS$10</f>
        <v>479.99999999956344</v>
      </c>
      <c r="AT22" s="264">
        <f ca="1">(AR22-AR21)*AS$10</f>
        <v>119.99999999989086</v>
      </c>
      <c r="AU22" s="346">
        <f ca="1">ROUND(INDIRECT(ADDRESS(Данные!$A14,AU$1,1,1,"Данные"), 1),2)</f>
        <v>2218.11</v>
      </c>
      <c r="AV22" s="353">
        <f ca="1">ROUND(INDIRECT(ADDRESS(Данные!$A14,AV$1,1,1,"Данные"), 1),2)</f>
        <v>1051.5999999999999</v>
      </c>
      <c r="AW22" s="128">
        <f ca="1">(AU22-AU21)*AW$10</f>
        <v>30.000000000109139</v>
      </c>
      <c r="AX22" s="292">
        <f ca="1">(AV22-AV21)*AW$10</f>
        <v>5.999999999994543</v>
      </c>
      <c r="AY22" s="285">
        <f ca="1">INDIRECT(ADDRESS(Данные!$A14,4,1,1,"Данные"), 1)</f>
        <v>44916.145833333336</v>
      </c>
      <c r="AZ22" s="346">
        <f ca="1">ROUND(INDIRECT(ADDRESS(Данные!$A14,AZ$1,1,1,"Данные"), 1),2)</f>
        <v>813.96</v>
      </c>
      <c r="BA22" s="353">
        <f ca="1">ROUND(INDIRECT(ADDRESS(Данные!$A14,BA$1,1,1,"Данные"), 1),2)</f>
        <v>0</v>
      </c>
      <c r="BB22" s="128">
        <f ca="1">(AZ22-AZ21)*BB$10</f>
        <v>0</v>
      </c>
      <c r="BC22" s="292">
        <f ca="1">(BA22-BA21)*BB$10</f>
        <v>0</v>
      </c>
      <c r="BD22" s="349">
        <f ca="1">ROUND(INDIRECT(ADDRESS(Данные!$A14,BD$1,1,1,"Данные"), 1),2)</f>
        <v>6862.96</v>
      </c>
      <c r="BE22" s="353">
        <f ca="1">ROUND(INDIRECT(ADDRESS(Данные!$A14,BE$1,1,1,"Данные"), 1),2)</f>
        <v>4399.54</v>
      </c>
      <c r="BF22" s="128">
        <f ca="1">(BD22-BD21)*BF$10</f>
        <v>12.000000000261934</v>
      </c>
      <c r="BG22" s="292">
        <f ca="1">(BE22-BE21)*BF$10</f>
        <v>6.0000000001309672</v>
      </c>
      <c r="BH22" s="123">
        <f ca="1">ROUND(INDIRECT(ADDRESS(Данные!$A14,BH$1,1,1,"Данные"), 1),2)</f>
        <v>89.16</v>
      </c>
      <c r="BI22" s="129">
        <f ca="1">ROUND(INDIRECT(ADDRESS(Данные!$A14,BI$1,1,1,"Данные"), 1),2)</f>
        <v>51.98</v>
      </c>
      <c r="BJ22" s="128">
        <f ca="1">(BH22-BH21)*BJ$10</f>
        <v>0</v>
      </c>
      <c r="BK22" s="292">
        <f ca="1">(BI22-BI21)*BJ$10</f>
        <v>0</v>
      </c>
      <c r="BL22" s="123">
        <f ca="1">ROUND(INDIRECT(ADDRESS(Данные!$A14,BL$1,1,1,"Данные"), 1),2)</f>
        <v>1051.5999999999999</v>
      </c>
      <c r="BM22" s="129">
        <f ca="1">ROUND(INDIRECT(ADDRESS(Данные!$A14,BM$1,1,1,"Данные"), 1),2)</f>
        <v>1051.5999999999999</v>
      </c>
      <c r="BN22" s="128">
        <f ca="1">(BL22-BL21)*BN$10</f>
        <v>5.999999999994543</v>
      </c>
      <c r="BO22" s="264">
        <f ca="1">(BM22-BM21)*BN$10</f>
        <v>5.999999999994543</v>
      </c>
      <c r="BP22" s="127">
        <f ca="1">ROUND(INDIRECT(ADDRESS(Данные!$A14,BP$1,1,1,"Данные"), 1),2)</f>
        <v>7602.03</v>
      </c>
      <c r="BQ22" s="129">
        <f ca="1">ROUND(INDIRECT(ADDRESS(Данные!$A14,BQ$1,1,1,"Данные"), 1),2)</f>
        <v>2336.0300000000002</v>
      </c>
      <c r="BR22" s="128">
        <f ca="1">(BP22-BP21)*BR$10</f>
        <v>0</v>
      </c>
      <c r="BS22" s="264">
        <f ca="1">(BQ22-BQ21)*BR$10</f>
        <v>0</v>
      </c>
      <c r="BT22" s="349">
        <f ca="1">ROUND(INDIRECT(ADDRESS(Данные!$A14,BT$1,1,1,"Данные"), 1),2)</f>
        <v>107.59</v>
      </c>
      <c r="BU22" s="129">
        <f ca="1">ROUND(INDIRECT(ADDRESS(Данные!$A14,BU$1,1,1,"Данные"), 1),2)</f>
        <v>6.96</v>
      </c>
      <c r="BV22" s="152">
        <f ca="1">(BT22-BT21)*BV$10</f>
        <v>0</v>
      </c>
      <c r="BW22" s="316">
        <f ca="1">(BU22-BU21)*BV$10</f>
        <v>0</v>
      </c>
      <c r="BX22" s="376">
        <f t="shared" ca="1" si="0"/>
        <v>44916.145833333336</v>
      </c>
      <c r="BY22" s="335">
        <f t="shared" ca="1" si="1"/>
        <v>4507.9999999794836</v>
      </c>
      <c r="BZ22" s="197">
        <f t="shared" ca="1" si="2"/>
        <v>998.00000000241198</v>
      </c>
    </row>
    <row r="23" spans="1:89" s="126" customFormat="1" x14ac:dyDescent="0.2">
      <c r="A23" s="296">
        <f ca="1">INDIRECT(ADDRESS(Данные!$A15,4,1,1,"Данные"), 1)</f>
        <v>44916.166666666664</v>
      </c>
      <c r="B23" s="349">
        <f ca="1">ROUND(INDIRECT(ADDRESS(Данные!$A15,B$1,1,1,"Данные"), 1),2)</f>
        <v>11270.04</v>
      </c>
      <c r="C23" s="353">
        <f ca="1">ROUND(INDIRECT(ADDRESS(Данные!$A15,C$1,1,1,"Данные"), 1),2)</f>
        <v>5015.1899999999996</v>
      </c>
      <c r="D23" s="312">
        <f ca="1">(B23-B21)*D$10</f>
        <v>480.00000000320142</v>
      </c>
      <c r="E23" s="195">
        <f ca="1">(C23-C21)*D$10</f>
        <v>39.999999997235136</v>
      </c>
      <c r="F23" s="346">
        <f ca="1">ROUND(INDIRECT(ADDRESS(Данные!$A15,F$1,1,1,"Данные"), 1),2)</f>
        <v>38804.6</v>
      </c>
      <c r="G23" s="353">
        <f ca="1">ROUND(INDIRECT(ADDRESS(Данные!$A15,G$1,1,1,"Данные"), 1),2)</f>
        <v>8594.8799999999992</v>
      </c>
      <c r="H23" s="312">
        <f ca="1">(F23-F21)*H$10</f>
        <v>919.99999998370185</v>
      </c>
      <c r="I23" s="196">
        <f ca="1">(G23-G21)*H$10</f>
        <v>159.9999999962165</v>
      </c>
      <c r="J23" s="349">
        <f ca="1">ROUND(INDIRECT(ADDRESS(Данные!$A15,J$1,1,1,"Данные"), 1),2)</f>
        <v>13612.02</v>
      </c>
      <c r="K23" s="353">
        <f ca="1">ROUND(INDIRECT(ADDRESS(Данные!$A15,K$1,1,1,"Данные"), 1),2)</f>
        <v>3321.33</v>
      </c>
      <c r="L23" s="152">
        <f ca="1">(J23-J21)*L$10</f>
        <v>1319.999999999709</v>
      </c>
      <c r="M23" s="195">
        <f ca="1">(K23-K21)*L$10</f>
        <v>279.99999999883585</v>
      </c>
      <c r="N23" s="349">
        <f ca="1">ROUND(INDIRECT(ADDRESS(Данные!$A15,N$1,1,1,"Данные"), 1),2)</f>
        <v>5280.88</v>
      </c>
      <c r="O23" s="353">
        <f ca="1">ROUND(INDIRECT(ADDRESS(Данные!$A15,O$1,1,1,"Данные"), 1),2)</f>
        <v>1035.06</v>
      </c>
      <c r="P23" s="152">
        <f ca="1">(N23-N21)*P$10</f>
        <v>1000</v>
      </c>
      <c r="Q23" s="316">
        <f ca="1">(O23-O21)*P$10</f>
        <v>119.99999999989086</v>
      </c>
      <c r="R23" s="127">
        <f ca="1">ROUND(INDIRECT(ADDRESS(Данные!$A15,R$1,1,1,"Данные"), 1),2)</f>
        <v>4820.63</v>
      </c>
      <c r="S23" s="129">
        <f ca="1">ROUND(INDIRECT(ADDRESS(Данные!$A15,S$1,1,1,"Данные"), 1),2)</f>
        <v>2256.21</v>
      </c>
      <c r="T23" s="152">
        <f ca="1">(R23-R21)*T$10</f>
        <v>1119.9999999989814</v>
      </c>
      <c r="U23" s="314">
        <f ca="1">(S23-S21)*T$10</f>
        <v>520.00000000043656</v>
      </c>
      <c r="V23" s="123">
        <f ca="1">ROUND(INDIRECT(ADDRESS(Данные!$A15,V$1,1,1,"Данные"), 1),2)</f>
        <v>2815.66</v>
      </c>
      <c r="W23" s="129">
        <f ca="1">ROUND(INDIRECT(ADDRESS(Данные!$A15,W$1,1,1,"Данные"), 1),2)</f>
        <v>1090.3499999999999</v>
      </c>
      <c r="X23" s="152">
        <f ca="1">(V23-V21)*X$10</f>
        <v>119.99999999898137</v>
      </c>
      <c r="Y23" s="195">
        <f ca="1">(W23-W21)*X$10</f>
        <v>79.99999999992724</v>
      </c>
      <c r="Z23" s="331">
        <f ca="1">INDIRECT(ADDRESS(Данные!$A15,4,1,1,"Данные"), 1)</f>
        <v>44916.166666666664</v>
      </c>
      <c r="AA23" s="349">
        <f ca="1">ROUND(INDIRECT(ADDRESS(Данные!$A15,AA$1,1,1,"Данные"), 1),2)</f>
        <v>11567.98</v>
      </c>
      <c r="AB23" s="353">
        <f ca="1">ROUND(INDIRECT(ADDRESS(Данные!$A15,AB$1,1,1,"Данные"), 1),2)</f>
        <v>2384.5</v>
      </c>
      <c r="AC23" s="128">
        <f ca="1">(AA23-AA21)*AC$10</f>
        <v>1400.0000000014552</v>
      </c>
      <c r="AD23" s="264">
        <f ca="1">(AB23-AB21)*AC$10</f>
        <v>200.0000000007276</v>
      </c>
      <c r="AE23" s="346">
        <f ca="1">ROUND(INDIRECT(ADDRESS(Данные!$A15,AE$1,1,1,"Данные"), 1),2)</f>
        <v>13057.83</v>
      </c>
      <c r="AF23" s="353">
        <f ca="1">ROUND(INDIRECT(ADDRESS(Данные!$A15,AF$1,1,1,"Данные"), 1),2)</f>
        <v>4024.29</v>
      </c>
      <c r="AG23" s="152">
        <f ca="1">(AE23-AE21)*AG$10</f>
        <v>660.00000000349246</v>
      </c>
      <c r="AH23" s="196">
        <f ca="1">(AF23-AF21)*AG$10</f>
        <v>119.99999999989086</v>
      </c>
      <c r="AI23" s="349">
        <f ca="1">ROUND(INDIRECT(ADDRESS(Данные!$A15,AI$1,1,1,"Данные"), 1),2)</f>
        <v>768.11</v>
      </c>
      <c r="AJ23" s="353">
        <f ca="1">ROUND(INDIRECT(ADDRESS(Данные!$A15,AJ$1,1,1,"Данные"), 1),2)</f>
        <v>276.13</v>
      </c>
      <c r="AK23" s="128">
        <f ca="1">(AI23-AI21)*AK$10</f>
        <v>0</v>
      </c>
      <c r="AL23" s="264">
        <f ca="1">(AJ23-AJ21)*AK$10</f>
        <v>0</v>
      </c>
      <c r="AM23" s="346">
        <f ca="1">ROUND(INDIRECT(ADDRESS(Данные!$A15,AM$1,1,1,"Данные"), 1),2)</f>
        <v>17767.599999999999</v>
      </c>
      <c r="AN23" s="353">
        <f ca="1">ROUND(INDIRECT(ADDRESS(Данные!$A15,AN$1,1,1,"Данные"), 1),2)</f>
        <v>7059.84</v>
      </c>
      <c r="AO23" s="128">
        <f ca="1">(AM23-AM21)*AO$10</f>
        <v>959.99999999185093</v>
      </c>
      <c r="AP23" s="292">
        <f ca="1">(AN23-AN21)*AO$10</f>
        <v>240.00000000160071</v>
      </c>
      <c r="AQ23" s="349">
        <f ca="1">ROUND(INDIRECT(ADDRESS(Данные!$A15,AQ$1,1,1,"Данные"), 1),2)</f>
        <v>14239.65</v>
      </c>
      <c r="AR23" s="353">
        <f ca="1">ROUND(INDIRECT(ADDRESS(Данные!$A15,AR$1,1,1,"Данные"), 1),2)</f>
        <v>3717.72</v>
      </c>
      <c r="AS23" s="128">
        <f ca="1">(AQ23-AQ21)*AS$10</f>
        <v>899.99999999781721</v>
      </c>
      <c r="AT23" s="264">
        <f ca="1">(AR23-AR21)*AS$10</f>
        <v>239.99999999978172</v>
      </c>
      <c r="AU23" s="346">
        <f ca="1">ROUND(INDIRECT(ADDRESS(Данные!$A15,AU$1,1,1,"Данные"), 1),2)</f>
        <v>2218.15</v>
      </c>
      <c r="AV23" s="353">
        <f ca="1">ROUND(INDIRECT(ADDRESS(Данные!$A15,AV$1,1,1,"Данные"), 1),2)</f>
        <v>1051.6099999999999</v>
      </c>
      <c r="AW23" s="128">
        <f ca="1">(AU23-AU21)*AW$10</f>
        <v>54.000000000087311</v>
      </c>
      <c r="AX23" s="292">
        <f ca="1">(AV23-AV21)*AW$10</f>
        <v>11.999999999989086</v>
      </c>
      <c r="AY23" s="285">
        <f ca="1">INDIRECT(ADDRESS(Данные!$A15,4,1,1,"Данные"), 1)</f>
        <v>44916.166666666664</v>
      </c>
      <c r="AZ23" s="346">
        <f ca="1">ROUND(INDIRECT(ADDRESS(Данные!$A15,AZ$1,1,1,"Данные"), 1),2)</f>
        <v>813.96</v>
      </c>
      <c r="BA23" s="353">
        <f ca="1">ROUND(INDIRECT(ADDRESS(Данные!$A15,BA$1,1,1,"Данные"), 1),2)</f>
        <v>0</v>
      </c>
      <c r="BB23" s="128">
        <f ca="1">(AZ23-AZ21)*BB$10</f>
        <v>0</v>
      </c>
      <c r="BC23" s="292">
        <f ca="1">(BA23-BA21)*BB$10</f>
        <v>0</v>
      </c>
      <c r="BD23" s="349">
        <f ca="1">ROUND(INDIRECT(ADDRESS(Данные!$A15,BD$1,1,1,"Данные"), 1),2)</f>
        <v>6862.98</v>
      </c>
      <c r="BE23" s="353">
        <f ca="1">ROUND(INDIRECT(ADDRESS(Данные!$A15,BE$1,1,1,"Данные"), 1),2)</f>
        <v>4399.54</v>
      </c>
      <c r="BF23" s="128">
        <f ca="1">(BD23-BD21)*BF$10</f>
        <v>23.999999999978172</v>
      </c>
      <c r="BG23" s="292">
        <f ca="1">(BE23-BE21)*BF$10</f>
        <v>6.0000000001309672</v>
      </c>
      <c r="BH23" s="123">
        <f ca="1">ROUND(INDIRECT(ADDRESS(Данные!$A15,BH$1,1,1,"Данные"), 1),2)</f>
        <v>89.16</v>
      </c>
      <c r="BI23" s="129">
        <f ca="1">ROUND(INDIRECT(ADDRESS(Данные!$A15,BI$1,1,1,"Данные"), 1),2)</f>
        <v>51.98</v>
      </c>
      <c r="BJ23" s="128">
        <f ca="1">(BH23-BH21)*BJ$10</f>
        <v>0</v>
      </c>
      <c r="BK23" s="292">
        <f ca="1">(BI23-BI21)*BJ$10</f>
        <v>0</v>
      </c>
      <c r="BL23" s="123">
        <f ca="1">ROUND(INDIRECT(ADDRESS(Данные!$A15,BL$1,1,1,"Данные"), 1),2)</f>
        <v>1051.6099999999999</v>
      </c>
      <c r="BM23" s="129">
        <f ca="1">ROUND(INDIRECT(ADDRESS(Данные!$A15,BM$1,1,1,"Данные"), 1),2)</f>
        <v>1051.6099999999999</v>
      </c>
      <c r="BN23" s="128">
        <f ca="1">(BL23-BL21)*BN$10</f>
        <v>11.999999999989086</v>
      </c>
      <c r="BO23" s="264">
        <f ca="1">(BM23-BM21)*BN$10</f>
        <v>11.999999999989086</v>
      </c>
      <c r="BP23" s="127">
        <f ca="1">ROUND(INDIRECT(ADDRESS(Данные!$A15,BP$1,1,1,"Данные"), 1),2)</f>
        <v>7602.03</v>
      </c>
      <c r="BQ23" s="129">
        <f ca="1">ROUND(INDIRECT(ADDRESS(Данные!$A15,BQ$1,1,1,"Данные"), 1),2)</f>
        <v>2336.0300000000002</v>
      </c>
      <c r="BR23" s="128">
        <f ca="1">(BP23-BP21)*BR$10</f>
        <v>0</v>
      </c>
      <c r="BS23" s="264">
        <f ca="1">(BQ23-BQ21)*BR$10</f>
        <v>0</v>
      </c>
      <c r="BT23" s="349">
        <f ca="1">ROUND(INDIRECT(ADDRESS(Данные!$A15,BT$1,1,1,"Данные"), 1),2)</f>
        <v>107.59</v>
      </c>
      <c r="BU23" s="129">
        <f ca="1">ROUND(INDIRECT(ADDRESS(Данные!$A15,BU$1,1,1,"Данные"), 1),2)</f>
        <v>6.96</v>
      </c>
      <c r="BV23" s="152">
        <f ca="1">(BT23-BT21)*BV$10</f>
        <v>0</v>
      </c>
      <c r="BW23" s="316">
        <f ca="1">(BU23-BU21)*BV$10</f>
        <v>0</v>
      </c>
      <c r="BX23" s="376">
        <f t="shared" ca="1" si="0"/>
        <v>44916.166666666664</v>
      </c>
      <c r="BY23" s="335">
        <f t="shared" ca="1" si="1"/>
        <v>8969.9999999792453</v>
      </c>
      <c r="BZ23" s="197">
        <f t="shared" ca="1" si="2"/>
        <v>2029.9999999946522</v>
      </c>
      <c r="CK23" s="126" t="s">
        <v>2</v>
      </c>
    </row>
    <row r="24" spans="1:89" s="126" customFormat="1" x14ac:dyDescent="0.2">
      <c r="A24" s="296">
        <f ca="1">INDIRECT(ADDRESS(Данные!$A16,4,1,1,"Данные"), 1)</f>
        <v>44916.1875</v>
      </c>
      <c r="B24" s="349">
        <f ca="1">ROUND(INDIRECT(ADDRESS(Данные!$A16,B$1,1,1,"Данные"), 1),2)</f>
        <v>11270.1</v>
      </c>
      <c r="C24" s="353">
        <f ca="1">ROUND(INDIRECT(ADDRESS(Данные!$A16,C$1,1,1,"Данные"), 1),2)</f>
        <v>5015.2</v>
      </c>
      <c r="D24" s="312">
        <f ca="1">(B24-B23)*D$10</f>
        <v>239.99999999796273</v>
      </c>
      <c r="E24" s="316">
        <f ca="1">(C24-C23)*D$10</f>
        <v>40.000000000873115</v>
      </c>
      <c r="F24" s="346">
        <f ca="1">ROUND(INDIRECT(ADDRESS(Данные!$A16,F$1,1,1,"Данные"), 1),2)</f>
        <v>38804.720000000001</v>
      </c>
      <c r="G24" s="353">
        <f ca="1">ROUND(INDIRECT(ADDRESS(Данные!$A16,G$1,1,1,"Данные"), 1),2)</f>
        <v>8594.91</v>
      </c>
      <c r="H24" s="312">
        <f ca="1">(F24-F23)*H$10</f>
        <v>480.00000001047738</v>
      </c>
      <c r="I24" s="196">
        <f ca="1">(G24-G23)*H$10</f>
        <v>120.00000000261934</v>
      </c>
      <c r="J24" s="349">
        <f ca="1">ROUND(INDIRECT(ADDRESS(Данные!$A16,J$1,1,1,"Данные"), 1),2)</f>
        <v>13612.18</v>
      </c>
      <c r="K24" s="353">
        <f ca="1">ROUND(INDIRECT(ADDRESS(Данные!$A16,K$1,1,1,"Данные"), 1),2)</f>
        <v>3321.36</v>
      </c>
      <c r="L24" s="152">
        <f ca="1">(J24-J23)*L$10</f>
        <v>639.99999999941792</v>
      </c>
      <c r="M24" s="195">
        <f ca="1">(K24-K23)*L$10</f>
        <v>120.00000000080036</v>
      </c>
      <c r="N24" s="349">
        <f ca="1">ROUND(INDIRECT(ADDRESS(Данные!$A16,N$1,1,1,"Данные"), 1),2)</f>
        <v>5281</v>
      </c>
      <c r="O24" s="353">
        <f ca="1">ROUND(INDIRECT(ADDRESS(Данные!$A16,O$1,1,1,"Данные"), 1),2)</f>
        <v>1035.07</v>
      </c>
      <c r="P24" s="152">
        <f ca="1">(N24-N23)*P$10</f>
        <v>479.99999999956344</v>
      </c>
      <c r="Q24" s="316">
        <f ca="1">(O24-O23)*P$10</f>
        <v>39.99999999996362</v>
      </c>
      <c r="R24" s="127">
        <f ca="1">ROUND(INDIRECT(ADDRESS(Данные!$A16,R$1,1,1,"Данные"), 1),2)</f>
        <v>4820.7700000000004</v>
      </c>
      <c r="S24" s="129">
        <f ca="1">ROUND(INDIRECT(ADDRESS(Данные!$A16,S$1,1,1,"Данные"), 1),2)</f>
        <v>2256.27</v>
      </c>
      <c r="T24" s="152">
        <f ca="1">(R24-R23)*T$10</f>
        <v>560.00000000130967</v>
      </c>
      <c r="U24" s="314">
        <f ca="1">(S24-S23)*T$10</f>
        <v>239.99999999978172</v>
      </c>
      <c r="V24" s="123">
        <f ca="1">ROUND(INDIRECT(ADDRESS(Данные!$A16,V$1,1,1,"Данные"), 1),2)</f>
        <v>2815.67</v>
      </c>
      <c r="W24" s="129">
        <f ca="1">ROUND(INDIRECT(ADDRESS(Данные!$A16,W$1,1,1,"Данные"), 1),2)</f>
        <v>1090.3499999999999</v>
      </c>
      <c r="X24" s="152">
        <f ca="1">(V24-V23)*X$10</f>
        <v>40.000000000873115</v>
      </c>
      <c r="Y24" s="195">
        <f ca="1">(W24-W23)*X$10</f>
        <v>0</v>
      </c>
      <c r="Z24" s="331">
        <f ca="1">INDIRECT(ADDRESS(Данные!$A16,4,1,1,"Данные"), 1)</f>
        <v>44916.1875</v>
      </c>
      <c r="AA24" s="349">
        <f ca="1">ROUND(INDIRECT(ADDRESS(Данные!$A16,AA$1,1,1,"Данные"), 1),2)</f>
        <v>11568.16</v>
      </c>
      <c r="AB24" s="353">
        <f ca="1">ROUND(INDIRECT(ADDRESS(Данные!$A16,AB$1,1,1,"Данные"), 1),2)</f>
        <v>2384.52</v>
      </c>
      <c r="AC24" s="128">
        <f ca="1">(AA24-AA23)*AC$10</f>
        <v>720.00000000116415</v>
      </c>
      <c r="AD24" s="264">
        <f ca="1">(AB24-AB23)*AC$10</f>
        <v>79.99999999992724</v>
      </c>
      <c r="AE24" s="346">
        <f ca="1">ROUND(INDIRECT(ADDRESS(Данные!$A16,AE$1,1,1,"Данные"), 1),2)</f>
        <v>13057.89</v>
      </c>
      <c r="AF24" s="353">
        <f ca="1">ROUND(INDIRECT(ADDRESS(Данные!$A16,AF$1,1,1,"Данные"), 1),2)</f>
        <v>4024.3</v>
      </c>
      <c r="AG24" s="152">
        <f ca="1">(AE24-AE23)*AG$10</f>
        <v>359.9999999969441</v>
      </c>
      <c r="AH24" s="196">
        <f ca="1">(AF24-AF23)*AG$10</f>
        <v>60.000000001309672</v>
      </c>
      <c r="AI24" s="349">
        <f ca="1">ROUND(INDIRECT(ADDRESS(Данные!$A16,AI$1,1,1,"Данные"), 1),2)</f>
        <v>768.11</v>
      </c>
      <c r="AJ24" s="353">
        <f ca="1">ROUND(INDIRECT(ADDRESS(Данные!$A16,AJ$1,1,1,"Данные"), 1),2)</f>
        <v>276.13</v>
      </c>
      <c r="AK24" s="128">
        <f ca="1">(AI24-AI23)*AK$10</f>
        <v>0</v>
      </c>
      <c r="AL24" s="264">
        <f ca="1">(AJ24-AJ23)*AK$10</f>
        <v>0</v>
      </c>
      <c r="AM24" s="346">
        <f ca="1">ROUND(INDIRECT(ADDRESS(Данные!$A16,AM$1,1,1,"Данные"), 1),2)</f>
        <v>17767.73</v>
      </c>
      <c r="AN24" s="353">
        <f ca="1">ROUND(INDIRECT(ADDRESS(Данные!$A16,AN$1,1,1,"Данные"), 1),2)</f>
        <v>7059.87</v>
      </c>
      <c r="AO24" s="128">
        <f ca="1">(AM24-AM23)*AO$10</f>
        <v>520.00000000407454</v>
      </c>
      <c r="AP24" s="292">
        <f ca="1">(AN24-AN23)*AO$10</f>
        <v>119.99999999898137</v>
      </c>
      <c r="AQ24" s="349">
        <f ca="1">ROUND(INDIRECT(ADDRESS(Данные!$A16,AQ$1,1,1,"Данные"), 1),2)</f>
        <v>14239.73</v>
      </c>
      <c r="AR24" s="353">
        <f ca="1">ROUND(INDIRECT(ADDRESS(Данные!$A16,AR$1,1,1,"Данные"), 1),2)</f>
        <v>3717.74</v>
      </c>
      <c r="AS24" s="128">
        <f ca="1">(AQ24-AQ23)*AS$10</f>
        <v>479.99999999956344</v>
      </c>
      <c r="AT24" s="264">
        <f ca="1">(AR24-AR23)*AS$10</f>
        <v>119.99999999989086</v>
      </c>
      <c r="AU24" s="346">
        <f ca="1">ROUND(INDIRECT(ADDRESS(Данные!$A16,AU$1,1,1,"Данные"), 1),2)</f>
        <v>2218.1999999999998</v>
      </c>
      <c r="AV24" s="353">
        <f ca="1">ROUND(INDIRECT(ADDRESS(Данные!$A16,AV$1,1,1,"Данные"), 1),2)</f>
        <v>1051.6199999999999</v>
      </c>
      <c r="AW24" s="128">
        <f ca="1">(AU24-AU23)*AW$10</f>
        <v>29.999999999836291</v>
      </c>
      <c r="AX24" s="292">
        <f ca="1">(AV24-AV23)*AW$10</f>
        <v>5.999999999994543</v>
      </c>
      <c r="AY24" s="285">
        <f ca="1">INDIRECT(ADDRESS(Данные!$A16,4,1,1,"Данные"), 1)</f>
        <v>44916.1875</v>
      </c>
      <c r="AZ24" s="346">
        <f ca="1">ROUND(INDIRECT(ADDRESS(Данные!$A16,AZ$1,1,1,"Данные"), 1),2)</f>
        <v>813.96</v>
      </c>
      <c r="BA24" s="353">
        <f ca="1">ROUND(INDIRECT(ADDRESS(Данные!$A16,BA$1,1,1,"Данные"), 1),2)</f>
        <v>0</v>
      </c>
      <c r="BB24" s="128">
        <f ca="1">(AZ24-AZ23)*BB$10</f>
        <v>0</v>
      </c>
      <c r="BC24" s="292">
        <f ca="1">(BA24-BA23)*BB$10</f>
        <v>0</v>
      </c>
      <c r="BD24" s="349">
        <f ca="1">ROUND(INDIRECT(ADDRESS(Данные!$A16,BD$1,1,1,"Данные"), 1),2)</f>
        <v>6863</v>
      </c>
      <c r="BE24" s="353">
        <f ca="1">ROUND(INDIRECT(ADDRESS(Данные!$A16,BE$1,1,1,"Данные"), 1),2)</f>
        <v>4399.54</v>
      </c>
      <c r="BF24" s="128">
        <f ca="1">(BD24-BD23)*BF$10</f>
        <v>12.000000000261934</v>
      </c>
      <c r="BG24" s="292">
        <f ca="1">(BE24-BE23)*BF$10</f>
        <v>0</v>
      </c>
      <c r="BH24" s="123">
        <f ca="1">ROUND(INDIRECT(ADDRESS(Данные!$A16,BH$1,1,1,"Данные"), 1),2)</f>
        <v>89.16</v>
      </c>
      <c r="BI24" s="129">
        <f ca="1">ROUND(INDIRECT(ADDRESS(Данные!$A16,BI$1,1,1,"Данные"), 1),2)</f>
        <v>51.98</v>
      </c>
      <c r="BJ24" s="128">
        <f ca="1">(BH24-BH23)*BJ$10</f>
        <v>0</v>
      </c>
      <c r="BK24" s="292">
        <f ca="1">(BI24-BI23)*BJ$10</f>
        <v>0</v>
      </c>
      <c r="BL24" s="123">
        <f ca="1">ROUND(INDIRECT(ADDRESS(Данные!$A16,BL$1,1,1,"Данные"), 1),2)</f>
        <v>1051.6199999999999</v>
      </c>
      <c r="BM24" s="129">
        <f ca="1">ROUND(INDIRECT(ADDRESS(Данные!$A16,BM$1,1,1,"Данные"), 1),2)</f>
        <v>1051.6199999999999</v>
      </c>
      <c r="BN24" s="128">
        <f ca="1">(BL24-BL23)*BN$10</f>
        <v>5.999999999994543</v>
      </c>
      <c r="BO24" s="264">
        <f ca="1">(BM24-BM23)*BN$10</f>
        <v>5.999999999994543</v>
      </c>
      <c r="BP24" s="127">
        <f ca="1">ROUND(INDIRECT(ADDRESS(Данные!$A16,BP$1,1,1,"Данные"), 1),2)</f>
        <v>7602.03</v>
      </c>
      <c r="BQ24" s="129">
        <f ca="1">ROUND(INDIRECT(ADDRESS(Данные!$A16,BQ$1,1,1,"Данные"), 1),2)</f>
        <v>2336.0300000000002</v>
      </c>
      <c r="BR24" s="128">
        <f ca="1">(BP24-BP23)*BR$10</f>
        <v>0</v>
      </c>
      <c r="BS24" s="264">
        <f ca="1">(BQ24-BQ23)*BR$10</f>
        <v>0</v>
      </c>
      <c r="BT24" s="349">
        <f ca="1">ROUND(INDIRECT(ADDRESS(Данные!$A16,BT$1,1,1,"Данные"), 1),2)</f>
        <v>107.59</v>
      </c>
      <c r="BU24" s="129">
        <f ca="1">ROUND(INDIRECT(ADDRESS(Данные!$A16,BU$1,1,1,"Данные"), 1),2)</f>
        <v>6.96</v>
      </c>
      <c r="BV24" s="152">
        <f ca="1">(BT24-BT23)*BV$10</f>
        <v>0</v>
      </c>
      <c r="BW24" s="316">
        <f ca="1">(BU24-BU23)*BV$10</f>
        <v>0</v>
      </c>
      <c r="BX24" s="376">
        <f t="shared" ca="1" si="0"/>
        <v>44916.1875</v>
      </c>
      <c r="BY24" s="335">
        <f t="shared" ca="1" si="1"/>
        <v>4568.0000000114433</v>
      </c>
      <c r="BZ24" s="197">
        <f t="shared" ca="1" si="2"/>
        <v>952.00000000413638</v>
      </c>
    </row>
    <row r="25" spans="1:89" s="126" customFormat="1" x14ac:dyDescent="0.2">
      <c r="A25" s="296">
        <f ca="1">INDIRECT(ADDRESS(Данные!$A17,4,1,1,"Данные"), 1)</f>
        <v>44916.208333333336</v>
      </c>
      <c r="B25" s="349">
        <f ca="1">ROUND(INDIRECT(ADDRESS(Данные!$A17,B$1,1,1,"Данные"), 1),2)</f>
        <v>11270.16</v>
      </c>
      <c r="C25" s="353">
        <f ca="1">ROUND(INDIRECT(ADDRESS(Данные!$A17,C$1,1,1,"Данные"), 1),2)</f>
        <v>5015.21</v>
      </c>
      <c r="D25" s="312">
        <f ca="1">(B25-B23)*D$10</f>
        <v>479.99999999592546</v>
      </c>
      <c r="E25" s="195">
        <f ca="1">(C25-C23)*D$10</f>
        <v>80.00000000174623</v>
      </c>
      <c r="F25" s="346">
        <f ca="1">ROUND(INDIRECT(ADDRESS(Данные!$A17,F$1,1,1,"Данные"), 1),2)</f>
        <v>38804.839999999997</v>
      </c>
      <c r="G25" s="353">
        <f ca="1">ROUND(INDIRECT(ADDRESS(Данные!$A17,G$1,1,1,"Данные"), 1),2)</f>
        <v>8594.93</v>
      </c>
      <c r="H25" s="312">
        <f ca="1">(F25-F23)*H$10</f>
        <v>959.99999999185093</v>
      </c>
      <c r="I25" s="196">
        <f ca="1">(G25-G23)*H$10</f>
        <v>200.00000000436557</v>
      </c>
      <c r="J25" s="349">
        <f ca="1">ROUND(INDIRECT(ADDRESS(Данные!$A17,J$1,1,1,"Данные"), 1),2)</f>
        <v>13612.35</v>
      </c>
      <c r="K25" s="353">
        <f ca="1">ROUND(INDIRECT(ADDRESS(Данные!$A17,K$1,1,1,"Данные"), 1),2)</f>
        <v>3321.39</v>
      </c>
      <c r="L25" s="152">
        <f ca="1">(J25-J23)*L$10</f>
        <v>1319.999999999709</v>
      </c>
      <c r="M25" s="195">
        <f ca="1">(K25-K23)*L$10</f>
        <v>239.99999999978172</v>
      </c>
      <c r="N25" s="349">
        <f ca="1">ROUND(INDIRECT(ADDRESS(Данные!$A17,N$1,1,1,"Данные"), 1),2)</f>
        <v>5281.13</v>
      </c>
      <c r="O25" s="353">
        <f ca="1">ROUND(INDIRECT(ADDRESS(Данные!$A17,O$1,1,1,"Данные"), 1),2)</f>
        <v>1035.08</v>
      </c>
      <c r="P25" s="152">
        <f ca="1">(N25-N23)*P$10</f>
        <v>1000</v>
      </c>
      <c r="Q25" s="316">
        <f ca="1">(O25-O23)*P$10</f>
        <v>79.99999999992724</v>
      </c>
      <c r="R25" s="127">
        <f ca="1">ROUND(INDIRECT(ADDRESS(Данные!$A17,R$1,1,1,"Данные"), 1),2)</f>
        <v>4820.91</v>
      </c>
      <c r="S25" s="129">
        <f ca="1">ROUND(INDIRECT(ADDRESS(Данные!$A17,S$1,1,1,"Данные"), 1),2)</f>
        <v>2256.34</v>
      </c>
      <c r="T25" s="152">
        <f ca="1">(R25-R23)*T$10</f>
        <v>1119.9999999989814</v>
      </c>
      <c r="U25" s="314">
        <f ca="1">(S25-S23)*T$10</f>
        <v>520.00000000043656</v>
      </c>
      <c r="V25" s="123">
        <f ca="1">ROUND(INDIRECT(ADDRESS(Данные!$A17,V$1,1,1,"Данные"), 1),2)</f>
        <v>2815.69</v>
      </c>
      <c r="W25" s="129">
        <f ca="1">ROUND(INDIRECT(ADDRESS(Данные!$A17,W$1,1,1,"Данные"), 1),2)</f>
        <v>1090.3599999999999</v>
      </c>
      <c r="X25" s="152">
        <f ca="1">(V25-V23)*X$10</f>
        <v>120.00000000080036</v>
      </c>
      <c r="Y25" s="195">
        <f ca="1">(W25-W23)*X$10</f>
        <v>39.99999999996362</v>
      </c>
      <c r="Z25" s="331">
        <f ca="1">INDIRECT(ADDRESS(Данные!$A17,4,1,1,"Данные"), 1)</f>
        <v>44916.208333333336</v>
      </c>
      <c r="AA25" s="349">
        <f ca="1">ROUND(INDIRECT(ADDRESS(Данные!$A17,AA$1,1,1,"Данные"), 1),2)</f>
        <v>11568.34</v>
      </c>
      <c r="AB25" s="353">
        <f ca="1">ROUND(INDIRECT(ADDRESS(Данные!$A17,AB$1,1,1,"Данные"), 1),2)</f>
        <v>2384.54</v>
      </c>
      <c r="AC25" s="128">
        <f ca="1">(AA25-AA23)*AC$10</f>
        <v>1440.0000000023283</v>
      </c>
      <c r="AD25" s="264">
        <f ca="1">(AB25-AB23)*AC$10</f>
        <v>159.99999999985448</v>
      </c>
      <c r="AE25" s="346">
        <f ca="1">ROUND(INDIRECT(ADDRESS(Данные!$A17,AE$1,1,1,"Данные"), 1),2)</f>
        <v>13057.95</v>
      </c>
      <c r="AF25" s="353">
        <f ca="1">ROUND(INDIRECT(ADDRESS(Данные!$A17,AF$1,1,1,"Данные"), 1),2)</f>
        <v>4024.31</v>
      </c>
      <c r="AG25" s="152">
        <f ca="1">(AE25-AE23)*AG$10</f>
        <v>720.00000000480213</v>
      </c>
      <c r="AH25" s="196">
        <f ca="1">(AF25-AF23)*AG$10</f>
        <v>119.99999999989086</v>
      </c>
      <c r="AI25" s="349">
        <f ca="1">ROUND(INDIRECT(ADDRESS(Данные!$A17,AI$1,1,1,"Данные"), 1),2)</f>
        <v>768.11</v>
      </c>
      <c r="AJ25" s="353">
        <f ca="1">ROUND(INDIRECT(ADDRESS(Данные!$A17,AJ$1,1,1,"Данные"), 1),2)</f>
        <v>276.13</v>
      </c>
      <c r="AK25" s="128">
        <f ca="1">(AI25-AI23)*AK$10</f>
        <v>0</v>
      </c>
      <c r="AL25" s="264">
        <f ca="1">(AJ25-AJ23)*AK$10</f>
        <v>0</v>
      </c>
      <c r="AM25" s="346">
        <f ca="1">ROUND(INDIRECT(ADDRESS(Данные!$A17,AM$1,1,1,"Данные"), 1),2)</f>
        <v>17767.849999999999</v>
      </c>
      <c r="AN25" s="353">
        <f ca="1">ROUND(INDIRECT(ADDRESS(Данные!$A17,AN$1,1,1,"Данные"), 1),2)</f>
        <v>7059.9</v>
      </c>
      <c r="AO25" s="128">
        <f ca="1">(AM25-AM23)*AO$10</f>
        <v>1000</v>
      </c>
      <c r="AP25" s="292">
        <f ca="1">(AN25-AN23)*AO$10</f>
        <v>239.99999999796273</v>
      </c>
      <c r="AQ25" s="349">
        <f ca="1">ROUND(INDIRECT(ADDRESS(Данные!$A17,AQ$1,1,1,"Данные"), 1),2)</f>
        <v>14239.82</v>
      </c>
      <c r="AR25" s="353">
        <f ca="1">ROUND(INDIRECT(ADDRESS(Данные!$A17,AR$1,1,1,"Данные"), 1),2)</f>
        <v>3717.76</v>
      </c>
      <c r="AS25" s="128">
        <f ca="1">(AQ25-AQ23)*AS$10</f>
        <v>1020.0000000004366</v>
      </c>
      <c r="AT25" s="264">
        <f ca="1">(AR25-AR23)*AS$10</f>
        <v>240.00000000251021</v>
      </c>
      <c r="AU25" s="346">
        <f ca="1">ROUND(INDIRECT(ADDRESS(Данные!$A17,AU$1,1,1,"Данные"), 1),2)</f>
        <v>2218.2399999999998</v>
      </c>
      <c r="AV25" s="353">
        <f ca="1">ROUND(INDIRECT(ADDRESS(Данные!$A17,AV$1,1,1,"Данные"), 1),2)</f>
        <v>1051.6400000000001</v>
      </c>
      <c r="AW25" s="128">
        <f ca="1">(AU25-AU23)*AW$10</f>
        <v>53.999999999814463</v>
      </c>
      <c r="AX25" s="292">
        <f ca="1">(AV25-AV23)*AW$10</f>
        <v>18.000000000120053</v>
      </c>
      <c r="AY25" s="285">
        <f ca="1">INDIRECT(ADDRESS(Данные!$A17,4,1,1,"Данные"), 1)</f>
        <v>44916.208333333336</v>
      </c>
      <c r="AZ25" s="346">
        <f ca="1">ROUND(INDIRECT(ADDRESS(Данные!$A17,AZ$1,1,1,"Данные"), 1),2)</f>
        <v>813.96</v>
      </c>
      <c r="BA25" s="353">
        <f ca="1">ROUND(INDIRECT(ADDRESS(Данные!$A17,BA$1,1,1,"Данные"), 1),2)</f>
        <v>0</v>
      </c>
      <c r="BB25" s="128">
        <f ca="1">(AZ25-AZ23)*BB$10</f>
        <v>0</v>
      </c>
      <c r="BC25" s="292">
        <f ca="1">(BA25-BA23)*BB$10</f>
        <v>0</v>
      </c>
      <c r="BD25" s="349">
        <f ca="1">ROUND(INDIRECT(ADDRESS(Данные!$A17,BD$1,1,1,"Данные"), 1),2)</f>
        <v>6863.02</v>
      </c>
      <c r="BE25" s="353">
        <f ca="1">ROUND(INDIRECT(ADDRESS(Данные!$A17,BE$1,1,1,"Данные"), 1),2)</f>
        <v>4399.55</v>
      </c>
      <c r="BF25" s="128">
        <f ca="1">(BD25-BD23)*BF$10</f>
        <v>24.000000000523869</v>
      </c>
      <c r="BG25" s="292">
        <f ca="1">(BE25-BE23)*BF$10</f>
        <v>6.0000000001309672</v>
      </c>
      <c r="BH25" s="123">
        <f ca="1">ROUND(INDIRECT(ADDRESS(Данные!$A17,BH$1,1,1,"Данные"), 1),2)</f>
        <v>89.16</v>
      </c>
      <c r="BI25" s="129">
        <f ca="1">ROUND(INDIRECT(ADDRESS(Данные!$A17,BI$1,1,1,"Данные"), 1),2)</f>
        <v>51.98</v>
      </c>
      <c r="BJ25" s="128">
        <f ca="1">(BH25-BH23)*BJ$10</f>
        <v>0</v>
      </c>
      <c r="BK25" s="292">
        <f ca="1">(BI25-BI23)*BJ$10</f>
        <v>0</v>
      </c>
      <c r="BL25" s="123">
        <f ca="1">ROUND(INDIRECT(ADDRESS(Данные!$A17,BL$1,1,1,"Данные"), 1),2)</f>
        <v>1051.6400000000001</v>
      </c>
      <c r="BM25" s="129">
        <f ca="1">ROUND(INDIRECT(ADDRESS(Данные!$A17,BM$1,1,1,"Данные"), 1),2)</f>
        <v>1051.6400000000001</v>
      </c>
      <c r="BN25" s="128">
        <f ca="1">(BL25-BL23)*BN$10</f>
        <v>18.000000000120053</v>
      </c>
      <c r="BO25" s="264">
        <f ca="1">(BM25-BM23)*BN$10</f>
        <v>18.000000000120053</v>
      </c>
      <c r="BP25" s="127">
        <f ca="1">ROUND(INDIRECT(ADDRESS(Данные!$A17,BP$1,1,1,"Данные"), 1),2)</f>
        <v>7602.03</v>
      </c>
      <c r="BQ25" s="129">
        <f ca="1">ROUND(INDIRECT(ADDRESS(Данные!$A17,BQ$1,1,1,"Данные"), 1),2)</f>
        <v>2336.0300000000002</v>
      </c>
      <c r="BR25" s="128">
        <f ca="1">(BP25-BP23)*BR$10</f>
        <v>0</v>
      </c>
      <c r="BS25" s="264">
        <f ca="1">(BQ25-BQ23)*BR$10</f>
        <v>0</v>
      </c>
      <c r="BT25" s="349">
        <f ca="1">ROUND(INDIRECT(ADDRESS(Данные!$A17,BT$1,1,1,"Данные"), 1),2)</f>
        <v>107.59</v>
      </c>
      <c r="BU25" s="129">
        <f ca="1">ROUND(INDIRECT(ADDRESS(Данные!$A17,BU$1,1,1,"Данные"), 1),2)</f>
        <v>6.96</v>
      </c>
      <c r="BV25" s="152">
        <f ca="1">(BT25-BT23)*BV$10</f>
        <v>0</v>
      </c>
      <c r="BW25" s="316">
        <f ca="1">(BU25-BU23)*BV$10</f>
        <v>0</v>
      </c>
      <c r="BX25" s="376">
        <f t="shared" ca="1" si="0"/>
        <v>44916.208333333336</v>
      </c>
      <c r="BY25" s="335">
        <f t="shared" ca="1" si="1"/>
        <v>9275.9999999952925</v>
      </c>
      <c r="BZ25" s="197">
        <f t="shared" ca="1" si="2"/>
        <v>1962.0000000068103</v>
      </c>
    </row>
    <row r="26" spans="1:89" s="126" customFormat="1" x14ac:dyDescent="0.2">
      <c r="A26" s="296">
        <f ca="1">INDIRECT(ADDRESS(Данные!$A18,4,1,1,"Данные"), 1)</f>
        <v>44916.229166666664</v>
      </c>
      <c r="B26" s="349">
        <f ca="1">ROUND(INDIRECT(ADDRESS(Данные!$A18,B$1,1,1,"Данные"), 1),2)</f>
        <v>11270.22</v>
      </c>
      <c r="C26" s="353">
        <f ca="1">ROUND(INDIRECT(ADDRESS(Данные!$A18,C$1,1,1,"Данные"), 1),2)</f>
        <v>5015.22</v>
      </c>
      <c r="D26" s="312">
        <f ca="1">(B26-B25)*D$10</f>
        <v>239.99999999796273</v>
      </c>
      <c r="E26" s="316">
        <f ca="1">(C26-C25)*D$10</f>
        <v>40.000000000873115</v>
      </c>
      <c r="F26" s="346">
        <f ca="1">ROUND(INDIRECT(ADDRESS(Данные!$A18,F$1,1,1,"Данные"), 1),2)</f>
        <v>38804.959999999999</v>
      </c>
      <c r="G26" s="353">
        <f ca="1">ROUND(INDIRECT(ADDRESS(Данные!$A18,G$1,1,1,"Данные"), 1),2)</f>
        <v>8594.9500000000007</v>
      </c>
      <c r="H26" s="312">
        <f ca="1">(F26-F25)*H$10</f>
        <v>480.00000001047738</v>
      </c>
      <c r="I26" s="196">
        <f ca="1">(G26-G25)*H$10</f>
        <v>80.00000000174623</v>
      </c>
      <c r="J26" s="349">
        <f ca="1">ROUND(INDIRECT(ADDRESS(Данные!$A18,J$1,1,1,"Данные"), 1),2)</f>
        <v>13612.51</v>
      </c>
      <c r="K26" s="353">
        <f ca="1">ROUND(INDIRECT(ADDRESS(Данные!$A18,K$1,1,1,"Данные"), 1),2)</f>
        <v>3321.43</v>
      </c>
      <c r="L26" s="152">
        <f ca="1">(J26-J25)*L$10</f>
        <v>639.99999999941792</v>
      </c>
      <c r="M26" s="195">
        <f ca="1">(K26-K25)*L$10</f>
        <v>159.99999999985448</v>
      </c>
      <c r="N26" s="349">
        <f ca="1">ROUND(INDIRECT(ADDRESS(Данные!$A18,N$1,1,1,"Данные"), 1),2)</f>
        <v>5281.25</v>
      </c>
      <c r="O26" s="353">
        <f ca="1">ROUND(INDIRECT(ADDRESS(Данные!$A18,O$1,1,1,"Данные"), 1),2)</f>
        <v>1035.0899999999999</v>
      </c>
      <c r="P26" s="152">
        <f ca="1">(N26-N25)*P$10</f>
        <v>479.99999999956344</v>
      </c>
      <c r="Q26" s="316">
        <f ca="1">(O26-O25)*P$10</f>
        <v>39.99999999996362</v>
      </c>
      <c r="R26" s="127">
        <f ca="1">ROUND(INDIRECT(ADDRESS(Данные!$A18,R$1,1,1,"Данные"), 1),2)</f>
        <v>4821.0600000000004</v>
      </c>
      <c r="S26" s="129">
        <f ca="1">ROUND(INDIRECT(ADDRESS(Данные!$A18,S$1,1,1,"Данные"), 1),2)</f>
        <v>2256.41</v>
      </c>
      <c r="T26" s="152">
        <f ca="1">(R26-R25)*T$10</f>
        <v>600.00000000218279</v>
      </c>
      <c r="U26" s="314">
        <f ca="1">(S26-S25)*T$10</f>
        <v>279.99999999883585</v>
      </c>
      <c r="V26" s="123">
        <f ca="1">ROUND(INDIRECT(ADDRESS(Данные!$A18,V$1,1,1,"Данные"), 1),2)</f>
        <v>2815.7</v>
      </c>
      <c r="W26" s="129">
        <f ca="1">ROUND(INDIRECT(ADDRESS(Данные!$A18,W$1,1,1,"Данные"), 1),2)</f>
        <v>1090.3699999999999</v>
      </c>
      <c r="X26" s="152">
        <f ca="1">(V26-V25)*X$10</f>
        <v>39.999999999054126</v>
      </c>
      <c r="Y26" s="195">
        <f ca="1">(W26-W25)*X$10</f>
        <v>39.99999999996362</v>
      </c>
      <c r="Z26" s="331">
        <f ca="1">INDIRECT(ADDRESS(Данные!$A18,4,1,1,"Данные"), 1)</f>
        <v>44916.229166666664</v>
      </c>
      <c r="AA26" s="349">
        <f ca="1">ROUND(INDIRECT(ADDRESS(Данные!$A18,AA$1,1,1,"Данные"), 1),2)</f>
        <v>11568.52</v>
      </c>
      <c r="AB26" s="353">
        <f ca="1">ROUND(INDIRECT(ADDRESS(Данные!$A18,AB$1,1,1,"Данные"), 1),2)</f>
        <v>2384.5700000000002</v>
      </c>
      <c r="AC26" s="128">
        <f ca="1">(AA26-AA25)*AC$10</f>
        <v>720.00000000116415</v>
      </c>
      <c r="AD26" s="264">
        <f ca="1">(AB26-AB25)*AC$10</f>
        <v>120.00000000080036</v>
      </c>
      <c r="AE26" s="346">
        <f ca="1">ROUND(INDIRECT(ADDRESS(Данные!$A18,AE$1,1,1,"Данные"), 1),2)</f>
        <v>13058.01</v>
      </c>
      <c r="AF26" s="353">
        <f ca="1">ROUND(INDIRECT(ADDRESS(Данные!$A18,AF$1,1,1,"Данные"), 1),2)</f>
        <v>4024.32</v>
      </c>
      <c r="AG26" s="152">
        <f ca="1">(AE26-AE25)*AG$10</f>
        <v>359.9999999969441</v>
      </c>
      <c r="AH26" s="196">
        <f ca="1">(AF26-AF25)*AG$10</f>
        <v>60.000000001309672</v>
      </c>
      <c r="AI26" s="349">
        <f ca="1">ROUND(INDIRECT(ADDRESS(Данные!$A18,AI$1,1,1,"Данные"), 1),2)</f>
        <v>768.11</v>
      </c>
      <c r="AJ26" s="353">
        <f ca="1">ROUND(INDIRECT(ADDRESS(Данные!$A18,AJ$1,1,1,"Данные"), 1),2)</f>
        <v>276.13</v>
      </c>
      <c r="AK26" s="128">
        <f ca="1">(AI26-AI25)*AK$10</f>
        <v>0</v>
      </c>
      <c r="AL26" s="264">
        <f ca="1">(AJ26-AJ25)*AK$10</f>
        <v>0</v>
      </c>
      <c r="AM26" s="346">
        <f ca="1">ROUND(INDIRECT(ADDRESS(Данные!$A18,AM$1,1,1,"Данные"), 1),2)</f>
        <v>17767.97</v>
      </c>
      <c r="AN26" s="353">
        <f ca="1">ROUND(INDIRECT(ADDRESS(Данные!$A18,AN$1,1,1,"Данные"), 1),2)</f>
        <v>7059.93</v>
      </c>
      <c r="AO26" s="128">
        <f ca="1">(AM26-AM25)*AO$10</f>
        <v>480.00000001047738</v>
      </c>
      <c r="AP26" s="292">
        <f ca="1">(AN26-AN25)*AO$10</f>
        <v>120.00000000261934</v>
      </c>
      <c r="AQ26" s="349">
        <f ca="1">ROUND(INDIRECT(ADDRESS(Данные!$A18,AQ$1,1,1,"Данные"), 1),2)</f>
        <v>14239.91</v>
      </c>
      <c r="AR26" s="353">
        <f ca="1">ROUND(INDIRECT(ADDRESS(Данные!$A18,AR$1,1,1,"Данные"), 1),2)</f>
        <v>3717.78</v>
      </c>
      <c r="AS26" s="128">
        <f ca="1">(AQ26-AQ25)*AS$10</f>
        <v>540.00000000087311</v>
      </c>
      <c r="AT26" s="264">
        <f ca="1">(AR26-AR25)*AS$10</f>
        <v>119.99999999989086</v>
      </c>
      <c r="AU26" s="346">
        <f ca="1">ROUND(INDIRECT(ADDRESS(Данные!$A18,AU$1,1,1,"Данные"), 1),2)</f>
        <v>2218.2800000000002</v>
      </c>
      <c r="AV26" s="353">
        <f ca="1">ROUND(INDIRECT(ADDRESS(Данные!$A18,AV$1,1,1,"Данные"), 1),2)</f>
        <v>1051.6500000000001</v>
      </c>
      <c r="AW26" s="128">
        <f ca="1">(AU26-AU25)*AW$10</f>
        <v>24.000000000251021</v>
      </c>
      <c r="AX26" s="292">
        <f ca="1">(AV26-AV25)*AW$10</f>
        <v>5.999999999994543</v>
      </c>
      <c r="AY26" s="285">
        <f ca="1">INDIRECT(ADDRESS(Данные!$A18,4,1,1,"Данные"), 1)</f>
        <v>44916.229166666664</v>
      </c>
      <c r="AZ26" s="346">
        <f ca="1">ROUND(INDIRECT(ADDRESS(Данные!$A18,AZ$1,1,1,"Данные"), 1),2)</f>
        <v>813.96</v>
      </c>
      <c r="BA26" s="353">
        <f ca="1">ROUND(INDIRECT(ADDRESS(Данные!$A18,BA$1,1,1,"Данные"), 1),2)</f>
        <v>0</v>
      </c>
      <c r="BB26" s="128">
        <f ca="1">(AZ26-AZ25)*BB$10</f>
        <v>0</v>
      </c>
      <c r="BC26" s="292">
        <f ca="1">(BA26-BA25)*BB$10</f>
        <v>0</v>
      </c>
      <c r="BD26" s="349">
        <f ca="1">ROUND(INDIRECT(ADDRESS(Данные!$A18,BD$1,1,1,"Данные"), 1),2)</f>
        <v>6863.04</v>
      </c>
      <c r="BE26" s="353">
        <f ca="1">ROUND(INDIRECT(ADDRESS(Данные!$A18,BE$1,1,1,"Данные"), 1),2)</f>
        <v>4399.55</v>
      </c>
      <c r="BF26" s="128">
        <f ca="1">(BD26-BD25)*BF$10</f>
        <v>11.999999999716238</v>
      </c>
      <c r="BG26" s="292">
        <f ca="1">(BE26-BE25)*BF$10</f>
        <v>0</v>
      </c>
      <c r="BH26" s="123">
        <f ca="1">ROUND(INDIRECT(ADDRESS(Данные!$A18,BH$1,1,1,"Данные"), 1),2)</f>
        <v>89.16</v>
      </c>
      <c r="BI26" s="129">
        <f ca="1">ROUND(INDIRECT(ADDRESS(Данные!$A18,BI$1,1,1,"Данные"), 1),2)</f>
        <v>51.98</v>
      </c>
      <c r="BJ26" s="128">
        <f ca="1">(BH26-BH25)*BJ$10</f>
        <v>0</v>
      </c>
      <c r="BK26" s="292">
        <f ca="1">(BI26-BI25)*BJ$10</f>
        <v>0</v>
      </c>
      <c r="BL26" s="123">
        <f ca="1">ROUND(INDIRECT(ADDRESS(Данные!$A18,BL$1,1,1,"Данные"), 1),2)</f>
        <v>1051.6500000000001</v>
      </c>
      <c r="BM26" s="129">
        <f ca="1">ROUND(INDIRECT(ADDRESS(Данные!$A18,BM$1,1,1,"Данные"), 1),2)</f>
        <v>1051.6500000000001</v>
      </c>
      <c r="BN26" s="128">
        <f ca="1">(BL26-BL25)*BN$10</f>
        <v>5.999999999994543</v>
      </c>
      <c r="BO26" s="264">
        <f ca="1">(BM26-BM25)*BN$10</f>
        <v>5.999999999994543</v>
      </c>
      <c r="BP26" s="127">
        <f ca="1">ROUND(INDIRECT(ADDRESS(Данные!$A18,BP$1,1,1,"Данные"), 1),2)</f>
        <v>7602.03</v>
      </c>
      <c r="BQ26" s="129">
        <f ca="1">ROUND(INDIRECT(ADDRESS(Данные!$A18,BQ$1,1,1,"Данные"), 1),2)</f>
        <v>2336.0300000000002</v>
      </c>
      <c r="BR26" s="128">
        <f ca="1">(BP26-BP25)*BR$10</f>
        <v>0</v>
      </c>
      <c r="BS26" s="264">
        <f ca="1">(BQ26-BQ25)*BR$10</f>
        <v>0</v>
      </c>
      <c r="BT26" s="349">
        <f ca="1">ROUND(INDIRECT(ADDRESS(Данные!$A18,BT$1,1,1,"Данные"), 1),2)</f>
        <v>107.59</v>
      </c>
      <c r="BU26" s="129">
        <f ca="1">ROUND(INDIRECT(ADDRESS(Данные!$A18,BU$1,1,1,"Данные"), 1),2)</f>
        <v>6.96</v>
      </c>
      <c r="BV26" s="152">
        <f ca="1">(BT26-BT25)*BV$10</f>
        <v>0</v>
      </c>
      <c r="BW26" s="316">
        <f ca="1">(BU26-BU25)*BV$10</f>
        <v>0</v>
      </c>
      <c r="BX26" s="376">
        <f t="shared" ca="1" si="0"/>
        <v>44916.229166666664</v>
      </c>
      <c r="BY26" s="335">
        <f t="shared" ca="1" si="1"/>
        <v>4622.0000000180789</v>
      </c>
      <c r="BZ26" s="197">
        <f t="shared" ca="1" si="2"/>
        <v>1072.0000000058462</v>
      </c>
    </row>
    <row r="27" spans="1:89" s="126" customFormat="1" x14ac:dyDescent="0.2">
      <c r="A27" s="296">
        <f ca="1">INDIRECT(ADDRESS(Данные!$A19,4,1,1,"Данные"), 1)</f>
        <v>44916.25</v>
      </c>
      <c r="B27" s="349">
        <f ca="1">ROUND(INDIRECT(ADDRESS(Данные!$A19,B$1,1,1,"Данные"), 1),2)</f>
        <v>11270.28</v>
      </c>
      <c r="C27" s="353">
        <f ca="1">ROUND(INDIRECT(ADDRESS(Данные!$A19,C$1,1,1,"Данные"), 1),2)</f>
        <v>5015.22</v>
      </c>
      <c r="D27" s="312">
        <f ca="1">(B27-B25)*D$10</f>
        <v>480.00000000320142</v>
      </c>
      <c r="E27" s="195">
        <f ca="1">(C27-C25)*D$10</f>
        <v>40.000000000873115</v>
      </c>
      <c r="F27" s="346">
        <f ca="1">ROUND(INDIRECT(ADDRESS(Данные!$A19,F$1,1,1,"Данные"), 1),2)</f>
        <v>38805.08</v>
      </c>
      <c r="G27" s="353">
        <f ca="1">ROUND(INDIRECT(ADDRESS(Данные!$A19,G$1,1,1,"Данные"), 1),2)</f>
        <v>8594.9699999999993</v>
      </c>
      <c r="H27" s="312">
        <f ca="1">(F27-F25)*H$10</f>
        <v>960.00000002095476</v>
      </c>
      <c r="I27" s="196">
        <f ca="1">(G27-G25)*H$10</f>
        <v>159.9999999962165</v>
      </c>
      <c r="J27" s="349">
        <f ca="1">ROUND(INDIRECT(ADDRESS(Данные!$A19,J$1,1,1,"Данные"), 1),2)</f>
        <v>13612.69</v>
      </c>
      <c r="K27" s="353">
        <f ca="1">ROUND(INDIRECT(ADDRESS(Данные!$A19,K$1,1,1,"Данные"), 1),2)</f>
        <v>3321.46</v>
      </c>
      <c r="L27" s="152">
        <f ca="1">(J27-J25)*L$10</f>
        <v>1360.0000000005821</v>
      </c>
      <c r="M27" s="195">
        <f ca="1">(K27-K25)*L$10</f>
        <v>280.00000000065484</v>
      </c>
      <c r="N27" s="349">
        <f ca="1">ROUND(INDIRECT(ADDRESS(Данные!$A19,N$1,1,1,"Данные"), 1),2)</f>
        <v>5281.38</v>
      </c>
      <c r="O27" s="353">
        <f ca="1">ROUND(INDIRECT(ADDRESS(Данные!$A19,O$1,1,1,"Данные"), 1),2)</f>
        <v>1035.0999999999999</v>
      </c>
      <c r="P27" s="152">
        <f ca="1">(N27-N25)*P$10</f>
        <v>1000</v>
      </c>
      <c r="Q27" s="316">
        <f ca="1">(O27-O25)*P$10</f>
        <v>79.99999999992724</v>
      </c>
      <c r="R27" s="127">
        <f ca="1">ROUND(INDIRECT(ADDRESS(Данные!$A19,R$1,1,1,"Данные"), 1),2)</f>
        <v>4821.2</v>
      </c>
      <c r="S27" s="129">
        <f ca="1">ROUND(INDIRECT(ADDRESS(Данные!$A19,S$1,1,1,"Данные"), 1),2)</f>
        <v>2256.48</v>
      </c>
      <c r="T27" s="152">
        <f ca="1">(R27-R25)*T$10</f>
        <v>1159.9999999998545</v>
      </c>
      <c r="U27" s="314">
        <f ca="1">(S27-S25)*T$10</f>
        <v>559.99999999949068</v>
      </c>
      <c r="V27" s="123">
        <f ca="1">ROUND(INDIRECT(ADDRESS(Данные!$A19,V$1,1,1,"Данные"), 1),2)</f>
        <v>2815.71</v>
      </c>
      <c r="W27" s="129">
        <f ca="1">ROUND(INDIRECT(ADDRESS(Данные!$A19,W$1,1,1,"Данные"), 1),2)</f>
        <v>1090.3699999999999</v>
      </c>
      <c r="X27" s="152">
        <f ca="1">(V27-V25)*X$10</f>
        <v>79.99999999992724</v>
      </c>
      <c r="Y27" s="195">
        <f ca="1">(W27-W25)*X$10</f>
        <v>39.99999999996362</v>
      </c>
      <c r="Z27" s="331">
        <f ca="1">INDIRECT(ADDRESS(Данные!$A19,4,1,1,"Данные"), 1)</f>
        <v>44916.25</v>
      </c>
      <c r="AA27" s="349">
        <f ca="1">ROUND(INDIRECT(ADDRESS(Данные!$A19,AA$1,1,1,"Данные"), 1),2)</f>
        <v>11568.71</v>
      </c>
      <c r="AB27" s="353">
        <f ca="1">ROUND(INDIRECT(ADDRESS(Данные!$A19,AB$1,1,1,"Данные"), 1),2)</f>
        <v>2384.59</v>
      </c>
      <c r="AC27" s="128">
        <f ca="1">(AA27-AA25)*AC$10</f>
        <v>1479.9999999959255</v>
      </c>
      <c r="AD27" s="264">
        <f ca="1">(AB27-AB25)*AC$10</f>
        <v>200.0000000007276</v>
      </c>
      <c r="AE27" s="346">
        <f ca="1">ROUND(INDIRECT(ADDRESS(Данные!$A19,AE$1,1,1,"Данные"), 1),2)</f>
        <v>13058.06</v>
      </c>
      <c r="AF27" s="353">
        <f ca="1">ROUND(INDIRECT(ADDRESS(Данные!$A19,AF$1,1,1,"Данные"), 1),2)</f>
        <v>4024.33</v>
      </c>
      <c r="AG27" s="152">
        <f ca="1">(AE27-AE25)*AG$10</f>
        <v>659.99999999257852</v>
      </c>
      <c r="AH27" s="196">
        <f ca="1">(AF27-AF25)*AG$10</f>
        <v>119.99999999989086</v>
      </c>
      <c r="AI27" s="349">
        <f ca="1">ROUND(INDIRECT(ADDRESS(Данные!$A19,AI$1,1,1,"Данные"), 1),2)</f>
        <v>768.11</v>
      </c>
      <c r="AJ27" s="353">
        <f ca="1">ROUND(INDIRECT(ADDRESS(Данные!$A19,AJ$1,1,1,"Данные"), 1),2)</f>
        <v>276.13</v>
      </c>
      <c r="AK27" s="128">
        <f ca="1">(AI27-AI25)*AK$10</f>
        <v>0</v>
      </c>
      <c r="AL27" s="264">
        <f ca="1">(AJ27-AJ25)*AK$10</f>
        <v>0</v>
      </c>
      <c r="AM27" s="346">
        <f ca="1">ROUND(INDIRECT(ADDRESS(Данные!$A19,AM$1,1,1,"Данные"), 1),2)</f>
        <v>17768.099999999999</v>
      </c>
      <c r="AN27" s="353">
        <f ca="1">ROUND(INDIRECT(ADDRESS(Данные!$A19,AN$1,1,1,"Данные"), 1),2)</f>
        <v>7059.96</v>
      </c>
      <c r="AO27" s="128">
        <f ca="1">(AM27-AM25)*AO$10</f>
        <v>1000</v>
      </c>
      <c r="AP27" s="292">
        <f ca="1">(AN27-AN25)*AO$10</f>
        <v>240.00000000160071</v>
      </c>
      <c r="AQ27" s="349">
        <f ca="1">ROUND(INDIRECT(ADDRESS(Данные!$A19,AQ$1,1,1,"Данные"), 1),2)</f>
        <v>14240.01</v>
      </c>
      <c r="AR27" s="353">
        <f ca="1">ROUND(INDIRECT(ADDRESS(Данные!$A19,AR$1,1,1,"Данные"), 1),2)</f>
        <v>3717.8</v>
      </c>
      <c r="AS27" s="128">
        <f ca="1">(AQ27-AQ25)*AS$10</f>
        <v>1140.0000000030559</v>
      </c>
      <c r="AT27" s="264">
        <f ca="1">(AR27-AR25)*AS$10</f>
        <v>239.99999999978172</v>
      </c>
      <c r="AU27" s="346">
        <f ca="1">ROUND(INDIRECT(ADDRESS(Данные!$A19,AU$1,1,1,"Данные"), 1),2)</f>
        <v>2218.33</v>
      </c>
      <c r="AV27" s="353">
        <f ca="1">ROUND(INDIRECT(ADDRESS(Данные!$A19,AV$1,1,1,"Данные"), 1),2)</f>
        <v>1051.6600000000001</v>
      </c>
      <c r="AW27" s="128">
        <f ca="1">(AU27-AU25)*AW$10</f>
        <v>54.000000000087311</v>
      </c>
      <c r="AX27" s="292">
        <f ca="1">(AV27-AV25)*AW$10</f>
        <v>11.999999999989086</v>
      </c>
      <c r="AY27" s="285">
        <f ca="1">INDIRECT(ADDRESS(Данные!$A19,4,1,1,"Данные"), 1)</f>
        <v>44916.25</v>
      </c>
      <c r="AZ27" s="346">
        <f ca="1">ROUND(INDIRECT(ADDRESS(Данные!$A19,AZ$1,1,1,"Данные"), 1),2)</f>
        <v>813.96</v>
      </c>
      <c r="BA27" s="353">
        <f ca="1">ROUND(INDIRECT(ADDRESS(Данные!$A19,BA$1,1,1,"Данные"), 1),2)</f>
        <v>0</v>
      </c>
      <c r="BB27" s="128">
        <f ca="1">(AZ27-AZ25)*BB$10</f>
        <v>0</v>
      </c>
      <c r="BC27" s="292">
        <f ca="1">(BA27-BA25)*BB$10</f>
        <v>0</v>
      </c>
      <c r="BD27" s="349">
        <f ca="1">ROUND(INDIRECT(ADDRESS(Данные!$A19,BD$1,1,1,"Данные"), 1),2)</f>
        <v>6863.06</v>
      </c>
      <c r="BE27" s="353">
        <f ca="1">ROUND(INDIRECT(ADDRESS(Данные!$A19,BE$1,1,1,"Данные"), 1),2)</f>
        <v>4399.5600000000004</v>
      </c>
      <c r="BF27" s="128">
        <f ca="1">(BD27-BD25)*BF$10</f>
        <v>23.999999999978172</v>
      </c>
      <c r="BG27" s="292">
        <f ca="1">(BE27-BE25)*BF$10</f>
        <v>6.0000000001309672</v>
      </c>
      <c r="BH27" s="123">
        <f ca="1">ROUND(INDIRECT(ADDRESS(Данные!$A19,BH$1,1,1,"Данные"), 1),2)</f>
        <v>89.16</v>
      </c>
      <c r="BI27" s="129">
        <f ca="1">ROUND(INDIRECT(ADDRESS(Данные!$A19,BI$1,1,1,"Данные"), 1),2)</f>
        <v>51.98</v>
      </c>
      <c r="BJ27" s="128">
        <f ca="1">(BH27-BH25)*BJ$10</f>
        <v>0</v>
      </c>
      <c r="BK27" s="292">
        <f ca="1">(BI27-BI25)*BJ$10</f>
        <v>0</v>
      </c>
      <c r="BL27" s="123">
        <f ca="1">ROUND(INDIRECT(ADDRESS(Данные!$A19,BL$1,1,1,"Данные"), 1),2)</f>
        <v>1051.6600000000001</v>
      </c>
      <c r="BM27" s="129">
        <f ca="1">ROUND(INDIRECT(ADDRESS(Данные!$A19,BM$1,1,1,"Данные"), 1),2)</f>
        <v>1051.6600000000001</v>
      </c>
      <c r="BN27" s="128">
        <f ca="1">(BL27-BL25)*BN$10</f>
        <v>11.999999999989086</v>
      </c>
      <c r="BO27" s="264">
        <f ca="1">(BM27-BM25)*BN$10</f>
        <v>11.999999999989086</v>
      </c>
      <c r="BP27" s="127">
        <f ca="1">ROUND(INDIRECT(ADDRESS(Данные!$A19,BP$1,1,1,"Данные"), 1),2)</f>
        <v>7602.04</v>
      </c>
      <c r="BQ27" s="129">
        <f ca="1">ROUND(INDIRECT(ADDRESS(Данные!$A19,BQ$1,1,1,"Данные"), 1),2)</f>
        <v>2336.0300000000002</v>
      </c>
      <c r="BR27" s="128">
        <f ca="1">(BP27-BP25)*BR$10</f>
        <v>40.000000000873115</v>
      </c>
      <c r="BS27" s="264">
        <f ca="1">(BQ27-BQ25)*BR$10</f>
        <v>0</v>
      </c>
      <c r="BT27" s="349">
        <f ca="1">ROUND(INDIRECT(ADDRESS(Данные!$A19,BT$1,1,1,"Данные"), 1),2)</f>
        <v>107.59</v>
      </c>
      <c r="BU27" s="129">
        <f ca="1">ROUND(INDIRECT(ADDRESS(Данные!$A19,BU$1,1,1,"Данные"), 1),2)</f>
        <v>6.96</v>
      </c>
      <c r="BV27" s="152">
        <f ca="1">(BT27-BT25)*BV$10</f>
        <v>0</v>
      </c>
      <c r="BW27" s="316">
        <f ca="1">(BU27-BU25)*BV$10</f>
        <v>0</v>
      </c>
      <c r="BX27" s="376">
        <f t="shared" ca="1" si="0"/>
        <v>44916.25</v>
      </c>
      <c r="BY27" s="335">
        <f t="shared" ca="1" si="1"/>
        <v>9450.0000000170076</v>
      </c>
      <c r="BZ27" s="197">
        <f t="shared" ca="1" si="2"/>
        <v>1989.999999999236</v>
      </c>
    </row>
    <row r="28" spans="1:89" s="126" customFormat="1" x14ac:dyDescent="0.2">
      <c r="A28" s="296">
        <f ca="1">INDIRECT(ADDRESS(Данные!$A20,4,1,1,"Данные"), 1)</f>
        <v>44916.270833333336</v>
      </c>
      <c r="B28" s="349">
        <f ca="1">ROUND(INDIRECT(ADDRESS(Данные!$A20,B$1,1,1,"Данные"), 1),2)</f>
        <v>11270.35</v>
      </c>
      <c r="C28" s="353">
        <f ca="1">ROUND(INDIRECT(ADDRESS(Данные!$A20,C$1,1,1,"Данные"), 1),2)</f>
        <v>5015.2299999999996</v>
      </c>
      <c r="D28" s="312">
        <f ca="1">(B28-B27)*D$10</f>
        <v>279.99999999883585</v>
      </c>
      <c r="E28" s="316">
        <f ca="1">(C28-C27)*D$10</f>
        <v>39.999999997235136</v>
      </c>
      <c r="F28" s="346">
        <f ca="1">ROUND(INDIRECT(ADDRESS(Данные!$A20,F$1,1,1,"Данные"), 1),2)</f>
        <v>38805.22</v>
      </c>
      <c r="G28" s="353">
        <f ca="1">ROUND(INDIRECT(ADDRESS(Данные!$A20,G$1,1,1,"Данные"), 1),2)</f>
        <v>8595</v>
      </c>
      <c r="H28" s="312">
        <f ca="1">(F28-F27)*H$10</f>
        <v>559.99999999767169</v>
      </c>
      <c r="I28" s="196">
        <f ca="1">(G28-G27)*H$10</f>
        <v>120.00000000261934</v>
      </c>
      <c r="J28" s="349">
        <f ca="1">ROUND(INDIRECT(ADDRESS(Данные!$A20,J$1,1,1,"Данные"), 1),2)</f>
        <v>13612.88</v>
      </c>
      <c r="K28" s="353">
        <f ca="1">ROUND(INDIRECT(ADDRESS(Данные!$A20,K$1,1,1,"Данные"), 1),2)</f>
        <v>3321.49</v>
      </c>
      <c r="L28" s="152">
        <f ca="1">(J28-J27)*L$10</f>
        <v>759.99999999476131</v>
      </c>
      <c r="M28" s="195">
        <f ca="1">(K28-K27)*L$10</f>
        <v>119.99999999898137</v>
      </c>
      <c r="N28" s="349">
        <f ca="1">ROUND(INDIRECT(ADDRESS(Данные!$A20,N$1,1,1,"Данные"), 1),2)</f>
        <v>5281.51</v>
      </c>
      <c r="O28" s="353">
        <f ca="1">ROUND(INDIRECT(ADDRESS(Данные!$A20,O$1,1,1,"Данные"), 1),2)</f>
        <v>1035.1099999999999</v>
      </c>
      <c r="P28" s="152">
        <f ca="1">(N28-N27)*P$10</f>
        <v>520.00000000043656</v>
      </c>
      <c r="Q28" s="316">
        <f ca="1">(O28-O27)*P$10</f>
        <v>39.99999999996362</v>
      </c>
      <c r="R28" s="127">
        <f ca="1">ROUND(INDIRECT(ADDRESS(Данные!$A20,R$1,1,1,"Данные"), 1),2)</f>
        <v>4821.34</v>
      </c>
      <c r="S28" s="129">
        <f ca="1">ROUND(INDIRECT(ADDRESS(Данные!$A20,S$1,1,1,"Данные"), 1),2)</f>
        <v>2256.5500000000002</v>
      </c>
      <c r="T28" s="152">
        <f ca="1">(R28-R27)*T$10</f>
        <v>560.00000000130967</v>
      </c>
      <c r="U28" s="314">
        <f ca="1">(S28-S27)*T$10</f>
        <v>280.00000000065484</v>
      </c>
      <c r="V28" s="123">
        <f ca="1">ROUND(INDIRECT(ADDRESS(Данные!$A20,V$1,1,1,"Данные"), 1),2)</f>
        <v>2815.73</v>
      </c>
      <c r="W28" s="129">
        <f ca="1">ROUND(INDIRECT(ADDRESS(Данные!$A20,W$1,1,1,"Данные"), 1),2)</f>
        <v>1090.3800000000001</v>
      </c>
      <c r="X28" s="152">
        <f ca="1">(V28-V27)*X$10</f>
        <v>79.99999999992724</v>
      </c>
      <c r="Y28" s="195">
        <f ca="1">(W28-W27)*X$10</f>
        <v>40.000000000873115</v>
      </c>
      <c r="Z28" s="331">
        <f ca="1">INDIRECT(ADDRESS(Данные!$A20,4,1,1,"Данные"), 1)</f>
        <v>44916.270833333336</v>
      </c>
      <c r="AA28" s="349">
        <f ca="1">ROUND(INDIRECT(ADDRESS(Данные!$A20,AA$1,1,1,"Данные"), 1),2)</f>
        <v>11568.91</v>
      </c>
      <c r="AB28" s="353">
        <f ca="1">ROUND(INDIRECT(ADDRESS(Данные!$A20,AB$1,1,1,"Данные"), 1),2)</f>
        <v>2384.61</v>
      </c>
      <c r="AC28" s="128">
        <f ca="1">(AA28-AA27)*AC$10</f>
        <v>800.00000000291038</v>
      </c>
      <c r="AD28" s="264">
        <f ca="1">(AB28-AB27)*AC$10</f>
        <v>79.99999999992724</v>
      </c>
      <c r="AE28" s="346">
        <f ca="1">ROUND(INDIRECT(ADDRESS(Данные!$A20,AE$1,1,1,"Данные"), 1),2)</f>
        <v>13058.12</v>
      </c>
      <c r="AF28" s="353">
        <f ca="1">ROUND(INDIRECT(ADDRESS(Данные!$A20,AF$1,1,1,"Данные"), 1),2)</f>
        <v>4024.33</v>
      </c>
      <c r="AG28" s="152">
        <f ca="1">(AE28-AE27)*AG$10</f>
        <v>360.00000000785803</v>
      </c>
      <c r="AH28" s="196">
        <f ca="1">(AF28-AF27)*AG$10</f>
        <v>0</v>
      </c>
      <c r="AI28" s="349">
        <f ca="1">ROUND(INDIRECT(ADDRESS(Данные!$A20,AI$1,1,1,"Данные"), 1),2)</f>
        <v>768.11</v>
      </c>
      <c r="AJ28" s="353">
        <f ca="1">ROUND(INDIRECT(ADDRESS(Данные!$A20,AJ$1,1,1,"Данные"), 1),2)</f>
        <v>276.13</v>
      </c>
      <c r="AK28" s="128">
        <f ca="1">(AI28-AI27)*AK$10</f>
        <v>0</v>
      </c>
      <c r="AL28" s="264">
        <f ca="1">(AJ28-AJ27)*AK$10</f>
        <v>0</v>
      </c>
      <c r="AM28" s="346">
        <f ca="1">ROUND(INDIRECT(ADDRESS(Данные!$A20,AM$1,1,1,"Данные"), 1),2)</f>
        <v>17768.23</v>
      </c>
      <c r="AN28" s="353">
        <f ca="1">ROUND(INDIRECT(ADDRESS(Данные!$A20,AN$1,1,1,"Данные"), 1),2)</f>
        <v>7059.99</v>
      </c>
      <c r="AO28" s="128">
        <f ca="1">(AM28-AM27)*AO$10</f>
        <v>520.00000000407454</v>
      </c>
      <c r="AP28" s="292">
        <f ca="1">(AN28-AN27)*AO$10</f>
        <v>119.99999999898137</v>
      </c>
      <c r="AQ28" s="349">
        <f ca="1">ROUND(INDIRECT(ADDRESS(Данные!$A20,AQ$1,1,1,"Данные"), 1),2)</f>
        <v>14240.12</v>
      </c>
      <c r="AR28" s="353">
        <f ca="1">ROUND(INDIRECT(ADDRESS(Данные!$A20,AR$1,1,1,"Данные"), 1),2)</f>
        <v>3717.82</v>
      </c>
      <c r="AS28" s="128">
        <f ca="1">(AQ28-AQ27)*AS$10</f>
        <v>660.00000000349246</v>
      </c>
      <c r="AT28" s="264">
        <f ca="1">(AR28-AR27)*AS$10</f>
        <v>119.99999999989086</v>
      </c>
      <c r="AU28" s="346">
        <f ca="1">ROUND(INDIRECT(ADDRESS(Данные!$A20,AU$1,1,1,"Данные"), 1),2)</f>
        <v>2218.37</v>
      </c>
      <c r="AV28" s="353">
        <f ca="1">ROUND(INDIRECT(ADDRESS(Данные!$A20,AV$1,1,1,"Данные"), 1),2)</f>
        <v>1051.67</v>
      </c>
      <c r="AW28" s="128">
        <f ca="1">(AU28-AU27)*AW$10</f>
        <v>23.999999999978172</v>
      </c>
      <c r="AX28" s="292">
        <f ca="1">(AV28-AV27)*AW$10</f>
        <v>5.999999999994543</v>
      </c>
      <c r="AY28" s="285">
        <f ca="1">INDIRECT(ADDRESS(Данные!$A20,4,1,1,"Данные"), 1)</f>
        <v>44916.270833333336</v>
      </c>
      <c r="AZ28" s="346">
        <f ca="1">ROUND(INDIRECT(ADDRESS(Данные!$A20,AZ$1,1,1,"Данные"), 1),2)</f>
        <v>813.96</v>
      </c>
      <c r="BA28" s="353">
        <f ca="1">ROUND(INDIRECT(ADDRESS(Данные!$A20,BA$1,1,1,"Данные"), 1),2)</f>
        <v>0</v>
      </c>
      <c r="BB28" s="128">
        <f ca="1">(AZ28-AZ27)*BB$10</f>
        <v>0</v>
      </c>
      <c r="BC28" s="292">
        <f ca="1">(BA28-BA27)*BB$10</f>
        <v>0</v>
      </c>
      <c r="BD28" s="349">
        <f ca="1">ROUND(INDIRECT(ADDRESS(Данные!$A20,BD$1,1,1,"Данные"), 1),2)</f>
        <v>6863.08</v>
      </c>
      <c r="BE28" s="353">
        <f ca="1">ROUND(INDIRECT(ADDRESS(Данные!$A20,BE$1,1,1,"Данные"), 1),2)</f>
        <v>4399.5600000000004</v>
      </c>
      <c r="BF28" s="128">
        <f ca="1">(BD28-BD27)*BF$10</f>
        <v>11.999999999716238</v>
      </c>
      <c r="BG28" s="292">
        <f ca="1">(BE28-BE27)*BF$10</f>
        <v>0</v>
      </c>
      <c r="BH28" s="123">
        <f ca="1">ROUND(INDIRECT(ADDRESS(Данные!$A20,BH$1,1,1,"Данные"), 1),2)</f>
        <v>89.16</v>
      </c>
      <c r="BI28" s="129">
        <f ca="1">ROUND(INDIRECT(ADDRESS(Данные!$A20,BI$1,1,1,"Данные"), 1),2)</f>
        <v>51.98</v>
      </c>
      <c r="BJ28" s="128">
        <f ca="1">(BH28-BH27)*BJ$10</f>
        <v>0</v>
      </c>
      <c r="BK28" s="292">
        <f ca="1">(BI28-BI27)*BJ$10</f>
        <v>0</v>
      </c>
      <c r="BL28" s="123">
        <f ca="1">ROUND(INDIRECT(ADDRESS(Данные!$A20,BL$1,1,1,"Данные"), 1),2)</f>
        <v>1051.67</v>
      </c>
      <c r="BM28" s="129">
        <f ca="1">ROUND(INDIRECT(ADDRESS(Данные!$A20,BM$1,1,1,"Данные"), 1),2)</f>
        <v>1051.67</v>
      </c>
      <c r="BN28" s="128">
        <f ca="1">(BL28-BL27)*BN$10</f>
        <v>5.999999999994543</v>
      </c>
      <c r="BO28" s="264">
        <f ca="1">(BM28-BM27)*BN$10</f>
        <v>5.999999999994543</v>
      </c>
      <c r="BP28" s="127">
        <f ca="1">ROUND(INDIRECT(ADDRESS(Данные!$A20,BP$1,1,1,"Данные"), 1),2)</f>
        <v>7602.04</v>
      </c>
      <c r="BQ28" s="129">
        <f ca="1">ROUND(INDIRECT(ADDRESS(Данные!$A20,BQ$1,1,1,"Данные"), 1),2)</f>
        <v>2336.0300000000002</v>
      </c>
      <c r="BR28" s="128">
        <f ca="1">(BP28-BP27)*BR$10</f>
        <v>0</v>
      </c>
      <c r="BS28" s="264">
        <f ca="1">(BQ28-BQ27)*BR$10</f>
        <v>0</v>
      </c>
      <c r="BT28" s="349">
        <f ca="1">ROUND(INDIRECT(ADDRESS(Данные!$A20,BT$1,1,1,"Данные"), 1),2)</f>
        <v>107.59</v>
      </c>
      <c r="BU28" s="129">
        <f ca="1">ROUND(INDIRECT(ADDRESS(Данные!$A20,BU$1,1,1,"Данные"), 1),2)</f>
        <v>6.96</v>
      </c>
      <c r="BV28" s="152">
        <f ca="1">(BT28-BT27)*BV$10</f>
        <v>0</v>
      </c>
      <c r="BW28" s="316">
        <f ca="1">(BU28-BU27)*BV$10</f>
        <v>0</v>
      </c>
      <c r="BX28" s="376">
        <f t="shared" ca="1" si="0"/>
        <v>44916.270833333336</v>
      </c>
      <c r="BY28" s="335">
        <f t="shared" ca="1" si="1"/>
        <v>5142.0000000109667</v>
      </c>
      <c r="BZ28" s="197">
        <f t="shared" ca="1" si="2"/>
        <v>971.99999999911597</v>
      </c>
    </row>
    <row r="29" spans="1:89" s="126" customFormat="1" x14ac:dyDescent="0.2">
      <c r="A29" s="296">
        <f ca="1">INDIRECT(ADDRESS(Данные!$A21,4,1,1,"Данные"), 1)</f>
        <v>44916.291666666664</v>
      </c>
      <c r="B29" s="349">
        <f ca="1">ROUND(INDIRECT(ADDRESS(Данные!$A21,B$1,1,1,"Данные"), 1),2)</f>
        <v>11270.41</v>
      </c>
      <c r="C29" s="353">
        <f ca="1">ROUND(INDIRECT(ADDRESS(Данные!$A21,C$1,1,1,"Данные"), 1),2)</f>
        <v>5015.24</v>
      </c>
      <c r="D29" s="312">
        <f ca="1">(B29-B27)*D$10</f>
        <v>519.99999999679858</v>
      </c>
      <c r="E29" s="195">
        <f ca="1">(C29-C27)*D$10</f>
        <v>79.999999998108251</v>
      </c>
      <c r="F29" s="346">
        <f ca="1">ROUND(INDIRECT(ADDRESS(Данные!$A21,F$1,1,1,"Данные"), 1),2)</f>
        <v>38805.370000000003</v>
      </c>
      <c r="G29" s="353">
        <f ca="1">ROUND(INDIRECT(ADDRESS(Данные!$A21,G$1,1,1,"Данные"), 1),2)</f>
        <v>8595.02</v>
      </c>
      <c r="H29" s="312">
        <f ca="1">(F29-F27)*H$10</f>
        <v>1160.0000000034925</v>
      </c>
      <c r="I29" s="196">
        <f ca="1">(G29-G27)*H$10</f>
        <v>200.00000000436557</v>
      </c>
      <c r="J29" s="349">
        <f ca="1">ROUND(INDIRECT(ADDRESS(Данные!$A21,J$1,1,1,"Данные"), 1),2)</f>
        <v>13613.08</v>
      </c>
      <c r="K29" s="353">
        <f ca="1">ROUND(INDIRECT(ADDRESS(Данные!$A21,K$1,1,1,"Данные"), 1),2)</f>
        <v>3321.53</v>
      </c>
      <c r="L29" s="152">
        <f ca="1">(J29-J27)*L$10</f>
        <v>1559.9999999976717</v>
      </c>
      <c r="M29" s="195">
        <f ca="1">(K29-K27)*L$10</f>
        <v>280.00000000065484</v>
      </c>
      <c r="N29" s="349">
        <f ca="1">ROUND(INDIRECT(ADDRESS(Данные!$A21,N$1,1,1,"Данные"), 1),2)</f>
        <v>5281.64</v>
      </c>
      <c r="O29" s="353">
        <f ca="1">ROUND(INDIRECT(ADDRESS(Данные!$A21,O$1,1,1,"Данные"), 1),2)</f>
        <v>1035.1199999999999</v>
      </c>
      <c r="P29" s="152">
        <f ca="1">(N29-N27)*P$10</f>
        <v>1040.0000000008731</v>
      </c>
      <c r="Q29" s="316">
        <f ca="1">(O29-O27)*P$10</f>
        <v>79.99999999992724</v>
      </c>
      <c r="R29" s="127">
        <f ca="1">ROUND(INDIRECT(ADDRESS(Данные!$A21,R$1,1,1,"Данные"), 1),2)</f>
        <v>4821.47</v>
      </c>
      <c r="S29" s="129">
        <f ca="1">ROUND(INDIRECT(ADDRESS(Данные!$A21,S$1,1,1,"Данные"), 1),2)</f>
        <v>2256.61</v>
      </c>
      <c r="T29" s="152">
        <f ca="1">(R29-R27)*T$10</f>
        <v>1080.0000000017462</v>
      </c>
      <c r="U29" s="314">
        <f ca="1">(S29-S27)*T$10</f>
        <v>520.00000000043656</v>
      </c>
      <c r="V29" s="123">
        <f ca="1">ROUND(INDIRECT(ADDRESS(Данные!$A21,V$1,1,1,"Данные"), 1),2)</f>
        <v>2815.74</v>
      </c>
      <c r="W29" s="129">
        <f ca="1">ROUND(INDIRECT(ADDRESS(Данные!$A21,W$1,1,1,"Данные"), 1),2)</f>
        <v>1090.3900000000001</v>
      </c>
      <c r="X29" s="152">
        <f ca="1">(V29-V27)*X$10</f>
        <v>119.99999999898137</v>
      </c>
      <c r="Y29" s="195">
        <f ca="1">(W29-W27)*X$10</f>
        <v>80.000000000836735</v>
      </c>
      <c r="Z29" s="331">
        <f ca="1">INDIRECT(ADDRESS(Данные!$A21,4,1,1,"Данные"), 1)</f>
        <v>44916.291666666664</v>
      </c>
      <c r="AA29" s="349">
        <f ca="1">ROUND(INDIRECT(ADDRESS(Данные!$A21,AA$1,1,1,"Данные"), 1),2)</f>
        <v>11569.12</v>
      </c>
      <c r="AB29" s="353">
        <f ca="1">ROUND(INDIRECT(ADDRESS(Данные!$A21,AB$1,1,1,"Данные"), 1),2)</f>
        <v>2384.64</v>
      </c>
      <c r="AC29" s="128">
        <f ca="1">(AA29-AA27)*AC$10</f>
        <v>1640.0000000066939</v>
      </c>
      <c r="AD29" s="264">
        <f ca="1">(AB29-AB27)*AC$10</f>
        <v>199.99999999890861</v>
      </c>
      <c r="AE29" s="346">
        <f ca="1">ROUND(INDIRECT(ADDRESS(Данные!$A21,AE$1,1,1,"Данные"), 1),2)</f>
        <v>13058.18</v>
      </c>
      <c r="AF29" s="353">
        <f ca="1">ROUND(INDIRECT(ADDRESS(Данные!$A21,AF$1,1,1,"Данные"), 1),2)</f>
        <v>4024.34</v>
      </c>
      <c r="AG29" s="152">
        <f ca="1">(AE29-AE27)*AG$10</f>
        <v>720.00000000480213</v>
      </c>
      <c r="AH29" s="196">
        <f ca="1">(AF29-AF27)*AG$10</f>
        <v>60.000000001309672</v>
      </c>
      <c r="AI29" s="349">
        <f ca="1">ROUND(INDIRECT(ADDRESS(Данные!$A21,AI$1,1,1,"Данные"), 1),2)</f>
        <v>768.11</v>
      </c>
      <c r="AJ29" s="353">
        <f ca="1">ROUND(INDIRECT(ADDRESS(Данные!$A21,AJ$1,1,1,"Данные"), 1),2)</f>
        <v>276.13</v>
      </c>
      <c r="AK29" s="128">
        <f ca="1">(AI29-AI27)*AK$10</f>
        <v>0</v>
      </c>
      <c r="AL29" s="264">
        <f ca="1">(AJ29-AJ27)*AK$10</f>
        <v>0</v>
      </c>
      <c r="AM29" s="346">
        <f ca="1">ROUND(INDIRECT(ADDRESS(Данные!$A21,AM$1,1,1,"Данные"), 1),2)</f>
        <v>17768.37</v>
      </c>
      <c r="AN29" s="353">
        <f ca="1">ROUND(INDIRECT(ADDRESS(Данные!$A21,AN$1,1,1,"Данные"), 1),2)</f>
        <v>7060.03</v>
      </c>
      <c r="AO29" s="128">
        <f ca="1">(AM29-AM27)*AO$10</f>
        <v>1080.0000000017462</v>
      </c>
      <c r="AP29" s="292">
        <f ca="1">(AN29-AN27)*AO$10</f>
        <v>279.99999999883585</v>
      </c>
      <c r="AQ29" s="349">
        <f ca="1">ROUND(INDIRECT(ADDRESS(Данные!$A21,AQ$1,1,1,"Данные"), 1),2)</f>
        <v>14240.24</v>
      </c>
      <c r="AR29" s="353">
        <f ca="1">ROUND(INDIRECT(ADDRESS(Данные!$A21,AR$1,1,1,"Данные"), 1),2)</f>
        <v>3717.84</v>
      </c>
      <c r="AS29" s="128">
        <f ca="1">(AQ29-AQ27)*AS$10</f>
        <v>1379.9999999973807</v>
      </c>
      <c r="AT29" s="264">
        <f ca="1">(AR29-AR27)*AS$10</f>
        <v>239.99999999978172</v>
      </c>
      <c r="AU29" s="346">
        <f ca="1">ROUND(INDIRECT(ADDRESS(Данные!$A21,AU$1,1,1,"Данные"), 1),2)</f>
        <v>2218.42</v>
      </c>
      <c r="AV29" s="353">
        <f ca="1">ROUND(INDIRECT(ADDRESS(Данные!$A21,AV$1,1,1,"Данные"), 1),2)</f>
        <v>1051.68</v>
      </c>
      <c r="AW29" s="128">
        <f ca="1">(AU29-AU27)*AW$10</f>
        <v>54.000000000087311</v>
      </c>
      <c r="AX29" s="292">
        <f ca="1">(AV29-AV27)*AW$10</f>
        <v>11.999999999989086</v>
      </c>
      <c r="AY29" s="285">
        <f ca="1">INDIRECT(ADDRESS(Данные!$A21,4,1,1,"Данные"), 1)</f>
        <v>44916.291666666664</v>
      </c>
      <c r="AZ29" s="346">
        <f ca="1">ROUND(INDIRECT(ADDRESS(Данные!$A21,AZ$1,1,1,"Данные"), 1),2)</f>
        <v>813.96</v>
      </c>
      <c r="BA29" s="353">
        <f ca="1">ROUND(INDIRECT(ADDRESS(Данные!$A21,BA$1,1,1,"Данные"), 1),2)</f>
        <v>0</v>
      </c>
      <c r="BB29" s="128">
        <f ca="1">(AZ29-AZ27)*BB$10</f>
        <v>0</v>
      </c>
      <c r="BC29" s="292">
        <f ca="1">(BA29-BA27)*BB$10</f>
        <v>0</v>
      </c>
      <c r="BD29" s="349">
        <f ca="1">ROUND(INDIRECT(ADDRESS(Данные!$A21,BD$1,1,1,"Данные"), 1),2)</f>
        <v>6863.1</v>
      </c>
      <c r="BE29" s="353">
        <f ca="1">ROUND(INDIRECT(ADDRESS(Данные!$A21,BE$1,1,1,"Данные"), 1),2)</f>
        <v>4399.5600000000004</v>
      </c>
      <c r="BF29" s="128">
        <f ca="1">(BD29-BD27)*BF$10</f>
        <v>23.999999999978172</v>
      </c>
      <c r="BG29" s="292">
        <f ca="1">(BE29-BE27)*BF$10</f>
        <v>0</v>
      </c>
      <c r="BH29" s="123">
        <f ca="1">ROUND(INDIRECT(ADDRESS(Данные!$A21,BH$1,1,1,"Данные"), 1),2)</f>
        <v>89.16</v>
      </c>
      <c r="BI29" s="129">
        <f ca="1">ROUND(INDIRECT(ADDRESS(Данные!$A21,BI$1,1,1,"Данные"), 1),2)</f>
        <v>51.98</v>
      </c>
      <c r="BJ29" s="128">
        <f ca="1">(BH29-BH27)*BJ$10</f>
        <v>0</v>
      </c>
      <c r="BK29" s="292">
        <f ca="1">(BI29-BI27)*BJ$10</f>
        <v>0</v>
      </c>
      <c r="BL29" s="123">
        <f ca="1">ROUND(INDIRECT(ADDRESS(Данные!$A21,BL$1,1,1,"Данные"), 1),2)</f>
        <v>1051.68</v>
      </c>
      <c r="BM29" s="129">
        <f ca="1">ROUND(INDIRECT(ADDRESS(Данные!$A21,BM$1,1,1,"Данные"), 1),2)</f>
        <v>1051.68</v>
      </c>
      <c r="BN29" s="128">
        <f ca="1">(BL29-BL27)*BN$10</f>
        <v>11.999999999989086</v>
      </c>
      <c r="BO29" s="264">
        <f ca="1">(BM29-BM27)*BN$10</f>
        <v>11.999999999989086</v>
      </c>
      <c r="BP29" s="127">
        <f ca="1">ROUND(INDIRECT(ADDRESS(Данные!$A21,BP$1,1,1,"Данные"), 1),2)</f>
        <v>7602.04</v>
      </c>
      <c r="BQ29" s="129">
        <f ca="1">ROUND(INDIRECT(ADDRESS(Данные!$A21,BQ$1,1,1,"Данные"), 1),2)</f>
        <v>2336.0300000000002</v>
      </c>
      <c r="BR29" s="128">
        <f ca="1">(BP29-BP27)*BR$10</f>
        <v>0</v>
      </c>
      <c r="BS29" s="264">
        <f ca="1">(BQ29-BQ27)*BR$10</f>
        <v>0</v>
      </c>
      <c r="BT29" s="349">
        <f ca="1">ROUND(INDIRECT(ADDRESS(Данные!$A21,BT$1,1,1,"Данные"), 1),2)</f>
        <v>107.59</v>
      </c>
      <c r="BU29" s="129">
        <f ca="1">ROUND(INDIRECT(ADDRESS(Данные!$A21,BU$1,1,1,"Данные"), 1),2)</f>
        <v>6.96</v>
      </c>
      <c r="BV29" s="152">
        <f ca="1">(BT29-BT27)*BV$10</f>
        <v>0</v>
      </c>
      <c r="BW29" s="316">
        <f ca="1">(BU29-BU27)*BV$10</f>
        <v>0</v>
      </c>
      <c r="BX29" s="376">
        <f t="shared" ca="1" si="0"/>
        <v>44916.291666666664</v>
      </c>
      <c r="BY29" s="335">
        <f t="shared" ca="1" si="1"/>
        <v>10390.000000010241</v>
      </c>
      <c r="BZ29" s="197">
        <f t="shared" ca="1" si="2"/>
        <v>2044.0000000031432</v>
      </c>
    </row>
    <row r="30" spans="1:89" s="126" customFormat="1" x14ac:dyDescent="0.2">
      <c r="A30" s="296">
        <f ca="1">INDIRECT(ADDRESS(Данные!$A22,4,1,1,"Данные"), 1)</f>
        <v>44916.3125</v>
      </c>
      <c r="B30" s="349">
        <f ca="1">ROUND(INDIRECT(ADDRESS(Данные!$A22,B$1,1,1,"Данные"), 1),2)</f>
        <v>11270.51</v>
      </c>
      <c r="C30" s="353">
        <f ca="1">ROUND(INDIRECT(ADDRESS(Данные!$A22,C$1,1,1,"Данные"), 1),2)</f>
        <v>5015.26</v>
      </c>
      <c r="D30" s="312">
        <f ca="1">(B30-B29)*D$10</f>
        <v>400.00000000145519</v>
      </c>
      <c r="E30" s="316">
        <f ca="1">(C30-C29)*D$10</f>
        <v>80.00000000174623</v>
      </c>
      <c r="F30" s="346">
        <f ca="1">ROUND(INDIRECT(ADDRESS(Данные!$A22,F$1,1,1,"Данные"), 1),2)</f>
        <v>38805.54</v>
      </c>
      <c r="G30" s="353">
        <f ca="1">ROUND(INDIRECT(ADDRESS(Данные!$A22,G$1,1,1,"Данные"), 1),2)</f>
        <v>8595.0400000000009</v>
      </c>
      <c r="H30" s="312">
        <f ca="1">(F30-F29)*H$10</f>
        <v>679.99999999301508</v>
      </c>
      <c r="I30" s="196">
        <f ca="1">(G30-G29)*H$10</f>
        <v>80.00000000174623</v>
      </c>
      <c r="J30" s="349">
        <f ca="1">ROUND(INDIRECT(ADDRESS(Данные!$A22,J$1,1,1,"Данные"), 1),2)</f>
        <v>13613.32</v>
      </c>
      <c r="K30" s="353">
        <f ca="1">ROUND(INDIRECT(ADDRESS(Данные!$A22,K$1,1,1,"Данные"), 1),2)</f>
        <v>3321.56</v>
      </c>
      <c r="L30" s="152">
        <f ca="1">(J30-J29)*L$10</f>
        <v>959.99999999912689</v>
      </c>
      <c r="M30" s="195">
        <f ca="1">(K30-K29)*L$10</f>
        <v>119.99999999898137</v>
      </c>
      <c r="N30" s="349">
        <f ca="1">ROUND(INDIRECT(ADDRESS(Данные!$A22,N$1,1,1,"Данные"), 1),2)</f>
        <v>5281.77</v>
      </c>
      <c r="O30" s="353">
        <f ca="1">ROUND(INDIRECT(ADDRESS(Данные!$A22,O$1,1,1,"Данные"), 1),2)</f>
        <v>1035.1400000000001</v>
      </c>
      <c r="P30" s="152">
        <f ca="1">(N30-N29)*P$10</f>
        <v>520.00000000043656</v>
      </c>
      <c r="Q30" s="316">
        <f ca="1">(O30-O29)*P$10</f>
        <v>80.000000000836735</v>
      </c>
      <c r="R30" s="127">
        <f ca="1">ROUND(INDIRECT(ADDRESS(Данные!$A22,R$1,1,1,"Данные"), 1),2)</f>
        <v>4821.6099999999997</v>
      </c>
      <c r="S30" s="129">
        <f ca="1">ROUND(INDIRECT(ADDRESS(Данные!$A22,S$1,1,1,"Данные"), 1),2)</f>
        <v>2256.67</v>
      </c>
      <c r="T30" s="152">
        <f ca="1">(R30-R29)*T$10</f>
        <v>559.99999999767169</v>
      </c>
      <c r="U30" s="314">
        <f ca="1">(S30-S29)*T$10</f>
        <v>239.99999999978172</v>
      </c>
      <c r="V30" s="123">
        <f ca="1">ROUND(INDIRECT(ADDRESS(Данные!$A22,V$1,1,1,"Данные"), 1),2)</f>
        <v>2815.76</v>
      </c>
      <c r="W30" s="129">
        <f ca="1">ROUND(INDIRECT(ADDRESS(Данные!$A22,W$1,1,1,"Данные"), 1),2)</f>
        <v>1090.3900000000001</v>
      </c>
      <c r="X30" s="152">
        <f ca="1">(V30-V29)*X$10</f>
        <v>80.00000000174623</v>
      </c>
      <c r="Y30" s="195">
        <f ca="1">(W30-W29)*X$10</f>
        <v>0</v>
      </c>
      <c r="Z30" s="331">
        <f ca="1">INDIRECT(ADDRESS(Данные!$A22,4,1,1,"Данные"), 1)</f>
        <v>44916.3125</v>
      </c>
      <c r="AA30" s="349">
        <f ca="1">ROUND(INDIRECT(ADDRESS(Данные!$A22,AA$1,1,1,"Данные"), 1),2)</f>
        <v>11569.35</v>
      </c>
      <c r="AB30" s="353">
        <f ca="1">ROUND(INDIRECT(ADDRESS(Данные!$A22,AB$1,1,1,"Данные"), 1),2)</f>
        <v>2384.66</v>
      </c>
      <c r="AC30" s="128">
        <f ca="1">(AA30-AA29)*AC$10</f>
        <v>919.99999999825377</v>
      </c>
      <c r="AD30" s="264">
        <f ca="1">(AB30-AB29)*AC$10</f>
        <v>79.99999999992724</v>
      </c>
      <c r="AE30" s="346">
        <f ca="1">ROUND(INDIRECT(ADDRESS(Данные!$A22,AE$1,1,1,"Данные"), 1),2)</f>
        <v>13058.24</v>
      </c>
      <c r="AF30" s="353">
        <f ca="1">ROUND(INDIRECT(ADDRESS(Данные!$A22,AF$1,1,1,"Данные"), 1),2)</f>
        <v>4024.35</v>
      </c>
      <c r="AG30" s="152">
        <f ca="1">(AE30-AE29)*AG$10</f>
        <v>359.9999999969441</v>
      </c>
      <c r="AH30" s="196">
        <f ca="1">(AF30-AF29)*AG$10</f>
        <v>59.999999998581188</v>
      </c>
      <c r="AI30" s="349">
        <f ca="1">ROUND(INDIRECT(ADDRESS(Данные!$A22,AI$1,1,1,"Данные"), 1),2)</f>
        <v>768.11</v>
      </c>
      <c r="AJ30" s="353">
        <f ca="1">ROUND(INDIRECT(ADDRESS(Данные!$A22,AJ$1,1,1,"Данные"), 1),2)</f>
        <v>276.13</v>
      </c>
      <c r="AK30" s="128">
        <f ca="1">(AI30-AI29)*AK$10</f>
        <v>0</v>
      </c>
      <c r="AL30" s="264">
        <f ca="1">(AJ30-AJ29)*AK$10</f>
        <v>0</v>
      </c>
      <c r="AM30" s="346">
        <f ca="1">ROUND(INDIRECT(ADDRESS(Данные!$A22,AM$1,1,1,"Данные"), 1),2)</f>
        <v>17768.5</v>
      </c>
      <c r="AN30" s="353">
        <f ca="1">ROUND(INDIRECT(ADDRESS(Данные!$A22,AN$1,1,1,"Данные"), 1),2)</f>
        <v>7060.06</v>
      </c>
      <c r="AO30" s="128">
        <f ca="1">(AM30-AM29)*AO$10</f>
        <v>520.00000000407454</v>
      </c>
      <c r="AP30" s="292">
        <f ca="1">(AN30-AN29)*AO$10</f>
        <v>120.00000000261934</v>
      </c>
      <c r="AQ30" s="349">
        <f ca="1">ROUND(INDIRECT(ADDRESS(Данные!$A22,AQ$1,1,1,"Данные"), 1),2)</f>
        <v>14240.36</v>
      </c>
      <c r="AR30" s="353">
        <f ca="1">ROUND(INDIRECT(ADDRESS(Данные!$A22,AR$1,1,1,"Данные"), 1),2)</f>
        <v>3717.85</v>
      </c>
      <c r="AS30" s="128">
        <f ca="1">(AQ30-AQ29)*AS$10</f>
        <v>720.00000000480213</v>
      </c>
      <c r="AT30" s="264">
        <f ca="1">(AR30-AR29)*AS$10</f>
        <v>59.999999998581188</v>
      </c>
      <c r="AU30" s="346">
        <f ca="1">ROUND(INDIRECT(ADDRESS(Данные!$A22,AU$1,1,1,"Данные"), 1),2)</f>
        <v>2218.46</v>
      </c>
      <c r="AV30" s="353">
        <f ca="1">ROUND(INDIRECT(ADDRESS(Данные!$A22,AV$1,1,1,"Данные"), 1),2)</f>
        <v>1051.69</v>
      </c>
      <c r="AW30" s="128">
        <f ca="1">(AU30-AU29)*AW$10</f>
        <v>23.999999999978172</v>
      </c>
      <c r="AX30" s="292">
        <f ca="1">(AV30-AV29)*AW$10</f>
        <v>5.999999999994543</v>
      </c>
      <c r="AY30" s="285">
        <f ca="1">INDIRECT(ADDRESS(Данные!$A22,4,1,1,"Данные"), 1)</f>
        <v>44916.3125</v>
      </c>
      <c r="AZ30" s="346">
        <f ca="1">ROUND(INDIRECT(ADDRESS(Данные!$A22,AZ$1,1,1,"Данные"), 1),2)</f>
        <v>813.96</v>
      </c>
      <c r="BA30" s="353">
        <f ca="1">ROUND(INDIRECT(ADDRESS(Данные!$A22,BA$1,1,1,"Данные"), 1),2)</f>
        <v>0</v>
      </c>
      <c r="BB30" s="128">
        <f ca="1">(AZ30-AZ29)*BB$10</f>
        <v>0</v>
      </c>
      <c r="BC30" s="292">
        <f ca="1">(BA30-BA29)*BB$10</f>
        <v>0</v>
      </c>
      <c r="BD30" s="349">
        <f ca="1">ROUND(INDIRECT(ADDRESS(Данные!$A22,BD$1,1,1,"Данные"), 1),2)</f>
        <v>6863.12</v>
      </c>
      <c r="BE30" s="353">
        <f ca="1">ROUND(INDIRECT(ADDRESS(Данные!$A22,BE$1,1,1,"Данные"), 1),2)</f>
        <v>4399.5600000000004</v>
      </c>
      <c r="BF30" s="128">
        <f ca="1">(BD30-BD29)*BF$10</f>
        <v>11.999999999716238</v>
      </c>
      <c r="BG30" s="292">
        <f ca="1">(BE30-BE29)*BF$10</f>
        <v>0</v>
      </c>
      <c r="BH30" s="123">
        <f ca="1">ROUND(INDIRECT(ADDRESS(Данные!$A22,BH$1,1,1,"Данные"), 1),2)</f>
        <v>89.16</v>
      </c>
      <c r="BI30" s="129">
        <f ca="1">ROUND(INDIRECT(ADDRESS(Данные!$A22,BI$1,1,1,"Данные"), 1),2)</f>
        <v>51.98</v>
      </c>
      <c r="BJ30" s="128">
        <f ca="1">(BH30-BH29)*BJ$10</f>
        <v>0</v>
      </c>
      <c r="BK30" s="292">
        <f ca="1">(BI30-BI29)*BJ$10</f>
        <v>0</v>
      </c>
      <c r="BL30" s="123">
        <f ca="1">ROUND(INDIRECT(ADDRESS(Данные!$A22,BL$1,1,1,"Данные"), 1),2)</f>
        <v>1051.69</v>
      </c>
      <c r="BM30" s="129">
        <f ca="1">ROUND(INDIRECT(ADDRESS(Данные!$A22,BM$1,1,1,"Данные"), 1),2)</f>
        <v>1051.69</v>
      </c>
      <c r="BN30" s="128">
        <f ca="1">(BL30-BL29)*BN$10</f>
        <v>5.999999999994543</v>
      </c>
      <c r="BO30" s="264">
        <f ca="1">(BM30-BM29)*BN$10</f>
        <v>5.999999999994543</v>
      </c>
      <c r="BP30" s="127">
        <f ca="1">ROUND(INDIRECT(ADDRESS(Данные!$A22,BP$1,1,1,"Данные"), 1),2)</f>
        <v>7602.04</v>
      </c>
      <c r="BQ30" s="129">
        <f ca="1">ROUND(INDIRECT(ADDRESS(Данные!$A22,BQ$1,1,1,"Данные"), 1),2)</f>
        <v>2336.0300000000002</v>
      </c>
      <c r="BR30" s="128">
        <f ca="1">(BP30-BP29)*BR$10</f>
        <v>0</v>
      </c>
      <c r="BS30" s="264">
        <f ca="1">(BQ30-BQ29)*BR$10</f>
        <v>0</v>
      </c>
      <c r="BT30" s="349">
        <f ca="1">ROUND(INDIRECT(ADDRESS(Данные!$A22,BT$1,1,1,"Данные"), 1),2)</f>
        <v>107.59</v>
      </c>
      <c r="BU30" s="129">
        <f ca="1">ROUND(INDIRECT(ADDRESS(Данные!$A22,BU$1,1,1,"Данные"), 1),2)</f>
        <v>6.96</v>
      </c>
      <c r="BV30" s="152">
        <f ca="1">(BT30-BT29)*BV$10</f>
        <v>0</v>
      </c>
      <c r="BW30" s="316">
        <f ca="1">(BU30-BU29)*BV$10</f>
        <v>0</v>
      </c>
      <c r="BX30" s="376">
        <f t="shared" ca="1" si="0"/>
        <v>44916.3125</v>
      </c>
      <c r="BY30" s="335">
        <f t="shared" ca="1" si="1"/>
        <v>5761.9999999972151</v>
      </c>
      <c r="BZ30" s="197">
        <f t="shared" ca="1" si="2"/>
        <v>932.00000000279033</v>
      </c>
    </row>
    <row r="31" spans="1:89" s="126" customFormat="1" x14ac:dyDescent="0.2">
      <c r="A31" s="296">
        <f ca="1">INDIRECT(ADDRESS(Данные!$A23,4,1,1,"Данные"), 1)</f>
        <v>44916.333333333336</v>
      </c>
      <c r="B31" s="349">
        <f ca="1">ROUND(INDIRECT(ADDRESS(Данные!$A23,B$1,1,1,"Данные"), 1),2)</f>
        <v>11270.62</v>
      </c>
      <c r="C31" s="353">
        <f ca="1">ROUND(INDIRECT(ADDRESS(Данные!$A23,C$1,1,1,"Данные"), 1),2)</f>
        <v>5015.28</v>
      </c>
      <c r="D31" s="312">
        <f ca="1">(B31-B29)*D$10</f>
        <v>840.0000000037835</v>
      </c>
      <c r="E31" s="195">
        <f ca="1">(C31-C29)*D$10</f>
        <v>159.99999999985448</v>
      </c>
      <c r="F31" s="346">
        <f ca="1">ROUND(INDIRECT(ADDRESS(Данные!$A23,F$1,1,1,"Данные"), 1),2)</f>
        <v>38805.72</v>
      </c>
      <c r="G31" s="353">
        <f ca="1">ROUND(INDIRECT(ADDRESS(Данные!$A23,G$1,1,1,"Данные"), 1),2)</f>
        <v>8595.06</v>
      </c>
      <c r="H31" s="312">
        <f ca="1">(F31-F29)*H$10</f>
        <v>1399.9999999941792</v>
      </c>
      <c r="I31" s="196">
        <f ca="1">(G31-G29)*H$10</f>
        <v>159.9999999962165</v>
      </c>
      <c r="J31" s="349">
        <f ca="1">ROUND(INDIRECT(ADDRESS(Данные!$A23,J$1,1,1,"Данные"), 1),2)</f>
        <v>13613.57</v>
      </c>
      <c r="K31" s="353">
        <f ca="1">ROUND(INDIRECT(ADDRESS(Данные!$A23,K$1,1,1,"Данные"), 1),2)</f>
        <v>3321.59</v>
      </c>
      <c r="L31" s="152">
        <f ca="1">(J31-J29)*L$10</f>
        <v>1959.9999999991269</v>
      </c>
      <c r="M31" s="195">
        <f ca="1">(K31-K29)*L$10</f>
        <v>239.99999999978172</v>
      </c>
      <c r="N31" s="349">
        <f ca="1">ROUND(INDIRECT(ADDRESS(Данные!$A23,N$1,1,1,"Данные"), 1),2)</f>
        <v>5281.9</v>
      </c>
      <c r="O31" s="353">
        <f ca="1">ROUND(INDIRECT(ADDRESS(Данные!$A23,O$1,1,1,"Данные"), 1),2)</f>
        <v>1035.1500000000001</v>
      </c>
      <c r="P31" s="152">
        <f ca="1">(N31-N29)*P$10</f>
        <v>1039.9999999972351</v>
      </c>
      <c r="Q31" s="316">
        <f ca="1">(O31-O29)*P$10</f>
        <v>120.00000000080036</v>
      </c>
      <c r="R31" s="127">
        <f ca="1">ROUND(INDIRECT(ADDRESS(Данные!$A23,R$1,1,1,"Данные"), 1),2)</f>
        <v>4821.75</v>
      </c>
      <c r="S31" s="129">
        <f ca="1">ROUND(INDIRECT(ADDRESS(Данные!$A23,S$1,1,1,"Данные"), 1),2)</f>
        <v>2256.73</v>
      </c>
      <c r="T31" s="152">
        <f ca="1">(R31-R29)*T$10</f>
        <v>1119.9999999989814</v>
      </c>
      <c r="U31" s="314">
        <f ca="1">(S31-S29)*T$10</f>
        <v>479.99999999956344</v>
      </c>
      <c r="V31" s="123">
        <f ca="1">ROUND(INDIRECT(ADDRESS(Данные!$A23,V$1,1,1,"Данные"), 1),2)</f>
        <v>2815.77</v>
      </c>
      <c r="W31" s="129">
        <f ca="1">ROUND(INDIRECT(ADDRESS(Данные!$A23,W$1,1,1,"Данные"), 1),2)</f>
        <v>1090.4000000000001</v>
      </c>
      <c r="X31" s="152">
        <f ca="1">(V31-V29)*X$10</f>
        <v>120.00000000080036</v>
      </c>
      <c r="Y31" s="195">
        <f ca="1">(W31-W29)*X$10</f>
        <v>39.99999999996362</v>
      </c>
      <c r="Z31" s="331">
        <f ca="1">INDIRECT(ADDRESS(Данные!$A23,4,1,1,"Данные"), 1)</f>
        <v>44916.333333333336</v>
      </c>
      <c r="AA31" s="349">
        <f ca="1">ROUND(INDIRECT(ADDRESS(Данные!$A23,AA$1,1,1,"Данные"), 1),2)</f>
        <v>11569.59</v>
      </c>
      <c r="AB31" s="353">
        <f ca="1">ROUND(INDIRECT(ADDRESS(Данные!$A23,AB$1,1,1,"Данные"), 1),2)</f>
        <v>2384.69</v>
      </c>
      <c r="AC31" s="128">
        <f ca="1">(AA31-AA29)*AC$10</f>
        <v>1879.9999999973807</v>
      </c>
      <c r="AD31" s="264">
        <f ca="1">(AB31-AB29)*AC$10</f>
        <v>200.0000000007276</v>
      </c>
      <c r="AE31" s="346">
        <f ca="1">ROUND(INDIRECT(ADDRESS(Данные!$A23,AE$1,1,1,"Данные"), 1),2)</f>
        <v>13058.3</v>
      </c>
      <c r="AF31" s="353">
        <f ca="1">ROUND(INDIRECT(ADDRESS(Данные!$A23,AF$1,1,1,"Данные"), 1),2)</f>
        <v>4024.36</v>
      </c>
      <c r="AG31" s="152">
        <f ca="1">(AE31-AE29)*AG$10</f>
        <v>719.9999999938882</v>
      </c>
      <c r="AH31" s="196">
        <f ca="1">(AF31-AF29)*AG$10</f>
        <v>119.99999999989086</v>
      </c>
      <c r="AI31" s="349">
        <f ca="1">ROUND(INDIRECT(ADDRESS(Данные!$A23,AI$1,1,1,"Данные"), 1),2)</f>
        <v>768.11</v>
      </c>
      <c r="AJ31" s="353">
        <f ca="1">ROUND(INDIRECT(ADDRESS(Данные!$A23,AJ$1,1,1,"Данные"), 1),2)</f>
        <v>276.13</v>
      </c>
      <c r="AK31" s="128">
        <f ca="1">(AI31-AI29)*AK$10</f>
        <v>0</v>
      </c>
      <c r="AL31" s="264">
        <f ca="1">(AJ31-AJ29)*AK$10</f>
        <v>0</v>
      </c>
      <c r="AM31" s="346">
        <f ca="1">ROUND(INDIRECT(ADDRESS(Данные!$A23,AM$1,1,1,"Данные"), 1),2)</f>
        <v>17768.63</v>
      </c>
      <c r="AN31" s="353">
        <f ca="1">ROUND(INDIRECT(ADDRESS(Данные!$A23,AN$1,1,1,"Данные"), 1),2)</f>
        <v>7060.09</v>
      </c>
      <c r="AO31" s="128">
        <f ca="1">(AM31-AM29)*AO$10</f>
        <v>1040.0000000081491</v>
      </c>
      <c r="AP31" s="292">
        <f ca="1">(AN31-AN29)*AO$10</f>
        <v>240.00000000160071</v>
      </c>
      <c r="AQ31" s="349">
        <f ca="1">ROUND(INDIRECT(ADDRESS(Данные!$A23,AQ$1,1,1,"Данные"), 1),2)</f>
        <v>14240.47</v>
      </c>
      <c r="AR31" s="353">
        <f ca="1">ROUND(INDIRECT(ADDRESS(Данные!$A23,AR$1,1,1,"Данные"), 1),2)</f>
        <v>3717.87</v>
      </c>
      <c r="AS31" s="128">
        <f ca="1">(AQ31-AQ29)*AS$10</f>
        <v>1379.9999999973807</v>
      </c>
      <c r="AT31" s="264">
        <f ca="1">(AR31-AR29)*AS$10</f>
        <v>179.99999999847205</v>
      </c>
      <c r="AU31" s="346">
        <f ca="1">ROUND(INDIRECT(ADDRESS(Данные!$A23,AU$1,1,1,"Данные"), 1),2)</f>
        <v>2218.5</v>
      </c>
      <c r="AV31" s="353">
        <f ca="1">ROUND(INDIRECT(ADDRESS(Данные!$A23,AV$1,1,1,"Данные"), 1),2)</f>
        <v>1051.7</v>
      </c>
      <c r="AW31" s="128">
        <f ca="1">(AU31-AU29)*AW$10</f>
        <v>47.999999999956344</v>
      </c>
      <c r="AX31" s="292">
        <f ca="1">(AV31-AV29)*AW$10</f>
        <v>11.999999999989086</v>
      </c>
      <c r="AY31" s="285">
        <f ca="1">INDIRECT(ADDRESS(Данные!$A23,4,1,1,"Данные"), 1)</f>
        <v>44916.333333333336</v>
      </c>
      <c r="AZ31" s="346">
        <f ca="1">ROUND(INDIRECT(ADDRESS(Данные!$A23,AZ$1,1,1,"Данные"), 1),2)</f>
        <v>813.96</v>
      </c>
      <c r="BA31" s="353">
        <f ca="1">ROUND(INDIRECT(ADDRESS(Данные!$A23,BA$1,1,1,"Данные"), 1),2)</f>
        <v>0</v>
      </c>
      <c r="BB31" s="128">
        <f ca="1">(AZ31-AZ29)*BB$10</f>
        <v>0</v>
      </c>
      <c r="BC31" s="292">
        <f ca="1">(BA31-BA29)*BB$10</f>
        <v>0</v>
      </c>
      <c r="BD31" s="349">
        <f ca="1">ROUND(INDIRECT(ADDRESS(Данные!$A23,BD$1,1,1,"Данные"), 1),2)</f>
        <v>6863.15</v>
      </c>
      <c r="BE31" s="353">
        <f ca="1">ROUND(INDIRECT(ADDRESS(Данные!$A23,BE$1,1,1,"Данные"), 1),2)</f>
        <v>4399.57</v>
      </c>
      <c r="BF31" s="128">
        <f ca="1">(BD31-BD29)*BF$10</f>
        <v>29.999999999563443</v>
      </c>
      <c r="BG31" s="292">
        <f ca="1">(BE31-BE29)*BF$10</f>
        <v>5.9999999995852704</v>
      </c>
      <c r="BH31" s="123">
        <f ca="1">ROUND(INDIRECT(ADDRESS(Данные!$A23,BH$1,1,1,"Данные"), 1),2)</f>
        <v>89.16</v>
      </c>
      <c r="BI31" s="129">
        <f ca="1">ROUND(INDIRECT(ADDRESS(Данные!$A23,BI$1,1,1,"Данные"), 1),2)</f>
        <v>51.98</v>
      </c>
      <c r="BJ31" s="128">
        <f ca="1">(BH31-BH29)*BJ$10</f>
        <v>0</v>
      </c>
      <c r="BK31" s="292">
        <f ca="1">(BI31-BI29)*BJ$10</f>
        <v>0</v>
      </c>
      <c r="BL31" s="123">
        <f ca="1">ROUND(INDIRECT(ADDRESS(Данные!$A23,BL$1,1,1,"Данные"), 1),2)</f>
        <v>1051.7</v>
      </c>
      <c r="BM31" s="129">
        <f ca="1">ROUND(INDIRECT(ADDRESS(Данные!$A23,BM$1,1,1,"Данные"), 1),2)</f>
        <v>1051.7</v>
      </c>
      <c r="BN31" s="128">
        <f ca="1">(BL31-BL29)*BN$10</f>
        <v>11.999999999989086</v>
      </c>
      <c r="BO31" s="264">
        <f ca="1">(BM31-BM29)*BN$10</f>
        <v>11.999999999989086</v>
      </c>
      <c r="BP31" s="127">
        <f ca="1">ROUND(INDIRECT(ADDRESS(Данные!$A23,BP$1,1,1,"Данные"), 1),2)</f>
        <v>7602.04</v>
      </c>
      <c r="BQ31" s="129">
        <f ca="1">ROUND(INDIRECT(ADDRESS(Данные!$A23,BQ$1,1,1,"Данные"), 1),2)</f>
        <v>2336.0300000000002</v>
      </c>
      <c r="BR31" s="128">
        <f ca="1">(BP31-BP29)*BR$10</f>
        <v>0</v>
      </c>
      <c r="BS31" s="264">
        <f ca="1">(BQ31-BQ29)*BR$10</f>
        <v>0</v>
      </c>
      <c r="BT31" s="349">
        <f ca="1">ROUND(INDIRECT(ADDRESS(Данные!$A23,BT$1,1,1,"Данные"), 1),2)</f>
        <v>107.59</v>
      </c>
      <c r="BU31" s="129">
        <f ca="1">ROUND(INDIRECT(ADDRESS(Данные!$A23,BU$1,1,1,"Данные"), 1),2)</f>
        <v>6.96</v>
      </c>
      <c r="BV31" s="152">
        <f ca="1">(BT31-BT29)*BV$10</f>
        <v>0</v>
      </c>
      <c r="BW31" s="316">
        <f ca="1">(BU31-BU29)*BV$10</f>
        <v>0</v>
      </c>
      <c r="BX31" s="376">
        <f t="shared" ca="1" si="0"/>
        <v>44916.333333333336</v>
      </c>
      <c r="BY31" s="335">
        <f t="shared" ca="1" si="1"/>
        <v>11589.999999990414</v>
      </c>
      <c r="BZ31" s="197">
        <f t="shared" ca="1" si="2"/>
        <v>1969.9999999964348</v>
      </c>
    </row>
    <row r="32" spans="1:89" s="126" customFormat="1" x14ac:dyDescent="0.2">
      <c r="A32" s="296">
        <f ca="1">INDIRECT(ADDRESS(Данные!$A24,4,1,1,"Данные"), 1)</f>
        <v>44916.354166666664</v>
      </c>
      <c r="B32" s="349">
        <f ca="1">ROUND(INDIRECT(ADDRESS(Данные!$A24,B$1,1,1,"Данные"), 1),2)</f>
        <v>11270.72</v>
      </c>
      <c r="C32" s="353">
        <f ca="1">ROUND(INDIRECT(ADDRESS(Данные!$A24,C$1,1,1,"Данные"), 1),2)</f>
        <v>5015.3</v>
      </c>
      <c r="D32" s="312">
        <f ca="1">(B32-B31)*D$10</f>
        <v>399.99999999417923</v>
      </c>
      <c r="E32" s="316">
        <f ca="1">(C32-C31)*D$10</f>
        <v>80.00000000174623</v>
      </c>
      <c r="F32" s="346">
        <f ca="1">ROUND(INDIRECT(ADDRESS(Данные!$A24,F$1,1,1,"Данные"), 1),2)</f>
        <v>38805.9</v>
      </c>
      <c r="G32" s="353">
        <f ca="1">ROUND(INDIRECT(ADDRESS(Данные!$A24,G$1,1,1,"Данные"), 1),2)</f>
        <v>8595.09</v>
      </c>
      <c r="H32" s="312">
        <f ca="1">(F32-F31)*H$10</f>
        <v>720.00000000116415</v>
      </c>
      <c r="I32" s="196">
        <f ca="1">(G32-G31)*H$10</f>
        <v>120.00000000261934</v>
      </c>
      <c r="J32" s="349">
        <f ca="1">ROUND(INDIRECT(ADDRESS(Данные!$A24,J$1,1,1,"Данные"), 1),2)</f>
        <v>13613.81</v>
      </c>
      <c r="K32" s="353">
        <f ca="1">ROUND(INDIRECT(ADDRESS(Данные!$A24,K$1,1,1,"Данные"), 1),2)</f>
        <v>3321.62</v>
      </c>
      <c r="L32" s="152">
        <f ca="1">(J32-J31)*L$10</f>
        <v>959.99999999912689</v>
      </c>
      <c r="M32" s="195">
        <f ca="1">(K32-K31)*L$10</f>
        <v>119.99999999898137</v>
      </c>
      <c r="N32" s="349">
        <f ca="1">ROUND(INDIRECT(ADDRESS(Данные!$A24,N$1,1,1,"Данные"), 1),2)</f>
        <v>5282.02</v>
      </c>
      <c r="O32" s="353">
        <f ca="1">ROUND(INDIRECT(ADDRESS(Данные!$A24,O$1,1,1,"Данные"), 1),2)</f>
        <v>1035.1600000000001</v>
      </c>
      <c r="P32" s="152">
        <f ca="1">(N32-N31)*P$10</f>
        <v>480.00000000320142</v>
      </c>
      <c r="Q32" s="316">
        <f ca="1">(O32-O31)*P$10</f>
        <v>39.99999999996362</v>
      </c>
      <c r="R32" s="127">
        <f ca="1">ROUND(INDIRECT(ADDRESS(Данные!$A24,R$1,1,1,"Данные"), 1),2)</f>
        <v>4821.88</v>
      </c>
      <c r="S32" s="129">
        <f ca="1">ROUND(INDIRECT(ADDRESS(Данные!$A24,S$1,1,1,"Данные"), 1),2)</f>
        <v>2256.79</v>
      </c>
      <c r="T32" s="152">
        <f ca="1">(R32-R31)*T$10</f>
        <v>520.00000000043656</v>
      </c>
      <c r="U32" s="314">
        <f ca="1">(S32-S31)*T$10</f>
        <v>239.99999999978172</v>
      </c>
      <c r="V32" s="123">
        <f ca="1">ROUND(INDIRECT(ADDRESS(Данные!$A24,V$1,1,1,"Данные"), 1),2)</f>
        <v>2815.79</v>
      </c>
      <c r="W32" s="129">
        <f ca="1">ROUND(INDIRECT(ADDRESS(Данные!$A24,W$1,1,1,"Данные"), 1),2)</f>
        <v>1090.4000000000001</v>
      </c>
      <c r="X32" s="152">
        <f ca="1">(V32-V31)*X$10</f>
        <v>79.99999999992724</v>
      </c>
      <c r="Y32" s="195">
        <f ca="1">(W32-W31)*X$10</f>
        <v>0</v>
      </c>
      <c r="Z32" s="331">
        <f ca="1">INDIRECT(ADDRESS(Данные!$A24,4,1,1,"Данные"), 1)</f>
        <v>44916.354166666664</v>
      </c>
      <c r="AA32" s="349">
        <f ca="1">ROUND(INDIRECT(ADDRESS(Данные!$A24,AA$1,1,1,"Данные"), 1),2)</f>
        <v>11569.82</v>
      </c>
      <c r="AB32" s="353">
        <f ca="1">ROUND(INDIRECT(ADDRESS(Данные!$A24,AB$1,1,1,"Данные"), 1),2)</f>
        <v>2384.71</v>
      </c>
      <c r="AC32" s="128">
        <f ca="1">(AA32-AA31)*AC$10</f>
        <v>919.99999999825377</v>
      </c>
      <c r="AD32" s="264">
        <f ca="1">(AB32-AB31)*AC$10</f>
        <v>79.99999999992724</v>
      </c>
      <c r="AE32" s="346">
        <f ca="1">ROUND(INDIRECT(ADDRESS(Данные!$A24,AE$1,1,1,"Данные"), 1),2)</f>
        <v>13058.38</v>
      </c>
      <c r="AF32" s="353">
        <f ca="1">ROUND(INDIRECT(ADDRESS(Данные!$A24,AF$1,1,1,"Данные"), 1),2)</f>
        <v>4024.4</v>
      </c>
      <c r="AG32" s="152">
        <f ca="1">(AE32-AE31)*AG$10</f>
        <v>479.99999999956344</v>
      </c>
      <c r="AH32" s="196">
        <f ca="1">(AF32-AF31)*AG$10</f>
        <v>239.99999999978172</v>
      </c>
      <c r="AI32" s="349">
        <f ca="1">ROUND(INDIRECT(ADDRESS(Данные!$A24,AI$1,1,1,"Данные"), 1),2)</f>
        <v>768.11</v>
      </c>
      <c r="AJ32" s="353">
        <f ca="1">ROUND(INDIRECT(ADDRESS(Данные!$A24,AJ$1,1,1,"Данные"), 1),2)</f>
        <v>276.13</v>
      </c>
      <c r="AK32" s="128">
        <f ca="1">(AI32-AI31)*AK$10</f>
        <v>0</v>
      </c>
      <c r="AL32" s="264">
        <f ca="1">(AJ32-AJ31)*AK$10</f>
        <v>0</v>
      </c>
      <c r="AM32" s="346">
        <f ca="1">ROUND(INDIRECT(ADDRESS(Данные!$A24,AM$1,1,1,"Данные"), 1),2)</f>
        <v>17768.759999999998</v>
      </c>
      <c r="AN32" s="353">
        <f ca="1">ROUND(INDIRECT(ADDRESS(Данные!$A24,AN$1,1,1,"Данные"), 1),2)</f>
        <v>7060.12</v>
      </c>
      <c r="AO32" s="128">
        <f ca="1">(AM32-AM31)*AO$10</f>
        <v>519.99999998952262</v>
      </c>
      <c r="AP32" s="292">
        <f ca="1">(AN32-AN31)*AO$10</f>
        <v>119.99999999898137</v>
      </c>
      <c r="AQ32" s="349">
        <f ca="1">ROUND(INDIRECT(ADDRESS(Данные!$A24,AQ$1,1,1,"Данные"), 1),2)</f>
        <v>14240.59</v>
      </c>
      <c r="AR32" s="353">
        <f ca="1">ROUND(INDIRECT(ADDRESS(Данные!$A24,AR$1,1,1,"Данные"), 1),2)</f>
        <v>3717.89</v>
      </c>
      <c r="AS32" s="128">
        <f ca="1">(AQ32-AQ31)*AS$10</f>
        <v>720.00000000480213</v>
      </c>
      <c r="AT32" s="264">
        <f ca="1">(AR32-AR31)*AS$10</f>
        <v>119.99999999989086</v>
      </c>
      <c r="AU32" s="346">
        <f ca="1">ROUND(INDIRECT(ADDRESS(Данные!$A24,AU$1,1,1,"Данные"), 1),2)</f>
        <v>2218.54</v>
      </c>
      <c r="AV32" s="353">
        <f ca="1">ROUND(INDIRECT(ADDRESS(Данные!$A24,AV$1,1,1,"Данные"), 1),2)</f>
        <v>1051.7</v>
      </c>
      <c r="AW32" s="128">
        <f ca="1">(AU32-AU31)*AW$10</f>
        <v>23.999999999978172</v>
      </c>
      <c r="AX32" s="292">
        <f ca="1">(AV32-AV31)*AW$10</f>
        <v>0</v>
      </c>
      <c r="AY32" s="285">
        <f ca="1">INDIRECT(ADDRESS(Данные!$A24,4,1,1,"Данные"), 1)</f>
        <v>44916.354166666664</v>
      </c>
      <c r="AZ32" s="346">
        <f ca="1">ROUND(INDIRECT(ADDRESS(Данные!$A24,AZ$1,1,1,"Данные"), 1),2)</f>
        <v>813.96</v>
      </c>
      <c r="BA32" s="353">
        <f ca="1">ROUND(INDIRECT(ADDRESS(Данные!$A24,BA$1,1,1,"Данные"), 1),2)</f>
        <v>0</v>
      </c>
      <c r="BB32" s="128">
        <f ca="1">(AZ32-AZ31)*BB$10</f>
        <v>0</v>
      </c>
      <c r="BC32" s="292">
        <f ca="1">(BA32-BA31)*BB$10</f>
        <v>0</v>
      </c>
      <c r="BD32" s="349">
        <f ca="1">ROUND(INDIRECT(ADDRESS(Данные!$A24,BD$1,1,1,"Данные"), 1),2)</f>
        <v>6863.17</v>
      </c>
      <c r="BE32" s="353">
        <f ca="1">ROUND(INDIRECT(ADDRESS(Данные!$A24,BE$1,1,1,"Данные"), 1),2)</f>
        <v>4399.57</v>
      </c>
      <c r="BF32" s="128">
        <f ca="1">(BD32-BD31)*BF$10</f>
        <v>12.000000000261934</v>
      </c>
      <c r="BG32" s="292">
        <f ca="1">(BE32-BE31)*BF$10</f>
        <v>0</v>
      </c>
      <c r="BH32" s="123">
        <f ca="1">ROUND(INDIRECT(ADDRESS(Данные!$A24,BH$1,1,1,"Данные"), 1),2)</f>
        <v>89.16</v>
      </c>
      <c r="BI32" s="129">
        <f ca="1">ROUND(INDIRECT(ADDRESS(Данные!$A24,BI$1,1,1,"Данные"), 1),2)</f>
        <v>51.98</v>
      </c>
      <c r="BJ32" s="128">
        <f ca="1">(BH32-BH31)*BJ$10</f>
        <v>0</v>
      </c>
      <c r="BK32" s="292">
        <f ca="1">(BI32-BI31)*BJ$10</f>
        <v>0</v>
      </c>
      <c r="BL32" s="123">
        <f ca="1">ROUND(INDIRECT(ADDRESS(Данные!$A24,BL$1,1,1,"Данные"), 1),2)</f>
        <v>1051.7</v>
      </c>
      <c r="BM32" s="129">
        <f ca="1">ROUND(INDIRECT(ADDRESS(Данные!$A24,BM$1,1,1,"Данные"), 1),2)</f>
        <v>1051.7</v>
      </c>
      <c r="BN32" s="128">
        <f ca="1">(BL32-BL31)*BN$10</f>
        <v>0</v>
      </c>
      <c r="BO32" s="264">
        <f ca="1">(BM32-BM31)*BN$10</f>
        <v>0</v>
      </c>
      <c r="BP32" s="127">
        <f ca="1">ROUND(INDIRECT(ADDRESS(Данные!$A24,BP$1,1,1,"Данные"), 1),2)</f>
        <v>7602.04</v>
      </c>
      <c r="BQ32" s="129">
        <f ca="1">ROUND(INDIRECT(ADDRESS(Данные!$A24,BQ$1,1,1,"Данные"), 1),2)</f>
        <v>2336.0300000000002</v>
      </c>
      <c r="BR32" s="128">
        <f ca="1">(BP32-BP31)*BR$10</f>
        <v>0</v>
      </c>
      <c r="BS32" s="264">
        <f ca="1">(BQ32-BQ31)*BR$10</f>
        <v>0</v>
      </c>
      <c r="BT32" s="349">
        <f ca="1">ROUND(INDIRECT(ADDRESS(Данные!$A24,BT$1,1,1,"Данные"), 1),2)</f>
        <v>107.59</v>
      </c>
      <c r="BU32" s="129">
        <f ca="1">ROUND(INDIRECT(ADDRESS(Данные!$A24,BU$1,1,1,"Данные"), 1),2)</f>
        <v>6.96</v>
      </c>
      <c r="BV32" s="152">
        <f ca="1">(BT32-BT31)*BV$10</f>
        <v>0</v>
      </c>
      <c r="BW32" s="316">
        <f ca="1">(BU32-BU31)*BV$10</f>
        <v>0</v>
      </c>
      <c r="BX32" s="376">
        <f t="shared" ca="1" si="0"/>
        <v>44916.354166666664</v>
      </c>
      <c r="BY32" s="335">
        <f t="shared" ca="1" si="1"/>
        <v>5835.9999999904176</v>
      </c>
      <c r="BZ32" s="197">
        <f t="shared" ca="1" si="2"/>
        <v>1160.0000000016735</v>
      </c>
    </row>
    <row r="33" spans="1:78" s="126" customFormat="1" x14ac:dyDescent="0.2">
      <c r="A33" s="296">
        <f ca="1">INDIRECT(ADDRESS(Данные!$A25,4,1,1,"Данные"), 1)</f>
        <v>44916.375</v>
      </c>
      <c r="B33" s="349">
        <f ca="1">ROUND(INDIRECT(ADDRESS(Данные!$A25,B$1,1,1,"Данные"), 1),2)</f>
        <v>11270.82</v>
      </c>
      <c r="C33" s="353">
        <f ca="1">ROUND(INDIRECT(ADDRESS(Данные!$A25,C$1,1,1,"Данные"), 1),2)</f>
        <v>5015.32</v>
      </c>
      <c r="D33" s="312">
        <f ca="1">(B33-B31)*D$10</f>
        <v>799.99999999563443</v>
      </c>
      <c r="E33" s="195">
        <f ca="1">(C33-C31)*D$10</f>
        <v>159.99999999985448</v>
      </c>
      <c r="F33" s="346">
        <f ca="1">ROUND(INDIRECT(ADDRESS(Данные!$A25,F$1,1,1,"Данные"), 1),2)</f>
        <v>38806.080000000002</v>
      </c>
      <c r="G33" s="353">
        <f ca="1">ROUND(INDIRECT(ADDRESS(Данные!$A25,G$1,1,1,"Данные"), 1),2)</f>
        <v>8595.11</v>
      </c>
      <c r="H33" s="312">
        <f ca="1">(F33-F31)*H$10</f>
        <v>1440.0000000023283</v>
      </c>
      <c r="I33" s="196">
        <f ca="1">(G33-G31)*H$10</f>
        <v>200.00000000436557</v>
      </c>
      <c r="J33" s="349">
        <f ca="1">ROUND(INDIRECT(ADDRESS(Данные!$A25,J$1,1,1,"Данные"), 1),2)</f>
        <v>13614.05</v>
      </c>
      <c r="K33" s="353">
        <f ca="1">ROUND(INDIRECT(ADDRESS(Данные!$A25,K$1,1,1,"Данные"), 1),2)</f>
        <v>3321.65</v>
      </c>
      <c r="L33" s="152">
        <f ca="1">(J33-J31)*L$10</f>
        <v>1919.9999999982538</v>
      </c>
      <c r="M33" s="195">
        <f ca="1">(K33-K31)*L$10</f>
        <v>239.99999999978172</v>
      </c>
      <c r="N33" s="349">
        <f ca="1">ROUND(INDIRECT(ADDRESS(Данные!$A25,N$1,1,1,"Данные"), 1),2)</f>
        <v>5282.15</v>
      </c>
      <c r="O33" s="353">
        <f ca="1">ROUND(INDIRECT(ADDRESS(Данные!$A25,O$1,1,1,"Данные"), 1),2)</f>
        <v>1035.17</v>
      </c>
      <c r="P33" s="152">
        <f ca="1">(N33-N31)*P$10</f>
        <v>1000</v>
      </c>
      <c r="Q33" s="316">
        <f ca="1">(O33-O31)*P$10</f>
        <v>79.99999999992724</v>
      </c>
      <c r="R33" s="127">
        <f ca="1">ROUND(INDIRECT(ADDRESS(Данные!$A25,R$1,1,1,"Данные"), 1),2)</f>
        <v>4822.0200000000004</v>
      </c>
      <c r="S33" s="129">
        <f ca="1">ROUND(INDIRECT(ADDRESS(Данные!$A25,S$1,1,1,"Данные"), 1),2)</f>
        <v>2256.85</v>
      </c>
      <c r="T33" s="152">
        <f ca="1">(R33-R31)*T$10</f>
        <v>1080.0000000017462</v>
      </c>
      <c r="U33" s="314">
        <f ca="1">(S33-S31)*T$10</f>
        <v>479.99999999956344</v>
      </c>
      <c r="V33" s="123">
        <f ca="1">ROUND(INDIRECT(ADDRESS(Данные!$A25,V$1,1,1,"Данные"), 1),2)</f>
        <v>2815.8</v>
      </c>
      <c r="W33" s="129">
        <f ca="1">ROUND(INDIRECT(ADDRESS(Данные!$A25,W$1,1,1,"Данные"), 1),2)</f>
        <v>1090.4100000000001</v>
      </c>
      <c r="X33" s="152">
        <f ca="1">(V33-V31)*X$10</f>
        <v>120.00000000080036</v>
      </c>
      <c r="Y33" s="195">
        <f ca="1">(W33-W31)*X$10</f>
        <v>39.99999999996362</v>
      </c>
      <c r="Z33" s="331">
        <f ca="1">INDIRECT(ADDRESS(Данные!$A25,4,1,1,"Данные"), 1)</f>
        <v>44916.375</v>
      </c>
      <c r="AA33" s="349">
        <f ca="1">ROUND(INDIRECT(ADDRESS(Данные!$A25,AA$1,1,1,"Данные"), 1),2)</f>
        <v>11570.07</v>
      </c>
      <c r="AB33" s="353">
        <f ca="1">ROUND(INDIRECT(ADDRESS(Данные!$A25,AB$1,1,1,"Данные"), 1),2)</f>
        <v>2384.73</v>
      </c>
      <c r="AC33" s="128">
        <f ca="1">(AA33-AA31)*AC$10</f>
        <v>1919.9999999982538</v>
      </c>
      <c r="AD33" s="264">
        <f ca="1">(AB33-AB31)*AC$10</f>
        <v>159.99999999985448</v>
      </c>
      <c r="AE33" s="346">
        <f ca="1">ROUND(INDIRECT(ADDRESS(Данные!$A25,AE$1,1,1,"Данные"), 1),2)</f>
        <v>13058.46</v>
      </c>
      <c r="AF33" s="353">
        <f ca="1">ROUND(INDIRECT(ADDRESS(Данные!$A25,AF$1,1,1,"Данные"), 1),2)</f>
        <v>4024.43</v>
      </c>
      <c r="AG33" s="152">
        <f ca="1">(AE33-AE31)*AG$10</f>
        <v>959.99999999912689</v>
      </c>
      <c r="AH33" s="196">
        <f ca="1">(AF33-AF31)*AG$10</f>
        <v>419.99999999825377</v>
      </c>
      <c r="AI33" s="349">
        <f ca="1">ROUND(INDIRECT(ADDRESS(Данные!$A25,AI$1,1,1,"Данные"), 1),2)</f>
        <v>768.11</v>
      </c>
      <c r="AJ33" s="353">
        <f ca="1">ROUND(INDIRECT(ADDRESS(Данные!$A25,AJ$1,1,1,"Данные"), 1),2)</f>
        <v>276.13</v>
      </c>
      <c r="AK33" s="128">
        <f ca="1">(AI33-AI31)*AK$10</f>
        <v>0</v>
      </c>
      <c r="AL33" s="264">
        <f ca="1">(AJ33-AJ31)*AK$10</f>
        <v>0</v>
      </c>
      <c r="AM33" s="346">
        <f ca="1">ROUND(INDIRECT(ADDRESS(Данные!$A25,AM$1,1,1,"Данные"), 1),2)</f>
        <v>17768.89</v>
      </c>
      <c r="AN33" s="353">
        <f ca="1">ROUND(INDIRECT(ADDRESS(Данные!$A25,AN$1,1,1,"Данные"), 1),2)</f>
        <v>7060.14</v>
      </c>
      <c r="AO33" s="128">
        <f ca="1">(AM33-AM31)*AO$10</f>
        <v>1039.9999999935972</v>
      </c>
      <c r="AP33" s="292">
        <f ca="1">(AN33-AN31)*AO$10</f>
        <v>200.0000000007276</v>
      </c>
      <c r="AQ33" s="349">
        <f ca="1">ROUND(INDIRECT(ADDRESS(Данные!$A25,AQ$1,1,1,"Данные"), 1),2)</f>
        <v>14240.71</v>
      </c>
      <c r="AR33" s="353">
        <f ca="1">ROUND(INDIRECT(ADDRESS(Данные!$A25,AR$1,1,1,"Данные"), 1),2)</f>
        <v>3717.9</v>
      </c>
      <c r="AS33" s="128">
        <f ca="1">(AQ33-AQ31)*AS$10</f>
        <v>1439.9999999986903</v>
      </c>
      <c r="AT33" s="264">
        <f ca="1">(AR33-AR31)*AS$10</f>
        <v>180.00000000120053</v>
      </c>
      <c r="AU33" s="346">
        <f ca="1">ROUND(INDIRECT(ADDRESS(Данные!$A25,AU$1,1,1,"Данные"), 1),2)</f>
        <v>2218.58</v>
      </c>
      <c r="AV33" s="353">
        <f ca="1">ROUND(INDIRECT(ADDRESS(Данные!$A25,AV$1,1,1,"Данные"), 1),2)</f>
        <v>1051.71</v>
      </c>
      <c r="AW33" s="128">
        <f ca="1">(AU33-AU31)*AW$10</f>
        <v>47.999999999956344</v>
      </c>
      <c r="AX33" s="292">
        <f ca="1">(AV33-AV31)*AW$10</f>
        <v>5.999999999994543</v>
      </c>
      <c r="AY33" s="285">
        <f ca="1">INDIRECT(ADDRESS(Данные!$A25,4,1,1,"Данные"), 1)</f>
        <v>44916.375</v>
      </c>
      <c r="AZ33" s="346">
        <f ca="1">ROUND(INDIRECT(ADDRESS(Данные!$A25,AZ$1,1,1,"Данные"), 1),2)</f>
        <v>813.96</v>
      </c>
      <c r="BA33" s="353">
        <f ca="1">ROUND(INDIRECT(ADDRESS(Данные!$A25,BA$1,1,1,"Данные"), 1),2)</f>
        <v>0</v>
      </c>
      <c r="BB33" s="128">
        <f ca="1">(AZ33-AZ31)*BB$10</f>
        <v>0</v>
      </c>
      <c r="BC33" s="292">
        <f ca="1">(BA33-BA31)*BB$10</f>
        <v>0</v>
      </c>
      <c r="BD33" s="349">
        <f ca="1">ROUND(INDIRECT(ADDRESS(Данные!$A25,BD$1,1,1,"Данные"), 1),2)</f>
        <v>6863.19</v>
      </c>
      <c r="BE33" s="353">
        <f ca="1">ROUND(INDIRECT(ADDRESS(Данные!$A25,BE$1,1,1,"Данные"), 1),2)</f>
        <v>4399.57</v>
      </c>
      <c r="BF33" s="128">
        <f ca="1">(BD33-BD31)*BF$10</f>
        <v>23.999999999978172</v>
      </c>
      <c r="BG33" s="292">
        <f ca="1">(BE33-BE31)*BF$10</f>
        <v>0</v>
      </c>
      <c r="BH33" s="123">
        <f ca="1">ROUND(INDIRECT(ADDRESS(Данные!$A25,BH$1,1,1,"Данные"), 1),2)</f>
        <v>89.16</v>
      </c>
      <c r="BI33" s="129">
        <f ca="1">ROUND(INDIRECT(ADDRESS(Данные!$A25,BI$1,1,1,"Данные"), 1),2)</f>
        <v>51.98</v>
      </c>
      <c r="BJ33" s="128">
        <f ca="1">(BH33-BH31)*BJ$10</f>
        <v>0</v>
      </c>
      <c r="BK33" s="292">
        <f ca="1">(BI33-BI31)*BJ$10</f>
        <v>0</v>
      </c>
      <c r="BL33" s="123">
        <f ca="1">ROUND(INDIRECT(ADDRESS(Данные!$A25,BL$1,1,1,"Данные"), 1),2)</f>
        <v>1051.71</v>
      </c>
      <c r="BM33" s="129">
        <f ca="1">ROUND(INDIRECT(ADDRESS(Данные!$A25,BM$1,1,1,"Данные"), 1),2)</f>
        <v>1051.71</v>
      </c>
      <c r="BN33" s="128">
        <f ca="1">(BL33-BL31)*BN$10</f>
        <v>5.999999999994543</v>
      </c>
      <c r="BO33" s="264">
        <f ca="1">(BM33-BM31)*BN$10</f>
        <v>5.999999999994543</v>
      </c>
      <c r="BP33" s="127">
        <f ca="1">ROUND(INDIRECT(ADDRESS(Данные!$A25,BP$1,1,1,"Данные"), 1),2)</f>
        <v>7602.04</v>
      </c>
      <c r="BQ33" s="129">
        <f ca="1">ROUND(INDIRECT(ADDRESS(Данные!$A25,BQ$1,1,1,"Данные"), 1),2)</f>
        <v>2336.0300000000002</v>
      </c>
      <c r="BR33" s="128">
        <f ca="1">(BP33-BP31)*BR$10</f>
        <v>0</v>
      </c>
      <c r="BS33" s="264">
        <f ca="1">(BQ33-BQ31)*BR$10</f>
        <v>0</v>
      </c>
      <c r="BT33" s="349">
        <f ca="1">ROUND(INDIRECT(ADDRESS(Данные!$A25,BT$1,1,1,"Данные"), 1),2)</f>
        <v>107.59</v>
      </c>
      <c r="BU33" s="129">
        <f ca="1">ROUND(INDIRECT(ADDRESS(Данные!$A25,BU$1,1,1,"Данные"), 1),2)</f>
        <v>6.96</v>
      </c>
      <c r="BV33" s="152">
        <f ca="1">(BT33-BT31)*BV$10</f>
        <v>0</v>
      </c>
      <c r="BW33" s="316">
        <f ca="1">(BU33-BU31)*BV$10</f>
        <v>0</v>
      </c>
      <c r="BX33" s="376">
        <f t="shared" ca="1" si="0"/>
        <v>44916.375</v>
      </c>
      <c r="BY33" s="335">
        <f t="shared" ca="1" si="1"/>
        <v>11797.99999998836</v>
      </c>
      <c r="BZ33" s="197">
        <f t="shared" ca="1" si="2"/>
        <v>2172.0000000034815</v>
      </c>
    </row>
    <row r="34" spans="1:78" s="126" customFormat="1" x14ac:dyDescent="0.2">
      <c r="A34" s="296">
        <f ca="1">INDIRECT(ADDRESS(Данные!$A26,4,1,1,"Данные"), 1)</f>
        <v>44916.395833333336</v>
      </c>
      <c r="B34" s="349">
        <f ca="1">ROUND(INDIRECT(ADDRESS(Данные!$A26,B$1,1,1,"Данные"), 1),2)</f>
        <v>11270.92</v>
      </c>
      <c r="C34" s="353">
        <f ca="1">ROUND(INDIRECT(ADDRESS(Данные!$A26,C$1,1,1,"Данные"), 1),2)</f>
        <v>5015.34</v>
      </c>
      <c r="D34" s="312">
        <f ca="1">(B34-B33)*D$10</f>
        <v>400.00000000145519</v>
      </c>
      <c r="E34" s="316">
        <f ca="1">(C34-C33)*D$10</f>
        <v>80.00000000174623</v>
      </c>
      <c r="F34" s="346">
        <f ca="1">ROUND(INDIRECT(ADDRESS(Данные!$A26,F$1,1,1,"Данные"), 1),2)</f>
        <v>38806.26</v>
      </c>
      <c r="G34" s="353">
        <f ca="1">ROUND(INDIRECT(ADDRESS(Данные!$A26,G$1,1,1,"Данные"), 1),2)</f>
        <v>8595.1299999999992</v>
      </c>
      <c r="H34" s="312">
        <f ca="1">(F34-F33)*H$10</f>
        <v>720.00000000116415</v>
      </c>
      <c r="I34" s="196">
        <f ca="1">(G34-G33)*H$10</f>
        <v>79.999999994470272</v>
      </c>
      <c r="J34" s="349">
        <f ca="1">ROUND(INDIRECT(ADDRESS(Данные!$A26,J$1,1,1,"Данные"), 1),2)</f>
        <v>13614.3</v>
      </c>
      <c r="K34" s="353">
        <f ca="1">ROUND(INDIRECT(ADDRESS(Данные!$A26,K$1,1,1,"Данные"), 1),2)</f>
        <v>3321.68</v>
      </c>
      <c r="L34" s="152">
        <f ca="1">(J34-J33)*L$10</f>
        <v>1000</v>
      </c>
      <c r="M34" s="195">
        <f ca="1">(K34-K33)*L$10</f>
        <v>119.99999999898137</v>
      </c>
      <c r="N34" s="349">
        <f ca="1">ROUND(INDIRECT(ADDRESS(Данные!$A26,N$1,1,1,"Данные"), 1),2)</f>
        <v>5282.28</v>
      </c>
      <c r="O34" s="353">
        <f ca="1">ROUND(INDIRECT(ADDRESS(Данные!$A26,O$1,1,1,"Данные"), 1),2)</f>
        <v>1035.18</v>
      </c>
      <c r="P34" s="152">
        <f ca="1">(N34-N33)*P$10</f>
        <v>520.00000000043656</v>
      </c>
      <c r="Q34" s="316">
        <f ca="1">(O34-O33)*P$10</f>
        <v>39.99999999996362</v>
      </c>
      <c r="R34" s="127">
        <f ca="1">ROUND(INDIRECT(ADDRESS(Данные!$A26,R$1,1,1,"Данные"), 1),2)</f>
        <v>4822.16</v>
      </c>
      <c r="S34" s="129">
        <f ca="1">ROUND(INDIRECT(ADDRESS(Данные!$A26,S$1,1,1,"Данные"), 1),2)</f>
        <v>2256.9</v>
      </c>
      <c r="T34" s="152">
        <f ca="1">(R34-R33)*T$10</f>
        <v>559.99999999767169</v>
      </c>
      <c r="U34" s="314">
        <f ca="1">(S34-S33)*T$10</f>
        <v>200.0000000007276</v>
      </c>
      <c r="V34" s="123">
        <f ca="1">ROUND(INDIRECT(ADDRESS(Данные!$A26,V$1,1,1,"Данные"), 1),2)</f>
        <v>2815.82</v>
      </c>
      <c r="W34" s="129">
        <f ca="1">ROUND(INDIRECT(ADDRESS(Данные!$A26,W$1,1,1,"Данные"), 1),2)</f>
        <v>1090.42</v>
      </c>
      <c r="X34" s="152">
        <f ca="1">(V34-V33)*X$10</f>
        <v>79.99999999992724</v>
      </c>
      <c r="Y34" s="195">
        <f ca="1">(W34-W33)*X$10</f>
        <v>39.99999999996362</v>
      </c>
      <c r="Z34" s="331">
        <f ca="1">INDIRECT(ADDRESS(Данные!$A26,4,1,1,"Данные"), 1)</f>
        <v>44916.395833333336</v>
      </c>
      <c r="AA34" s="349">
        <f ca="1">ROUND(INDIRECT(ADDRESS(Данные!$A26,AA$1,1,1,"Данные"), 1),2)</f>
        <v>11570.31</v>
      </c>
      <c r="AB34" s="353">
        <f ca="1">ROUND(INDIRECT(ADDRESS(Данные!$A26,AB$1,1,1,"Данные"), 1),2)</f>
        <v>2384.7600000000002</v>
      </c>
      <c r="AC34" s="128">
        <f ca="1">(AA34-AA33)*AC$10</f>
        <v>959.99999999912689</v>
      </c>
      <c r="AD34" s="264">
        <f ca="1">(AB34-AB33)*AC$10</f>
        <v>120.00000000080036</v>
      </c>
      <c r="AE34" s="346">
        <f ca="1">ROUND(INDIRECT(ADDRESS(Данные!$A26,AE$1,1,1,"Данные"), 1),2)</f>
        <v>13058.53</v>
      </c>
      <c r="AF34" s="353">
        <f ca="1">ROUND(INDIRECT(ADDRESS(Данные!$A26,AF$1,1,1,"Данные"), 1),2)</f>
        <v>4024.47</v>
      </c>
      <c r="AG34" s="152">
        <f ca="1">(AE34-AE33)*AG$10</f>
        <v>420.00000000916771</v>
      </c>
      <c r="AH34" s="196">
        <f ca="1">(AF34-AF33)*AG$10</f>
        <v>239.99999999978172</v>
      </c>
      <c r="AI34" s="349">
        <f ca="1">ROUND(INDIRECT(ADDRESS(Данные!$A26,AI$1,1,1,"Данные"), 1),2)</f>
        <v>768.11</v>
      </c>
      <c r="AJ34" s="353">
        <f ca="1">ROUND(INDIRECT(ADDRESS(Данные!$A26,AJ$1,1,1,"Данные"), 1),2)</f>
        <v>276.13</v>
      </c>
      <c r="AK34" s="128">
        <f ca="1">(AI34-AI33)*AK$10</f>
        <v>0</v>
      </c>
      <c r="AL34" s="264">
        <f ca="1">(AJ34-AJ33)*AK$10</f>
        <v>0</v>
      </c>
      <c r="AM34" s="346">
        <f ca="1">ROUND(INDIRECT(ADDRESS(Данные!$A26,AM$1,1,1,"Данные"), 1),2)</f>
        <v>17769.03</v>
      </c>
      <c r="AN34" s="353">
        <f ca="1">ROUND(INDIRECT(ADDRESS(Данные!$A26,AN$1,1,1,"Данные"), 1),2)</f>
        <v>7060.17</v>
      </c>
      <c r="AO34" s="128">
        <f ca="1">(AM34-AM33)*AO$10</f>
        <v>559.99999999767169</v>
      </c>
      <c r="AP34" s="292">
        <f ca="1">(AN34-AN33)*AO$10</f>
        <v>119.99999999898137</v>
      </c>
      <c r="AQ34" s="349">
        <f ca="1">ROUND(INDIRECT(ADDRESS(Данные!$A26,AQ$1,1,1,"Данные"), 1),2)</f>
        <v>14240.83</v>
      </c>
      <c r="AR34" s="353">
        <f ca="1">ROUND(INDIRECT(ADDRESS(Данные!$A26,AR$1,1,1,"Данные"), 1),2)</f>
        <v>3717.92</v>
      </c>
      <c r="AS34" s="128">
        <f ca="1">(AQ34-AQ33)*AS$10</f>
        <v>720.00000000480213</v>
      </c>
      <c r="AT34" s="264">
        <f ca="1">(AR34-AR33)*AS$10</f>
        <v>119.99999999989086</v>
      </c>
      <c r="AU34" s="346">
        <f ca="1">ROUND(INDIRECT(ADDRESS(Данные!$A26,AU$1,1,1,"Данные"), 1),2)</f>
        <v>2218.62</v>
      </c>
      <c r="AV34" s="353">
        <f ca="1">ROUND(INDIRECT(ADDRESS(Данные!$A26,AV$1,1,1,"Данные"), 1),2)</f>
        <v>1051.72</v>
      </c>
      <c r="AW34" s="128">
        <f ca="1">(AU34-AU33)*AW$10</f>
        <v>23.999999999978172</v>
      </c>
      <c r="AX34" s="292">
        <f ca="1">(AV34-AV33)*AW$10</f>
        <v>5.999999999994543</v>
      </c>
      <c r="AY34" s="285">
        <f ca="1">INDIRECT(ADDRESS(Данные!$A26,4,1,1,"Данные"), 1)</f>
        <v>44916.395833333336</v>
      </c>
      <c r="AZ34" s="346">
        <f ca="1">ROUND(INDIRECT(ADDRESS(Данные!$A26,AZ$1,1,1,"Данные"), 1),2)</f>
        <v>813.96</v>
      </c>
      <c r="BA34" s="353">
        <f ca="1">ROUND(INDIRECT(ADDRESS(Данные!$A26,BA$1,1,1,"Данные"), 1),2)</f>
        <v>0</v>
      </c>
      <c r="BB34" s="128">
        <f ca="1">(AZ34-AZ33)*BB$10</f>
        <v>0</v>
      </c>
      <c r="BC34" s="292">
        <f ca="1">(BA34-BA33)*BB$10</f>
        <v>0</v>
      </c>
      <c r="BD34" s="349">
        <f ca="1">ROUND(INDIRECT(ADDRESS(Данные!$A26,BD$1,1,1,"Данные"), 1),2)</f>
        <v>6863.21</v>
      </c>
      <c r="BE34" s="353">
        <f ca="1">ROUND(INDIRECT(ADDRESS(Данные!$A26,BE$1,1,1,"Данные"), 1),2)</f>
        <v>4399.58</v>
      </c>
      <c r="BF34" s="128">
        <f ca="1">(BD34-BD33)*BF$10</f>
        <v>12.000000000261934</v>
      </c>
      <c r="BG34" s="292">
        <f ca="1">(BE34-BE33)*BF$10</f>
        <v>6.0000000001309672</v>
      </c>
      <c r="BH34" s="123">
        <f ca="1">ROUND(INDIRECT(ADDRESS(Данные!$A26,BH$1,1,1,"Данные"), 1),2)</f>
        <v>89.16</v>
      </c>
      <c r="BI34" s="129">
        <f ca="1">ROUND(INDIRECT(ADDRESS(Данные!$A26,BI$1,1,1,"Данные"), 1),2)</f>
        <v>51.98</v>
      </c>
      <c r="BJ34" s="128">
        <f ca="1">(BH34-BH33)*BJ$10</f>
        <v>0</v>
      </c>
      <c r="BK34" s="292">
        <f ca="1">(BI34-BI33)*BJ$10</f>
        <v>0</v>
      </c>
      <c r="BL34" s="123">
        <f ca="1">ROUND(INDIRECT(ADDRESS(Данные!$A26,BL$1,1,1,"Данные"), 1),2)</f>
        <v>1051.72</v>
      </c>
      <c r="BM34" s="129">
        <f ca="1">ROUND(INDIRECT(ADDRESS(Данные!$A26,BM$1,1,1,"Данные"), 1),2)</f>
        <v>1051.72</v>
      </c>
      <c r="BN34" s="128">
        <f ca="1">(BL34-BL33)*BN$10</f>
        <v>5.999999999994543</v>
      </c>
      <c r="BO34" s="264">
        <f ca="1">(BM34-BM33)*BN$10</f>
        <v>5.999999999994543</v>
      </c>
      <c r="BP34" s="127">
        <f ca="1">ROUND(INDIRECT(ADDRESS(Данные!$A26,BP$1,1,1,"Данные"), 1),2)</f>
        <v>7602.04</v>
      </c>
      <c r="BQ34" s="129">
        <f ca="1">ROUND(INDIRECT(ADDRESS(Данные!$A26,BQ$1,1,1,"Данные"), 1),2)</f>
        <v>2336.0300000000002</v>
      </c>
      <c r="BR34" s="128">
        <f ca="1">(BP34-BP33)*BR$10</f>
        <v>0</v>
      </c>
      <c r="BS34" s="264">
        <f ca="1">(BQ34-BQ33)*BR$10</f>
        <v>0</v>
      </c>
      <c r="BT34" s="349">
        <f ca="1">ROUND(INDIRECT(ADDRESS(Данные!$A26,BT$1,1,1,"Данные"), 1),2)</f>
        <v>107.59</v>
      </c>
      <c r="BU34" s="129">
        <f ca="1">ROUND(INDIRECT(ADDRESS(Данные!$A26,BU$1,1,1,"Данные"), 1),2)</f>
        <v>6.96</v>
      </c>
      <c r="BV34" s="152">
        <f ca="1">(BT34-BT33)*BV$10</f>
        <v>0</v>
      </c>
      <c r="BW34" s="316">
        <f ca="1">(BU34-BU33)*BV$10</f>
        <v>0</v>
      </c>
      <c r="BX34" s="376">
        <f t="shared" ca="1" si="0"/>
        <v>44916.395833333336</v>
      </c>
      <c r="BY34" s="335">
        <f t="shared" ca="1" si="1"/>
        <v>5982.0000000116579</v>
      </c>
      <c r="BZ34" s="197">
        <f t="shared" ca="1" si="2"/>
        <v>1177.9999999954271</v>
      </c>
    </row>
    <row r="35" spans="1:78" s="126" customFormat="1" x14ac:dyDescent="0.2">
      <c r="A35" s="296">
        <f ca="1">INDIRECT(ADDRESS(Данные!$A27,4,1,1,"Данные"), 1)</f>
        <v>44916.416666666664</v>
      </c>
      <c r="B35" s="349">
        <f ca="1">ROUND(INDIRECT(ADDRESS(Данные!$A27,B$1,1,1,"Данные"), 1),2)</f>
        <v>11271.02</v>
      </c>
      <c r="C35" s="353">
        <f ca="1">ROUND(INDIRECT(ADDRESS(Данные!$A27,C$1,1,1,"Данные"), 1),2)</f>
        <v>5015.3599999999997</v>
      </c>
      <c r="D35" s="312">
        <f ca="1">(B35-B33)*D$10</f>
        <v>800.00000000291038</v>
      </c>
      <c r="E35" s="195">
        <f ca="1">(C35-C33)*D$10</f>
        <v>159.99999999985448</v>
      </c>
      <c r="F35" s="346">
        <f ca="1">ROUND(INDIRECT(ADDRESS(Данные!$A27,F$1,1,1,"Данные"), 1),2)</f>
        <v>38806.44</v>
      </c>
      <c r="G35" s="353">
        <f ca="1">ROUND(INDIRECT(ADDRESS(Данные!$A27,G$1,1,1,"Данные"), 1),2)</f>
        <v>8595.15</v>
      </c>
      <c r="H35" s="312">
        <f ca="1">(F35-F33)*H$10</f>
        <v>1440.0000000023283</v>
      </c>
      <c r="I35" s="196">
        <f ca="1">(G35-G33)*H$10</f>
        <v>159.9999999962165</v>
      </c>
      <c r="J35" s="349">
        <f ca="1">ROUND(INDIRECT(ADDRESS(Данные!$A27,J$1,1,1,"Данные"), 1),2)</f>
        <v>13614.55</v>
      </c>
      <c r="K35" s="353">
        <f ca="1">ROUND(INDIRECT(ADDRESS(Данные!$A27,K$1,1,1,"Данные"), 1),2)</f>
        <v>3321.71</v>
      </c>
      <c r="L35" s="152">
        <f ca="1">(J35-J33)*L$10</f>
        <v>2000</v>
      </c>
      <c r="M35" s="195">
        <f ca="1">(K35-K33)*L$10</f>
        <v>239.99999999978172</v>
      </c>
      <c r="N35" s="349">
        <f ca="1">ROUND(INDIRECT(ADDRESS(Данные!$A27,N$1,1,1,"Данные"), 1),2)</f>
        <v>5282.4</v>
      </c>
      <c r="O35" s="353">
        <f ca="1">ROUND(INDIRECT(ADDRESS(Данные!$A27,O$1,1,1,"Данные"), 1),2)</f>
        <v>1035.19</v>
      </c>
      <c r="P35" s="152">
        <f ca="1">(N35-N33)*P$10</f>
        <v>1000</v>
      </c>
      <c r="Q35" s="316">
        <f ca="1">(O35-O33)*P$10</f>
        <v>79.99999999992724</v>
      </c>
      <c r="R35" s="127">
        <f ca="1">ROUND(INDIRECT(ADDRESS(Данные!$A27,R$1,1,1,"Данные"), 1),2)</f>
        <v>4822.3</v>
      </c>
      <c r="S35" s="129">
        <f ca="1">ROUND(INDIRECT(ADDRESS(Данные!$A27,S$1,1,1,"Данные"), 1),2)</f>
        <v>2256.9499999999998</v>
      </c>
      <c r="T35" s="152">
        <f ca="1">(R35-R33)*T$10</f>
        <v>1119.9999999989814</v>
      </c>
      <c r="U35" s="314">
        <f ca="1">(S35-S33)*T$10</f>
        <v>399.9999999996362</v>
      </c>
      <c r="V35" s="123">
        <f ca="1">ROUND(INDIRECT(ADDRESS(Данные!$A27,V$1,1,1,"Данные"), 1),2)</f>
        <v>2815.83</v>
      </c>
      <c r="W35" s="129">
        <f ca="1">ROUND(INDIRECT(ADDRESS(Данные!$A27,W$1,1,1,"Данные"), 1),2)</f>
        <v>1090.42</v>
      </c>
      <c r="X35" s="152">
        <f ca="1">(V35-V33)*X$10</f>
        <v>119.99999999898137</v>
      </c>
      <c r="Y35" s="195">
        <f ca="1">(W35-W33)*X$10</f>
        <v>39.99999999996362</v>
      </c>
      <c r="Z35" s="331">
        <f ca="1">INDIRECT(ADDRESS(Данные!$A27,4,1,1,"Данные"), 1)</f>
        <v>44916.416666666664</v>
      </c>
      <c r="AA35" s="349">
        <f ca="1">ROUND(INDIRECT(ADDRESS(Данные!$A27,AA$1,1,1,"Данные"), 1),2)</f>
        <v>11570.57</v>
      </c>
      <c r="AB35" s="353">
        <f ca="1">ROUND(INDIRECT(ADDRESS(Данные!$A27,AB$1,1,1,"Данные"), 1),2)</f>
        <v>2384.7800000000002</v>
      </c>
      <c r="AC35" s="128">
        <f ca="1">(AA35-AA33)*AC$10</f>
        <v>2000</v>
      </c>
      <c r="AD35" s="264">
        <f ca="1">(AB35-AB33)*AC$10</f>
        <v>200.0000000007276</v>
      </c>
      <c r="AE35" s="346">
        <f ca="1">ROUND(INDIRECT(ADDRESS(Данные!$A27,AE$1,1,1,"Данные"), 1),2)</f>
        <v>13058.61</v>
      </c>
      <c r="AF35" s="353">
        <f ca="1">ROUND(INDIRECT(ADDRESS(Данные!$A27,AF$1,1,1,"Данные"), 1),2)</f>
        <v>4024.51</v>
      </c>
      <c r="AG35" s="152">
        <f ca="1">(AE35-AE33)*AG$10</f>
        <v>900.00000000873115</v>
      </c>
      <c r="AH35" s="196">
        <f ca="1">(AF35-AF33)*AG$10</f>
        <v>480.00000000229193</v>
      </c>
      <c r="AI35" s="349">
        <f ca="1">ROUND(INDIRECT(ADDRESS(Данные!$A27,AI$1,1,1,"Данные"), 1),2)</f>
        <v>768.11</v>
      </c>
      <c r="AJ35" s="353">
        <f ca="1">ROUND(INDIRECT(ADDRESS(Данные!$A27,AJ$1,1,1,"Данные"), 1),2)</f>
        <v>276.13</v>
      </c>
      <c r="AK35" s="128">
        <f ca="1">(AI35-AI33)*AK$10</f>
        <v>0</v>
      </c>
      <c r="AL35" s="264">
        <f ca="1">(AJ35-AJ33)*AK$10</f>
        <v>0</v>
      </c>
      <c r="AM35" s="346">
        <f ca="1">ROUND(INDIRECT(ADDRESS(Данные!$A27,AM$1,1,1,"Данные"), 1),2)</f>
        <v>17769.169999999998</v>
      </c>
      <c r="AN35" s="353">
        <f ca="1">ROUND(INDIRECT(ADDRESS(Данные!$A27,AN$1,1,1,"Данные"), 1),2)</f>
        <v>7060.2</v>
      </c>
      <c r="AO35" s="128">
        <f ca="1">(AM35-AM33)*AO$10</f>
        <v>1119.9999999953434</v>
      </c>
      <c r="AP35" s="292">
        <f ca="1">(AN35-AN33)*AO$10</f>
        <v>239.99999999796273</v>
      </c>
      <c r="AQ35" s="349">
        <f ca="1">ROUND(INDIRECT(ADDRESS(Данные!$A27,AQ$1,1,1,"Данные"), 1),2)</f>
        <v>14240.94</v>
      </c>
      <c r="AR35" s="353">
        <f ca="1">ROUND(INDIRECT(ADDRESS(Данные!$A27,AR$1,1,1,"Данные"), 1),2)</f>
        <v>3717.94</v>
      </c>
      <c r="AS35" s="128">
        <f ca="1">(AQ35-AQ33)*AS$10</f>
        <v>1380.0000000082946</v>
      </c>
      <c r="AT35" s="264">
        <f ca="1">(AR35-AR33)*AS$10</f>
        <v>239.99999999978172</v>
      </c>
      <c r="AU35" s="346">
        <f ca="1">ROUND(INDIRECT(ADDRESS(Данные!$A27,AU$1,1,1,"Данные"), 1),2)</f>
        <v>2218.66</v>
      </c>
      <c r="AV35" s="353">
        <f ca="1">ROUND(INDIRECT(ADDRESS(Данные!$A27,AV$1,1,1,"Данные"), 1),2)</f>
        <v>1051.72</v>
      </c>
      <c r="AW35" s="128">
        <f ca="1">(AU35-AU33)*AW$10</f>
        <v>47.999999999956344</v>
      </c>
      <c r="AX35" s="292">
        <f ca="1">(AV35-AV33)*AW$10</f>
        <v>5.999999999994543</v>
      </c>
      <c r="AY35" s="285">
        <f ca="1">INDIRECT(ADDRESS(Данные!$A27,4,1,1,"Данные"), 1)</f>
        <v>44916.416666666664</v>
      </c>
      <c r="AZ35" s="346">
        <f ca="1">ROUND(INDIRECT(ADDRESS(Данные!$A27,AZ$1,1,1,"Данные"), 1),2)</f>
        <v>813.96</v>
      </c>
      <c r="BA35" s="353">
        <f ca="1">ROUND(INDIRECT(ADDRESS(Данные!$A27,BA$1,1,1,"Данные"), 1),2)</f>
        <v>0</v>
      </c>
      <c r="BB35" s="128">
        <f ca="1">(AZ35-AZ33)*BB$10</f>
        <v>0</v>
      </c>
      <c r="BC35" s="292">
        <f ca="1">(BA35-BA33)*BB$10</f>
        <v>0</v>
      </c>
      <c r="BD35" s="349">
        <f ca="1">ROUND(INDIRECT(ADDRESS(Данные!$A27,BD$1,1,1,"Данные"), 1),2)</f>
        <v>6863.23</v>
      </c>
      <c r="BE35" s="353">
        <f ca="1">ROUND(INDIRECT(ADDRESS(Данные!$A27,BE$1,1,1,"Данные"), 1),2)</f>
        <v>4399.58</v>
      </c>
      <c r="BF35" s="128">
        <f ca="1">(BD35-BD33)*BF$10</f>
        <v>23.999999999978172</v>
      </c>
      <c r="BG35" s="292">
        <f ca="1">(BE35-BE33)*BF$10</f>
        <v>6.0000000001309672</v>
      </c>
      <c r="BH35" s="123">
        <f ca="1">ROUND(INDIRECT(ADDRESS(Данные!$A27,BH$1,1,1,"Данные"), 1),2)</f>
        <v>89.16</v>
      </c>
      <c r="BI35" s="129">
        <f ca="1">ROUND(INDIRECT(ADDRESS(Данные!$A27,BI$1,1,1,"Данные"), 1),2)</f>
        <v>51.98</v>
      </c>
      <c r="BJ35" s="128">
        <f ca="1">(BH35-BH33)*BJ$10</f>
        <v>0</v>
      </c>
      <c r="BK35" s="292">
        <f ca="1">(BI35-BI33)*BJ$10</f>
        <v>0</v>
      </c>
      <c r="BL35" s="123">
        <f ca="1">ROUND(INDIRECT(ADDRESS(Данные!$A27,BL$1,1,1,"Данные"), 1),2)</f>
        <v>1051.72</v>
      </c>
      <c r="BM35" s="129">
        <f ca="1">ROUND(INDIRECT(ADDRESS(Данные!$A27,BM$1,1,1,"Данные"), 1),2)</f>
        <v>1051.72</v>
      </c>
      <c r="BN35" s="128">
        <f ca="1">(BL35-BL33)*BN$10</f>
        <v>5.999999999994543</v>
      </c>
      <c r="BO35" s="264">
        <f ca="1">(BM35-BM33)*BN$10</f>
        <v>5.999999999994543</v>
      </c>
      <c r="BP35" s="127">
        <f ca="1">ROUND(INDIRECT(ADDRESS(Данные!$A27,BP$1,1,1,"Данные"), 1),2)</f>
        <v>7602.04</v>
      </c>
      <c r="BQ35" s="129">
        <f ca="1">ROUND(INDIRECT(ADDRESS(Данные!$A27,BQ$1,1,1,"Данные"), 1),2)</f>
        <v>2336.0300000000002</v>
      </c>
      <c r="BR35" s="128">
        <f ca="1">(BP35-BP33)*BR$10</f>
        <v>0</v>
      </c>
      <c r="BS35" s="264">
        <f ca="1">(BQ35-BQ33)*BR$10</f>
        <v>0</v>
      </c>
      <c r="BT35" s="349">
        <f ca="1">ROUND(INDIRECT(ADDRESS(Данные!$A27,BT$1,1,1,"Данные"), 1),2)</f>
        <v>107.59</v>
      </c>
      <c r="BU35" s="129">
        <f ca="1">ROUND(INDIRECT(ADDRESS(Данные!$A27,BU$1,1,1,"Данные"), 1),2)</f>
        <v>6.96</v>
      </c>
      <c r="BV35" s="152">
        <f ca="1">(BT35-BT33)*BV$10</f>
        <v>0</v>
      </c>
      <c r="BW35" s="316">
        <f ca="1">(BU35-BU33)*BV$10</f>
        <v>0</v>
      </c>
      <c r="BX35" s="376">
        <f t="shared" ca="1" si="0"/>
        <v>44916.416666666664</v>
      </c>
      <c r="BY35" s="335">
        <f t="shared" ca="1" si="1"/>
        <v>11958.0000000155</v>
      </c>
      <c r="BZ35" s="197">
        <f t="shared" ca="1" si="2"/>
        <v>2257.9999999962638</v>
      </c>
    </row>
    <row r="36" spans="1:78" s="126" customFormat="1" x14ac:dyDescent="0.2">
      <c r="A36" s="296">
        <f ca="1">INDIRECT(ADDRESS(Данные!$A28,4,1,1,"Данные"), 1)</f>
        <v>44916.4375</v>
      </c>
      <c r="B36" s="349">
        <f ca="1">ROUND(INDIRECT(ADDRESS(Данные!$A28,B$1,1,1,"Данные"), 1),2)</f>
        <v>11271.12</v>
      </c>
      <c r="C36" s="353">
        <f ca="1">ROUND(INDIRECT(ADDRESS(Данные!$A28,C$1,1,1,"Данные"), 1),2)</f>
        <v>5015.38</v>
      </c>
      <c r="D36" s="312">
        <f ca="1">(B36-B35)*D$10</f>
        <v>400.00000000145519</v>
      </c>
      <c r="E36" s="316">
        <f ca="1">(C36-C35)*D$10</f>
        <v>80.00000000174623</v>
      </c>
      <c r="F36" s="346">
        <f ca="1">ROUND(INDIRECT(ADDRESS(Данные!$A28,F$1,1,1,"Данные"), 1),2)</f>
        <v>38806.620000000003</v>
      </c>
      <c r="G36" s="353">
        <f ca="1">ROUND(INDIRECT(ADDRESS(Данные!$A28,G$1,1,1,"Данные"), 1),2)</f>
        <v>8595.18</v>
      </c>
      <c r="H36" s="312">
        <f ca="1">(F36-F35)*H$10</f>
        <v>720.00000000116415</v>
      </c>
      <c r="I36" s="196">
        <f ca="1">(G36-G35)*H$10</f>
        <v>120.00000000261934</v>
      </c>
      <c r="J36" s="349">
        <f ca="1">ROUND(INDIRECT(ADDRESS(Данные!$A28,J$1,1,1,"Данные"), 1),2)</f>
        <v>13614.81</v>
      </c>
      <c r="K36" s="353">
        <f ca="1">ROUND(INDIRECT(ADDRESS(Данные!$A28,K$1,1,1,"Данные"), 1),2)</f>
        <v>3321.74</v>
      </c>
      <c r="L36" s="152">
        <f ca="1">(J36-J35)*L$10</f>
        <v>1040.0000000008731</v>
      </c>
      <c r="M36" s="195">
        <f ca="1">(K36-K35)*L$10</f>
        <v>119.99999999898137</v>
      </c>
      <c r="N36" s="349">
        <f ca="1">ROUND(INDIRECT(ADDRESS(Данные!$A28,N$1,1,1,"Данные"), 1),2)</f>
        <v>5282.52</v>
      </c>
      <c r="O36" s="353">
        <f ca="1">ROUND(INDIRECT(ADDRESS(Данные!$A28,O$1,1,1,"Данные"), 1),2)</f>
        <v>1035.2</v>
      </c>
      <c r="P36" s="152">
        <f ca="1">(N36-N35)*P$10</f>
        <v>480.00000000320142</v>
      </c>
      <c r="Q36" s="316">
        <f ca="1">(O36-O35)*P$10</f>
        <v>39.99999999996362</v>
      </c>
      <c r="R36" s="127">
        <f ca="1">ROUND(INDIRECT(ADDRESS(Данные!$A28,R$1,1,1,"Данные"), 1),2)</f>
        <v>4822.4399999999996</v>
      </c>
      <c r="S36" s="129">
        <f ca="1">ROUND(INDIRECT(ADDRESS(Данные!$A28,S$1,1,1,"Данные"), 1),2)</f>
        <v>2257.0100000000002</v>
      </c>
      <c r="T36" s="152">
        <f ca="1">(R36-R35)*T$10</f>
        <v>559.99999999767169</v>
      </c>
      <c r="U36" s="314">
        <f ca="1">(S36-S35)*T$10</f>
        <v>240.00000000160071</v>
      </c>
      <c r="V36" s="123">
        <f ca="1">ROUND(INDIRECT(ADDRESS(Данные!$A28,V$1,1,1,"Данные"), 1),2)</f>
        <v>2815.85</v>
      </c>
      <c r="W36" s="129">
        <f ca="1">ROUND(INDIRECT(ADDRESS(Данные!$A28,W$1,1,1,"Данные"), 1),2)</f>
        <v>1090.43</v>
      </c>
      <c r="X36" s="152">
        <f ca="1">(V36-V35)*X$10</f>
        <v>79.99999999992724</v>
      </c>
      <c r="Y36" s="195">
        <f ca="1">(W36-W35)*X$10</f>
        <v>39.99999999996362</v>
      </c>
      <c r="Z36" s="331">
        <f ca="1">INDIRECT(ADDRESS(Данные!$A28,4,1,1,"Данные"), 1)</f>
        <v>44916.4375</v>
      </c>
      <c r="AA36" s="349">
        <f ca="1">ROUND(INDIRECT(ADDRESS(Данные!$A28,AA$1,1,1,"Данные"), 1),2)</f>
        <v>11570.82</v>
      </c>
      <c r="AB36" s="353">
        <f ca="1">ROUND(INDIRECT(ADDRESS(Данные!$A28,AB$1,1,1,"Данные"), 1),2)</f>
        <v>2384.81</v>
      </c>
      <c r="AC36" s="128">
        <f ca="1">(AA36-AA35)*AC$10</f>
        <v>1000</v>
      </c>
      <c r="AD36" s="264">
        <f ca="1">(AB36-AB35)*AC$10</f>
        <v>119.99999999898137</v>
      </c>
      <c r="AE36" s="346">
        <f ca="1">ROUND(INDIRECT(ADDRESS(Данные!$A28,AE$1,1,1,"Данные"), 1),2)</f>
        <v>13058.68</v>
      </c>
      <c r="AF36" s="353">
        <f ca="1">ROUND(INDIRECT(ADDRESS(Данные!$A28,AF$1,1,1,"Данные"), 1),2)</f>
        <v>4024.53</v>
      </c>
      <c r="AG36" s="152">
        <f ca="1">(AE36-AE35)*AG$10</f>
        <v>419.99999999825377</v>
      </c>
      <c r="AH36" s="196">
        <f ca="1">(AF36-AF35)*AG$10</f>
        <v>119.99999999989086</v>
      </c>
      <c r="AI36" s="349">
        <f ca="1">ROUND(INDIRECT(ADDRESS(Данные!$A28,AI$1,1,1,"Данные"), 1),2)</f>
        <v>768.11</v>
      </c>
      <c r="AJ36" s="353">
        <f ca="1">ROUND(INDIRECT(ADDRESS(Данные!$A28,AJ$1,1,1,"Данные"), 1),2)</f>
        <v>276.13</v>
      </c>
      <c r="AK36" s="128">
        <f ca="1">(AI36-AI35)*AK$10</f>
        <v>0</v>
      </c>
      <c r="AL36" s="264">
        <f ca="1">(AJ36-AJ35)*AK$10</f>
        <v>0</v>
      </c>
      <c r="AM36" s="346">
        <f ca="1">ROUND(INDIRECT(ADDRESS(Данные!$A28,AM$1,1,1,"Данные"), 1),2)</f>
        <v>17769.310000000001</v>
      </c>
      <c r="AN36" s="353">
        <f ca="1">ROUND(INDIRECT(ADDRESS(Данные!$A28,AN$1,1,1,"Данные"), 1),2)</f>
        <v>7060.22</v>
      </c>
      <c r="AO36" s="128">
        <f ca="1">(AM36-AM35)*AO$10</f>
        <v>560.00000001222361</v>
      </c>
      <c r="AP36" s="292">
        <f ca="1">(AN36-AN35)*AO$10</f>
        <v>80.00000000174623</v>
      </c>
      <c r="AQ36" s="349">
        <f ca="1">ROUND(INDIRECT(ADDRESS(Данные!$A28,AQ$1,1,1,"Данные"), 1),2)</f>
        <v>14241.06</v>
      </c>
      <c r="AR36" s="353">
        <f ca="1">ROUND(INDIRECT(ADDRESS(Данные!$A28,AR$1,1,1,"Данные"), 1),2)</f>
        <v>3717.96</v>
      </c>
      <c r="AS36" s="128">
        <f ca="1">(AQ36-AQ35)*AS$10</f>
        <v>719.9999999938882</v>
      </c>
      <c r="AT36" s="264">
        <f ca="1">(AR36-AR35)*AS$10</f>
        <v>119.99999999989086</v>
      </c>
      <c r="AU36" s="346">
        <f ca="1">ROUND(INDIRECT(ADDRESS(Данные!$A28,AU$1,1,1,"Данные"), 1),2)</f>
        <v>2218.6999999999998</v>
      </c>
      <c r="AV36" s="353">
        <f ca="1">ROUND(INDIRECT(ADDRESS(Данные!$A28,AV$1,1,1,"Данные"), 1),2)</f>
        <v>1051.73</v>
      </c>
      <c r="AW36" s="128">
        <f ca="1">(AU36-AU35)*AW$10</f>
        <v>23.999999999978172</v>
      </c>
      <c r="AX36" s="292">
        <f ca="1">(AV36-AV35)*AW$10</f>
        <v>5.999999999994543</v>
      </c>
      <c r="AY36" s="285">
        <f ca="1">INDIRECT(ADDRESS(Данные!$A28,4,1,1,"Данные"), 1)</f>
        <v>44916.4375</v>
      </c>
      <c r="AZ36" s="346">
        <f ca="1">ROUND(INDIRECT(ADDRESS(Данные!$A28,AZ$1,1,1,"Данные"), 1),2)</f>
        <v>813.96</v>
      </c>
      <c r="BA36" s="353">
        <f ca="1">ROUND(INDIRECT(ADDRESS(Данные!$A28,BA$1,1,1,"Данные"), 1),2)</f>
        <v>0</v>
      </c>
      <c r="BB36" s="128">
        <f ca="1">(AZ36-AZ35)*BB$10</f>
        <v>0</v>
      </c>
      <c r="BC36" s="292">
        <f ca="1">(BA36-BA35)*BB$10</f>
        <v>0</v>
      </c>
      <c r="BD36" s="349">
        <f ca="1">ROUND(INDIRECT(ADDRESS(Данные!$A28,BD$1,1,1,"Данные"), 1),2)</f>
        <v>6863.25</v>
      </c>
      <c r="BE36" s="353">
        <f ca="1">ROUND(INDIRECT(ADDRESS(Данные!$A28,BE$1,1,1,"Данные"), 1),2)</f>
        <v>4399.59</v>
      </c>
      <c r="BF36" s="128">
        <f ca="1">(BD36-BD35)*BF$10</f>
        <v>12.000000000261934</v>
      </c>
      <c r="BG36" s="292">
        <f ca="1">(BE36-BE35)*BF$10</f>
        <v>6.0000000001309672</v>
      </c>
      <c r="BH36" s="123">
        <f ca="1">ROUND(INDIRECT(ADDRESS(Данные!$A28,BH$1,1,1,"Данные"), 1),2)</f>
        <v>89.16</v>
      </c>
      <c r="BI36" s="129">
        <f ca="1">ROUND(INDIRECT(ADDRESS(Данные!$A28,BI$1,1,1,"Данные"), 1),2)</f>
        <v>51.98</v>
      </c>
      <c r="BJ36" s="128">
        <f ca="1">(BH36-BH35)*BJ$10</f>
        <v>0</v>
      </c>
      <c r="BK36" s="292">
        <f ca="1">(BI36-BI35)*BJ$10</f>
        <v>0</v>
      </c>
      <c r="BL36" s="123">
        <f ca="1">ROUND(INDIRECT(ADDRESS(Данные!$A28,BL$1,1,1,"Данные"), 1),2)</f>
        <v>1051.73</v>
      </c>
      <c r="BM36" s="129">
        <f ca="1">ROUND(INDIRECT(ADDRESS(Данные!$A28,BM$1,1,1,"Данные"), 1),2)</f>
        <v>1051.73</v>
      </c>
      <c r="BN36" s="128">
        <f ca="1">(BL36-BL35)*BN$10</f>
        <v>5.999999999994543</v>
      </c>
      <c r="BO36" s="264">
        <f ca="1">(BM36-BM35)*BN$10</f>
        <v>5.999999999994543</v>
      </c>
      <c r="BP36" s="127">
        <f ca="1">ROUND(INDIRECT(ADDRESS(Данные!$A28,BP$1,1,1,"Данные"), 1),2)</f>
        <v>7602.04</v>
      </c>
      <c r="BQ36" s="129">
        <f ca="1">ROUND(INDIRECT(ADDRESS(Данные!$A28,BQ$1,1,1,"Данные"), 1),2)</f>
        <v>2336.0300000000002</v>
      </c>
      <c r="BR36" s="128">
        <f ca="1">(BP36-BP35)*BR$10</f>
        <v>0</v>
      </c>
      <c r="BS36" s="264">
        <f ca="1">(BQ36-BQ35)*BR$10</f>
        <v>0</v>
      </c>
      <c r="BT36" s="349">
        <f ca="1">ROUND(INDIRECT(ADDRESS(Данные!$A28,BT$1,1,1,"Данные"), 1),2)</f>
        <v>107.59</v>
      </c>
      <c r="BU36" s="129">
        <f ca="1">ROUND(INDIRECT(ADDRESS(Данные!$A28,BU$1,1,1,"Данные"), 1),2)</f>
        <v>6.96</v>
      </c>
      <c r="BV36" s="152">
        <f ca="1">(BT36-BT35)*BV$10</f>
        <v>0</v>
      </c>
      <c r="BW36" s="316">
        <f ca="1">(BU36-BU35)*BV$10</f>
        <v>0</v>
      </c>
      <c r="BX36" s="376">
        <f t="shared" ca="1" si="0"/>
        <v>44916.4375</v>
      </c>
      <c r="BY36" s="335">
        <f t="shared" ca="1" si="1"/>
        <v>6022.000000008893</v>
      </c>
      <c r="BZ36" s="197">
        <f t="shared" ca="1" si="2"/>
        <v>1098.0000000055043</v>
      </c>
    </row>
    <row r="37" spans="1:78" s="126" customFormat="1" x14ac:dyDescent="0.2">
      <c r="A37" s="296">
        <f ca="1">INDIRECT(ADDRESS(Данные!$A29,4,1,1,"Данные"), 1)</f>
        <v>44916.458333333336</v>
      </c>
      <c r="B37" s="349">
        <f ca="1">ROUND(INDIRECT(ADDRESS(Данные!$A29,B$1,1,1,"Данные"), 1),2)</f>
        <v>11271.22</v>
      </c>
      <c r="C37" s="353">
        <f ca="1">ROUND(INDIRECT(ADDRESS(Данные!$A29,C$1,1,1,"Данные"), 1),2)</f>
        <v>5015.3999999999996</v>
      </c>
      <c r="D37" s="312">
        <f ca="1">(B37-B35)*D$10</f>
        <v>799.99999999563443</v>
      </c>
      <c r="E37" s="195">
        <f ca="1">(C37-C35)*D$10</f>
        <v>159.99999999985448</v>
      </c>
      <c r="F37" s="346">
        <f ca="1">ROUND(INDIRECT(ADDRESS(Данные!$A29,F$1,1,1,"Данные"), 1),2)</f>
        <v>38806.800000000003</v>
      </c>
      <c r="G37" s="353">
        <f ca="1">ROUND(INDIRECT(ADDRESS(Данные!$A29,G$1,1,1,"Данные"), 1),2)</f>
        <v>8595.2099999999991</v>
      </c>
      <c r="H37" s="312">
        <f ca="1">(F37-F35)*H$10</f>
        <v>1440.0000000023283</v>
      </c>
      <c r="I37" s="196">
        <f ca="1">(G37-G35)*H$10</f>
        <v>239.99999999796273</v>
      </c>
      <c r="J37" s="349">
        <f ca="1">ROUND(INDIRECT(ADDRESS(Данные!$A29,J$1,1,1,"Данные"), 1),2)</f>
        <v>13615.06</v>
      </c>
      <c r="K37" s="353">
        <f ca="1">ROUND(INDIRECT(ADDRESS(Данные!$A29,K$1,1,1,"Данные"), 1),2)</f>
        <v>3321.78</v>
      </c>
      <c r="L37" s="152">
        <f ca="1">(J37-J35)*L$10</f>
        <v>2040.0000000008731</v>
      </c>
      <c r="M37" s="195">
        <f ca="1">(K37-K35)*L$10</f>
        <v>280.00000000065484</v>
      </c>
      <c r="N37" s="349">
        <f ca="1">ROUND(INDIRECT(ADDRESS(Данные!$A29,N$1,1,1,"Данные"), 1),2)</f>
        <v>5282.65</v>
      </c>
      <c r="O37" s="353">
        <f ca="1">ROUND(INDIRECT(ADDRESS(Данные!$A29,O$1,1,1,"Данные"), 1),2)</f>
        <v>1035.21</v>
      </c>
      <c r="P37" s="152">
        <f ca="1">(N37-N35)*P$10</f>
        <v>1000</v>
      </c>
      <c r="Q37" s="316">
        <f ca="1">(O37-O35)*P$10</f>
        <v>79.99999999992724</v>
      </c>
      <c r="R37" s="127">
        <f ca="1">ROUND(INDIRECT(ADDRESS(Данные!$A29,R$1,1,1,"Данные"), 1),2)</f>
        <v>4822.58</v>
      </c>
      <c r="S37" s="129">
        <f ca="1">ROUND(INDIRECT(ADDRESS(Данные!$A29,S$1,1,1,"Данные"), 1),2)</f>
        <v>2257.08</v>
      </c>
      <c r="T37" s="152">
        <f ca="1">(R37-R35)*T$10</f>
        <v>1119.9999999989814</v>
      </c>
      <c r="U37" s="314">
        <f ca="1">(S37-S35)*T$10</f>
        <v>520.00000000043656</v>
      </c>
      <c r="V37" s="123">
        <f ca="1">ROUND(INDIRECT(ADDRESS(Данные!$A29,V$1,1,1,"Данные"), 1),2)</f>
        <v>2815.87</v>
      </c>
      <c r="W37" s="129">
        <f ca="1">ROUND(INDIRECT(ADDRESS(Данные!$A29,W$1,1,1,"Данные"), 1),2)</f>
        <v>1090.43</v>
      </c>
      <c r="X37" s="152">
        <f ca="1">(V37-V35)*X$10</f>
        <v>159.99999999985448</v>
      </c>
      <c r="Y37" s="195">
        <f ca="1">(W37-W35)*X$10</f>
        <v>39.99999999996362</v>
      </c>
      <c r="Z37" s="331">
        <f ca="1">INDIRECT(ADDRESS(Данные!$A29,4,1,1,"Данные"), 1)</f>
        <v>44916.458333333336</v>
      </c>
      <c r="AA37" s="349">
        <f ca="1">ROUND(INDIRECT(ADDRESS(Данные!$A29,AA$1,1,1,"Данные"), 1),2)</f>
        <v>11571.06</v>
      </c>
      <c r="AB37" s="353">
        <f ca="1">ROUND(INDIRECT(ADDRESS(Данные!$A29,AB$1,1,1,"Данные"), 1),2)</f>
        <v>2384.84</v>
      </c>
      <c r="AC37" s="128">
        <f ca="1">(AA37-AA35)*AC$10</f>
        <v>1959.9999999991269</v>
      </c>
      <c r="AD37" s="264">
        <f ca="1">(AB37-AB35)*AC$10</f>
        <v>239.99999999978172</v>
      </c>
      <c r="AE37" s="346">
        <f ca="1">ROUND(INDIRECT(ADDRESS(Данные!$A29,AE$1,1,1,"Данные"), 1),2)</f>
        <v>13058.76</v>
      </c>
      <c r="AF37" s="353">
        <f ca="1">ROUND(INDIRECT(ADDRESS(Данные!$A29,AF$1,1,1,"Данные"), 1),2)</f>
        <v>4024.56</v>
      </c>
      <c r="AG37" s="152">
        <f ca="1">(AE37-AE35)*AG$10</f>
        <v>899.99999999781721</v>
      </c>
      <c r="AH37" s="196">
        <f ca="1">(AF37-AF35)*AG$10</f>
        <v>299.99999999836291</v>
      </c>
      <c r="AI37" s="349">
        <f ca="1">ROUND(INDIRECT(ADDRESS(Данные!$A29,AI$1,1,1,"Данные"), 1),2)</f>
        <v>768.11</v>
      </c>
      <c r="AJ37" s="353">
        <f ca="1">ROUND(INDIRECT(ADDRESS(Данные!$A29,AJ$1,1,1,"Данные"), 1),2)</f>
        <v>276.13</v>
      </c>
      <c r="AK37" s="128">
        <f ca="1">(AI37-AI35)*AK$10</f>
        <v>0</v>
      </c>
      <c r="AL37" s="264">
        <f ca="1">(AJ37-AJ35)*AK$10</f>
        <v>0</v>
      </c>
      <c r="AM37" s="346">
        <f ca="1">ROUND(INDIRECT(ADDRESS(Данные!$A29,AM$1,1,1,"Данные"), 1),2)</f>
        <v>17769.45</v>
      </c>
      <c r="AN37" s="353">
        <f ca="1">ROUND(INDIRECT(ADDRESS(Данные!$A29,AN$1,1,1,"Данные"), 1),2)</f>
        <v>7060.25</v>
      </c>
      <c r="AO37" s="128">
        <f ca="1">(AM37-AM35)*AO$10</f>
        <v>1120.0000000098953</v>
      </c>
      <c r="AP37" s="292">
        <f ca="1">(AN37-AN35)*AO$10</f>
        <v>200.0000000007276</v>
      </c>
      <c r="AQ37" s="349">
        <f ca="1">ROUND(INDIRECT(ADDRESS(Данные!$A29,AQ$1,1,1,"Данные"), 1),2)</f>
        <v>14241.16</v>
      </c>
      <c r="AR37" s="353">
        <f ca="1">ROUND(INDIRECT(ADDRESS(Данные!$A29,AR$1,1,1,"Данные"), 1),2)</f>
        <v>3717.98</v>
      </c>
      <c r="AS37" s="128">
        <f ca="1">(AQ37-AQ35)*AS$10</f>
        <v>1319.999999996071</v>
      </c>
      <c r="AT37" s="264">
        <f ca="1">(AR37-AR35)*AS$10</f>
        <v>239.99999999978172</v>
      </c>
      <c r="AU37" s="346">
        <f ca="1">ROUND(INDIRECT(ADDRESS(Данные!$A29,AU$1,1,1,"Данные"), 1),2)</f>
        <v>2218.7399999999998</v>
      </c>
      <c r="AV37" s="353">
        <f ca="1">ROUND(INDIRECT(ADDRESS(Данные!$A29,AV$1,1,1,"Данные"), 1),2)</f>
        <v>1051.74</v>
      </c>
      <c r="AW37" s="128">
        <f ca="1">(AU37-AU35)*AW$10</f>
        <v>47.999999999956344</v>
      </c>
      <c r="AX37" s="292">
        <f ca="1">(AV37-AV35)*AW$10</f>
        <v>11.999999999989086</v>
      </c>
      <c r="AY37" s="285">
        <f ca="1">INDIRECT(ADDRESS(Данные!$A29,4,1,1,"Данные"), 1)</f>
        <v>44916.458333333336</v>
      </c>
      <c r="AZ37" s="346">
        <f ca="1">ROUND(INDIRECT(ADDRESS(Данные!$A29,AZ$1,1,1,"Данные"), 1),2)</f>
        <v>813.96</v>
      </c>
      <c r="BA37" s="353">
        <f ca="1">ROUND(INDIRECT(ADDRESS(Данные!$A29,BA$1,1,1,"Данные"), 1),2)</f>
        <v>0</v>
      </c>
      <c r="BB37" s="128">
        <f ca="1">(AZ37-AZ35)*BB$10</f>
        <v>0</v>
      </c>
      <c r="BC37" s="292">
        <f ca="1">(BA37-BA35)*BB$10</f>
        <v>0</v>
      </c>
      <c r="BD37" s="349">
        <f ca="1">ROUND(INDIRECT(ADDRESS(Данные!$A29,BD$1,1,1,"Данные"), 1),2)</f>
        <v>6863.29</v>
      </c>
      <c r="BE37" s="353">
        <f ca="1">ROUND(INDIRECT(ADDRESS(Данные!$A29,BE$1,1,1,"Данные"), 1),2)</f>
        <v>4399.59</v>
      </c>
      <c r="BF37" s="128">
        <f ca="1">(BD37-BD35)*BF$10</f>
        <v>36.000000000240107</v>
      </c>
      <c r="BG37" s="292">
        <f ca="1">(BE37-BE35)*BF$10</f>
        <v>6.0000000001309672</v>
      </c>
      <c r="BH37" s="123">
        <f ca="1">ROUND(INDIRECT(ADDRESS(Данные!$A29,BH$1,1,1,"Данные"), 1),2)</f>
        <v>89.16</v>
      </c>
      <c r="BI37" s="129">
        <f ca="1">ROUND(INDIRECT(ADDRESS(Данные!$A29,BI$1,1,1,"Данные"), 1),2)</f>
        <v>51.98</v>
      </c>
      <c r="BJ37" s="128">
        <f ca="1">(BH37-BH35)*BJ$10</f>
        <v>0</v>
      </c>
      <c r="BK37" s="292">
        <f ca="1">(BI37-BI35)*BJ$10</f>
        <v>0</v>
      </c>
      <c r="BL37" s="123">
        <f ca="1">ROUND(INDIRECT(ADDRESS(Данные!$A29,BL$1,1,1,"Данные"), 1),2)</f>
        <v>1051.74</v>
      </c>
      <c r="BM37" s="129">
        <f ca="1">ROUND(INDIRECT(ADDRESS(Данные!$A29,BM$1,1,1,"Данные"), 1),2)</f>
        <v>1051.74</v>
      </c>
      <c r="BN37" s="128">
        <f ca="1">(BL37-BL35)*BN$10</f>
        <v>11.999999999989086</v>
      </c>
      <c r="BO37" s="264">
        <f ca="1">(BM37-BM35)*BN$10</f>
        <v>11.999999999989086</v>
      </c>
      <c r="BP37" s="127">
        <f ca="1">ROUND(INDIRECT(ADDRESS(Данные!$A29,BP$1,1,1,"Данные"), 1),2)</f>
        <v>7602.04</v>
      </c>
      <c r="BQ37" s="129">
        <f ca="1">ROUND(INDIRECT(ADDRESS(Данные!$A29,BQ$1,1,1,"Данные"), 1),2)</f>
        <v>2336.0300000000002</v>
      </c>
      <c r="BR37" s="128">
        <f ca="1">(BP37-BP35)*BR$10</f>
        <v>0</v>
      </c>
      <c r="BS37" s="264">
        <f ca="1">(BQ37-BQ35)*BR$10</f>
        <v>0</v>
      </c>
      <c r="BT37" s="349">
        <f ca="1">ROUND(INDIRECT(ADDRESS(Данные!$A29,BT$1,1,1,"Данные"), 1),2)</f>
        <v>107.59</v>
      </c>
      <c r="BU37" s="129">
        <f ca="1">ROUND(INDIRECT(ADDRESS(Данные!$A29,BU$1,1,1,"Данные"), 1),2)</f>
        <v>6.96</v>
      </c>
      <c r="BV37" s="152">
        <f ca="1">(BT37-BT35)*BV$10</f>
        <v>0</v>
      </c>
      <c r="BW37" s="316">
        <f ca="1">(BU37-BU35)*BV$10</f>
        <v>0</v>
      </c>
      <c r="BX37" s="376">
        <f t="shared" ca="1" si="0"/>
        <v>44916.458333333336</v>
      </c>
      <c r="BY37" s="335">
        <f t="shared" ca="1" si="1"/>
        <v>11956.000000000768</v>
      </c>
      <c r="BZ37" s="197">
        <f t="shared" ca="1" si="2"/>
        <v>2329.9999999975626</v>
      </c>
    </row>
    <row r="38" spans="1:78" s="126" customFormat="1" x14ac:dyDescent="0.2">
      <c r="A38" s="296">
        <f ca="1">INDIRECT(ADDRESS(Данные!$A30,4,1,1,"Данные"), 1)</f>
        <v>44916.479166666664</v>
      </c>
      <c r="B38" s="349">
        <f ca="1">ROUND(INDIRECT(ADDRESS(Данные!$A30,B$1,1,1,"Данные"), 1),2)</f>
        <v>11271.32</v>
      </c>
      <c r="C38" s="353">
        <f ca="1">ROUND(INDIRECT(ADDRESS(Данные!$A30,C$1,1,1,"Данные"), 1),2)</f>
        <v>5015.42</v>
      </c>
      <c r="D38" s="312">
        <f ca="1">(B38-B37)*D$10</f>
        <v>400.00000000145519</v>
      </c>
      <c r="E38" s="316">
        <f ca="1">(C38-C37)*D$10</f>
        <v>80.00000000174623</v>
      </c>
      <c r="F38" s="346">
        <f ca="1">ROUND(INDIRECT(ADDRESS(Данные!$A30,F$1,1,1,"Данные"), 1),2)</f>
        <v>38806.99</v>
      </c>
      <c r="G38" s="353">
        <f ca="1">ROUND(INDIRECT(ADDRESS(Данные!$A30,G$1,1,1,"Данные"), 1),2)</f>
        <v>8595.23</v>
      </c>
      <c r="H38" s="312">
        <f ca="1">(F38-F37)*H$10</f>
        <v>759.9999999802094</v>
      </c>
      <c r="I38" s="196">
        <f ca="1">(G38-G37)*H$10</f>
        <v>80.00000000174623</v>
      </c>
      <c r="J38" s="349">
        <f ca="1">ROUND(INDIRECT(ADDRESS(Данные!$A30,J$1,1,1,"Данные"), 1),2)</f>
        <v>13615.31</v>
      </c>
      <c r="K38" s="353">
        <f ca="1">ROUND(INDIRECT(ADDRESS(Данные!$A30,K$1,1,1,"Данные"), 1),2)</f>
        <v>3321.81</v>
      </c>
      <c r="L38" s="152">
        <f ca="1">(J38-J37)*L$10</f>
        <v>1000</v>
      </c>
      <c r="M38" s="195">
        <f ca="1">(K38-K37)*L$10</f>
        <v>119.99999999898137</v>
      </c>
      <c r="N38" s="349">
        <f ca="1">ROUND(INDIRECT(ADDRESS(Данные!$A30,N$1,1,1,"Данные"), 1),2)</f>
        <v>5282.77</v>
      </c>
      <c r="O38" s="353">
        <f ca="1">ROUND(INDIRECT(ADDRESS(Данные!$A30,O$1,1,1,"Данные"), 1),2)</f>
        <v>1035.22</v>
      </c>
      <c r="P38" s="152">
        <f ca="1">(N38-N37)*P$10</f>
        <v>480.00000000320142</v>
      </c>
      <c r="Q38" s="316">
        <f ca="1">(O38-O37)*P$10</f>
        <v>39.99999999996362</v>
      </c>
      <c r="R38" s="127">
        <f ca="1">ROUND(INDIRECT(ADDRESS(Данные!$A30,R$1,1,1,"Данные"), 1),2)</f>
        <v>4822.72</v>
      </c>
      <c r="S38" s="129">
        <f ca="1">ROUND(INDIRECT(ADDRESS(Данные!$A30,S$1,1,1,"Данные"), 1),2)</f>
        <v>2257.14</v>
      </c>
      <c r="T38" s="152">
        <f ca="1">(R38-R37)*T$10</f>
        <v>560.00000000130967</v>
      </c>
      <c r="U38" s="314">
        <f ca="1">(S38-S37)*T$10</f>
        <v>239.99999999978172</v>
      </c>
      <c r="V38" s="123">
        <f ca="1">ROUND(INDIRECT(ADDRESS(Данные!$A30,V$1,1,1,"Данные"), 1),2)</f>
        <v>2815.89</v>
      </c>
      <c r="W38" s="129">
        <f ca="1">ROUND(INDIRECT(ADDRESS(Данные!$A30,W$1,1,1,"Данные"), 1),2)</f>
        <v>1090.44</v>
      </c>
      <c r="X38" s="152">
        <f ca="1">(V38-V37)*X$10</f>
        <v>79.99999999992724</v>
      </c>
      <c r="Y38" s="195">
        <f ca="1">(W38-W37)*X$10</f>
        <v>39.99999999996362</v>
      </c>
      <c r="Z38" s="331">
        <f ca="1">INDIRECT(ADDRESS(Данные!$A30,4,1,1,"Данные"), 1)</f>
        <v>44916.479166666664</v>
      </c>
      <c r="AA38" s="349">
        <f ca="1">ROUND(INDIRECT(ADDRESS(Данные!$A30,AA$1,1,1,"Данные"), 1),2)</f>
        <v>11571.3</v>
      </c>
      <c r="AB38" s="353">
        <f ca="1">ROUND(INDIRECT(ADDRESS(Данные!$A30,AB$1,1,1,"Данные"), 1),2)</f>
        <v>2384.86</v>
      </c>
      <c r="AC38" s="128">
        <f ca="1">(AA38-AA37)*AC$10</f>
        <v>959.99999999912689</v>
      </c>
      <c r="AD38" s="264">
        <f ca="1">(AB38-AB37)*AC$10</f>
        <v>79.99999999992724</v>
      </c>
      <c r="AE38" s="346">
        <f ca="1">ROUND(INDIRECT(ADDRESS(Данные!$A30,AE$1,1,1,"Данные"), 1),2)</f>
        <v>13058.84</v>
      </c>
      <c r="AF38" s="353">
        <f ca="1">ROUND(INDIRECT(ADDRESS(Данные!$A30,AF$1,1,1,"Данные"), 1),2)</f>
        <v>4024.6</v>
      </c>
      <c r="AG38" s="152">
        <f ca="1">(AE38-AE37)*AG$10</f>
        <v>479.99999999956344</v>
      </c>
      <c r="AH38" s="196">
        <f ca="1">(AF38-AF37)*AG$10</f>
        <v>239.99999999978172</v>
      </c>
      <c r="AI38" s="349">
        <f ca="1">ROUND(INDIRECT(ADDRESS(Данные!$A30,AI$1,1,1,"Данные"), 1),2)</f>
        <v>768.11</v>
      </c>
      <c r="AJ38" s="353">
        <f ca="1">ROUND(INDIRECT(ADDRESS(Данные!$A30,AJ$1,1,1,"Данные"), 1),2)</f>
        <v>276.13</v>
      </c>
      <c r="AK38" s="128">
        <f ca="1">(AI38-AI37)*AK$10</f>
        <v>0</v>
      </c>
      <c r="AL38" s="264">
        <f ca="1">(AJ38-AJ37)*AK$10</f>
        <v>0</v>
      </c>
      <c r="AM38" s="346">
        <f ca="1">ROUND(INDIRECT(ADDRESS(Данные!$A30,AM$1,1,1,"Данные"), 1),2)</f>
        <v>17769.580000000002</v>
      </c>
      <c r="AN38" s="353">
        <f ca="1">ROUND(INDIRECT(ADDRESS(Данные!$A30,AN$1,1,1,"Данные"), 1),2)</f>
        <v>7060.28</v>
      </c>
      <c r="AO38" s="128">
        <f ca="1">(AM38-AM37)*AO$10</f>
        <v>520.00000000407454</v>
      </c>
      <c r="AP38" s="292">
        <f ca="1">(AN38-AN37)*AO$10</f>
        <v>119.99999999898137</v>
      </c>
      <c r="AQ38" s="349">
        <f ca="1">ROUND(INDIRECT(ADDRESS(Данные!$A30,AQ$1,1,1,"Данные"), 1),2)</f>
        <v>14241.28</v>
      </c>
      <c r="AR38" s="353">
        <f ca="1">ROUND(INDIRECT(ADDRESS(Данные!$A30,AR$1,1,1,"Данные"), 1),2)</f>
        <v>3718</v>
      </c>
      <c r="AS38" s="128">
        <f ca="1">(AQ38-AQ37)*AS$10</f>
        <v>720.00000000480213</v>
      </c>
      <c r="AT38" s="264">
        <f ca="1">(AR38-AR37)*AS$10</f>
        <v>119.99999999989086</v>
      </c>
      <c r="AU38" s="346">
        <f ca="1">ROUND(INDIRECT(ADDRESS(Данные!$A30,AU$1,1,1,"Данные"), 1),2)</f>
        <v>2218.7800000000002</v>
      </c>
      <c r="AV38" s="353">
        <f ca="1">ROUND(INDIRECT(ADDRESS(Данные!$A30,AV$1,1,1,"Данные"), 1),2)</f>
        <v>1051.75</v>
      </c>
      <c r="AW38" s="128">
        <f ca="1">(AU38-AU37)*AW$10</f>
        <v>24.000000000251021</v>
      </c>
      <c r="AX38" s="292">
        <f ca="1">(AV38-AV37)*AW$10</f>
        <v>5.999999999994543</v>
      </c>
      <c r="AY38" s="285">
        <f ca="1">INDIRECT(ADDRESS(Данные!$A30,4,1,1,"Данные"), 1)</f>
        <v>44916.479166666664</v>
      </c>
      <c r="AZ38" s="346">
        <f ca="1">ROUND(INDIRECT(ADDRESS(Данные!$A30,AZ$1,1,1,"Данные"), 1),2)</f>
        <v>813.96</v>
      </c>
      <c r="BA38" s="353">
        <f ca="1">ROUND(INDIRECT(ADDRESS(Данные!$A30,BA$1,1,1,"Данные"), 1),2)</f>
        <v>0</v>
      </c>
      <c r="BB38" s="128">
        <f ca="1">(AZ38-AZ37)*BB$10</f>
        <v>0</v>
      </c>
      <c r="BC38" s="292">
        <f ca="1">(BA38-BA37)*BB$10</f>
        <v>0</v>
      </c>
      <c r="BD38" s="349">
        <f ca="1">ROUND(INDIRECT(ADDRESS(Данные!$A30,BD$1,1,1,"Данные"), 1),2)</f>
        <v>6863.33</v>
      </c>
      <c r="BE38" s="353">
        <f ca="1">ROUND(INDIRECT(ADDRESS(Данные!$A30,BE$1,1,1,"Данные"), 1),2)</f>
        <v>4399.59</v>
      </c>
      <c r="BF38" s="128">
        <f ca="1">(BD38-BD37)*BF$10</f>
        <v>23.999999999978172</v>
      </c>
      <c r="BG38" s="292">
        <f ca="1">(BE38-BE37)*BF$10</f>
        <v>0</v>
      </c>
      <c r="BH38" s="123">
        <f ca="1">ROUND(INDIRECT(ADDRESS(Данные!$A30,BH$1,1,1,"Данные"), 1),2)</f>
        <v>89.16</v>
      </c>
      <c r="BI38" s="129">
        <f ca="1">ROUND(INDIRECT(ADDRESS(Данные!$A30,BI$1,1,1,"Данные"), 1),2)</f>
        <v>51.98</v>
      </c>
      <c r="BJ38" s="128">
        <f ca="1">(BH38-BH37)*BJ$10</f>
        <v>0</v>
      </c>
      <c r="BK38" s="292">
        <f ca="1">(BI38-BI37)*BJ$10</f>
        <v>0</v>
      </c>
      <c r="BL38" s="123">
        <f ca="1">ROUND(INDIRECT(ADDRESS(Данные!$A30,BL$1,1,1,"Данные"), 1),2)</f>
        <v>1051.75</v>
      </c>
      <c r="BM38" s="129">
        <f ca="1">ROUND(INDIRECT(ADDRESS(Данные!$A30,BM$1,1,1,"Данные"), 1),2)</f>
        <v>1051.75</v>
      </c>
      <c r="BN38" s="128">
        <f ca="1">(BL38-BL37)*BN$10</f>
        <v>5.999999999994543</v>
      </c>
      <c r="BO38" s="264">
        <f ca="1">(BM38-BM37)*BN$10</f>
        <v>5.999999999994543</v>
      </c>
      <c r="BP38" s="127">
        <f ca="1">ROUND(INDIRECT(ADDRESS(Данные!$A30,BP$1,1,1,"Данные"), 1),2)</f>
        <v>7602.04</v>
      </c>
      <c r="BQ38" s="129">
        <f ca="1">ROUND(INDIRECT(ADDRESS(Данные!$A30,BQ$1,1,1,"Данные"), 1),2)</f>
        <v>2336.0300000000002</v>
      </c>
      <c r="BR38" s="128">
        <f ca="1">(BP38-BP37)*BR$10</f>
        <v>0</v>
      </c>
      <c r="BS38" s="264">
        <f ca="1">(BQ38-BQ37)*BR$10</f>
        <v>0</v>
      </c>
      <c r="BT38" s="349">
        <f ca="1">ROUND(INDIRECT(ADDRESS(Данные!$A30,BT$1,1,1,"Данные"), 1),2)</f>
        <v>107.59</v>
      </c>
      <c r="BU38" s="129">
        <f ca="1">ROUND(INDIRECT(ADDRESS(Данные!$A30,BU$1,1,1,"Данные"), 1),2)</f>
        <v>6.96</v>
      </c>
      <c r="BV38" s="152">
        <f ca="1">(BT38-BT37)*BV$10</f>
        <v>0</v>
      </c>
      <c r="BW38" s="316">
        <f ca="1">(BU38-BU37)*BV$10</f>
        <v>0</v>
      </c>
      <c r="BX38" s="376">
        <f t="shared" ca="1" si="0"/>
        <v>44916.479166666664</v>
      </c>
      <c r="BY38" s="335">
        <f t="shared" ca="1" si="1"/>
        <v>6013.9999999938937</v>
      </c>
      <c r="BZ38" s="197">
        <f t="shared" ca="1" si="2"/>
        <v>1172.0000000007531</v>
      </c>
    </row>
    <row r="39" spans="1:78" s="126" customFormat="1" x14ac:dyDescent="0.2">
      <c r="A39" s="296">
        <f ca="1">INDIRECT(ADDRESS(Данные!$A31,4,1,1,"Данные"), 1)</f>
        <v>44916.5</v>
      </c>
      <c r="B39" s="349">
        <f ca="1">ROUND(INDIRECT(ADDRESS(Данные!$A31,B$1,1,1,"Данные"), 1),2)</f>
        <v>11271.42</v>
      </c>
      <c r="C39" s="353">
        <f ca="1">ROUND(INDIRECT(ADDRESS(Данные!$A31,C$1,1,1,"Данные"), 1),2)</f>
        <v>5015.4399999999996</v>
      </c>
      <c r="D39" s="312">
        <f ca="1">(B39-B37)*D$10</f>
        <v>800.00000000291038</v>
      </c>
      <c r="E39" s="195">
        <f ca="1">(C39-C37)*D$10</f>
        <v>159.99999999985448</v>
      </c>
      <c r="F39" s="346">
        <f ca="1">ROUND(INDIRECT(ADDRESS(Данные!$A31,F$1,1,1,"Данные"), 1),2)</f>
        <v>38807.17</v>
      </c>
      <c r="G39" s="353">
        <f ca="1">ROUND(INDIRECT(ADDRESS(Данные!$A31,G$1,1,1,"Данные"), 1),2)</f>
        <v>8595.26</v>
      </c>
      <c r="H39" s="312">
        <f ca="1">(F39-F37)*H$10</f>
        <v>1479.9999999813735</v>
      </c>
      <c r="I39" s="196">
        <f ca="1">(G39-G37)*H$10</f>
        <v>200.00000000436557</v>
      </c>
      <c r="J39" s="349">
        <f ca="1">ROUND(INDIRECT(ADDRESS(Данные!$A31,J$1,1,1,"Данные"), 1),2)</f>
        <v>13615.56</v>
      </c>
      <c r="K39" s="353">
        <f ca="1">ROUND(INDIRECT(ADDRESS(Данные!$A31,K$1,1,1,"Данные"), 1),2)</f>
        <v>3321.84</v>
      </c>
      <c r="L39" s="152">
        <f ca="1">(J39-J37)*L$10</f>
        <v>2000</v>
      </c>
      <c r="M39" s="195">
        <f ca="1">(K39-K37)*L$10</f>
        <v>239.99999999978172</v>
      </c>
      <c r="N39" s="349">
        <f ca="1">ROUND(INDIRECT(ADDRESS(Данные!$A31,N$1,1,1,"Данные"), 1),2)</f>
        <v>5282.89</v>
      </c>
      <c r="O39" s="353">
        <f ca="1">ROUND(INDIRECT(ADDRESS(Данные!$A31,O$1,1,1,"Данные"), 1),2)</f>
        <v>1035.23</v>
      </c>
      <c r="P39" s="152">
        <f ca="1">(N39-N37)*P$10</f>
        <v>960.00000000276486</v>
      </c>
      <c r="Q39" s="316">
        <f ca="1">(O39-O37)*P$10</f>
        <v>79.99999999992724</v>
      </c>
      <c r="R39" s="127">
        <f ca="1">ROUND(INDIRECT(ADDRESS(Данные!$A31,R$1,1,1,"Данные"), 1),2)</f>
        <v>4822.8599999999997</v>
      </c>
      <c r="S39" s="129">
        <f ca="1">ROUND(INDIRECT(ADDRESS(Данные!$A31,S$1,1,1,"Данные"), 1),2)</f>
        <v>2257.1999999999998</v>
      </c>
      <c r="T39" s="152">
        <f ca="1">(R39-R37)*T$10</f>
        <v>1119.9999999989814</v>
      </c>
      <c r="U39" s="314">
        <f ca="1">(S39-S37)*T$10</f>
        <v>479.99999999956344</v>
      </c>
      <c r="V39" s="123">
        <f ca="1">ROUND(INDIRECT(ADDRESS(Данные!$A31,V$1,1,1,"Данные"), 1),2)</f>
        <v>2815.91</v>
      </c>
      <c r="W39" s="129">
        <f ca="1">ROUND(INDIRECT(ADDRESS(Данные!$A31,W$1,1,1,"Данные"), 1),2)</f>
        <v>1090.44</v>
      </c>
      <c r="X39" s="152">
        <f ca="1">(V39-V37)*X$10</f>
        <v>159.99999999985448</v>
      </c>
      <c r="Y39" s="195">
        <f ca="1">(W39-W37)*X$10</f>
        <v>39.99999999996362</v>
      </c>
      <c r="Z39" s="331">
        <f ca="1">INDIRECT(ADDRESS(Данные!$A31,4,1,1,"Данные"), 1)</f>
        <v>44916.5</v>
      </c>
      <c r="AA39" s="349">
        <f ca="1">ROUND(INDIRECT(ADDRESS(Данные!$A31,AA$1,1,1,"Данные"), 1),2)</f>
        <v>11571.55</v>
      </c>
      <c r="AB39" s="353">
        <f ca="1">ROUND(INDIRECT(ADDRESS(Данные!$A31,AB$1,1,1,"Данные"), 1),2)</f>
        <v>2384.89</v>
      </c>
      <c r="AC39" s="128">
        <f ca="1">(AA39-AA37)*AC$10</f>
        <v>1959.9999999991269</v>
      </c>
      <c r="AD39" s="264">
        <f ca="1">(AB39-AB37)*AC$10</f>
        <v>199.99999999890861</v>
      </c>
      <c r="AE39" s="346">
        <f ca="1">ROUND(INDIRECT(ADDRESS(Данные!$A31,AE$1,1,1,"Данные"), 1),2)</f>
        <v>13058.92</v>
      </c>
      <c r="AF39" s="353">
        <f ca="1">ROUND(INDIRECT(ADDRESS(Данные!$A31,AF$1,1,1,"Данные"), 1),2)</f>
        <v>4024.64</v>
      </c>
      <c r="AG39" s="152">
        <f ca="1">(AE39-AE37)*AG$10</f>
        <v>959.99999999912689</v>
      </c>
      <c r="AH39" s="196">
        <f ca="1">(AF39-AF37)*AG$10</f>
        <v>479.99999999956344</v>
      </c>
      <c r="AI39" s="349">
        <f ca="1">ROUND(INDIRECT(ADDRESS(Данные!$A31,AI$1,1,1,"Данные"), 1),2)</f>
        <v>768.11</v>
      </c>
      <c r="AJ39" s="353">
        <f ca="1">ROUND(INDIRECT(ADDRESS(Данные!$A31,AJ$1,1,1,"Данные"), 1),2)</f>
        <v>276.13</v>
      </c>
      <c r="AK39" s="128">
        <f ca="1">(AI39-AI37)*AK$10</f>
        <v>0</v>
      </c>
      <c r="AL39" s="264">
        <f ca="1">(AJ39-AJ37)*AK$10</f>
        <v>0</v>
      </c>
      <c r="AM39" s="346">
        <f ca="1">ROUND(INDIRECT(ADDRESS(Данные!$A31,AM$1,1,1,"Данные"), 1),2)</f>
        <v>17769.71</v>
      </c>
      <c r="AN39" s="353">
        <f ca="1">ROUND(INDIRECT(ADDRESS(Данные!$A31,AN$1,1,1,"Данные"), 1),2)</f>
        <v>7060.31</v>
      </c>
      <c r="AO39" s="128">
        <f ca="1">(AM39-AM37)*AO$10</f>
        <v>1039.9999999935972</v>
      </c>
      <c r="AP39" s="292">
        <f ca="1">(AN39-AN37)*AO$10</f>
        <v>240.00000000160071</v>
      </c>
      <c r="AQ39" s="349">
        <f ca="1">ROUND(INDIRECT(ADDRESS(Данные!$A31,AQ$1,1,1,"Данные"), 1),2)</f>
        <v>14241.39</v>
      </c>
      <c r="AR39" s="353">
        <f ca="1">ROUND(INDIRECT(ADDRESS(Данные!$A31,AR$1,1,1,"Данные"), 1),2)</f>
        <v>3718.01</v>
      </c>
      <c r="AS39" s="128">
        <f ca="1">(AQ39-AQ37)*AS$10</f>
        <v>1379.9999999973807</v>
      </c>
      <c r="AT39" s="264">
        <f ca="1">(AR39-AR37)*AS$10</f>
        <v>180.00000000120053</v>
      </c>
      <c r="AU39" s="346">
        <f ca="1">ROUND(INDIRECT(ADDRESS(Данные!$A31,AU$1,1,1,"Данные"), 1),2)</f>
        <v>2218.8200000000002</v>
      </c>
      <c r="AV39" s="353">
        <f ca="1">ROUND(INDIRECT(ADDRESS(Данные!$A31,AV$1,1,1,"Данные"), 1),2)</f>
        <v>1051.75</v>
      </c>
      <c r="AW39" s="128">
        <f ca="1">(AU39-AU37)*AW$10</f>
        <v>48.000000000229193</v>
      </c>
      <c r="AX39" s="292">
        <f ca="1">(AV39-AV37)*AW$10</f>
        <v>5.999999999994543</v>
      </c>
      <c r="AY39" s="285">
        <f ca="1">INDIRECT(ADDRESS(Данные!$A31,4,1,1,"Данные"), 1)</f>
        <v>44916.5</v>
      </c>
      <c r="AZ39" s="346">
        <f ca="1">ROUND(INDIRECT(ADDRESS(Данные!$A31,AZ$1,1,1,"Данные"), 1),2)</f>
        <v>813.96</v>
      </c>
      <c r="BA39" s="353">
        <f ca="1">ROUND(INDIRECT(ADDRESS(Данные!$A31,BA$1,1,1,"Данные"), 1),2)</f>
        <v>0</v>
      </c>
      <c r="BB39" s="128">
        <f ca="1">(AZ39-AZ37)*BB$10</f>
        <v>0</v>
      </c>
      <c r="BC39" s="292">
        <f ca="1">(BA39-BA37)*BB$10</f>
        <v>0</v>
      </c>
      <c r="BD39" s="349">
        <f ca="1">ROUND(INDIRECT(ADDRESS(Данные!$A31,BD$1,1,1,"Данные"), 1),2)</f>
        <v>6863.36</v>
      </c>
      <c r="BE39" s="353">
        <f ca="1">ROUND(INDIRECT(ADDRESS(Данные!$A31,BE$1,1,1,"Данные"), 1),2)</f>
        <v>4399.6000000000004</v>
      </c>
      <c r="BF39" s="128">
        <f ca="1">(BD39-BD37)*BF$10</f>
        <v>41.999999999825377</v>
      </c>
      <c r="BG39" s="292">
        <f ca="1">(BE39-BE37)*BF$10</f>
        <v>6.0000000001309672</v>
      </c>
      <c r="BH39" s="123">
        <f ca="1">ROUND(INDIRECT(ADDRESS(Данные!$A31,BH$1,1,1,"Данные"), 1),2)</f>
        <v>89.16</v>
      </c>
      <c r="BI39" s="129">
        <f ca="1">ROUND(INDIRECT(ADDRESS(Данные!$A31,BI$1,1,1,"Данные"), 1),2)</f>
        <v>51.98</v>
      </c>
      <c r="BJ39" s="128">
        <f ca="1">(BH39-BH37)*BJ$10</f>
        <v>0</v>
      </c>
      <c r="BK39" s="292">
        <f ca="1">(BI39-BI37)*BJ$10</f>
        <v>0</v>
      </c>
      <c r="BL39" s="123">
        <f ca="1">ROUND(INDIRECT(ADDRESS(Данные!$A31,BL$1,1,1,"Данные"), 1),2)</f>
        <v>1051.75</v>
      </c>
      <c r="BM39" s="129">
        <f ca="1">ROUND(INDIRECT(ADDRESS(Данные!$A31,BM$1,1,1,"Данные"), 1),2)</f>
        <v>1051.75</v>
      </c>
      <c r="BN39" s="128">
        <f ca="1">(BL39-BL37)*BN$10</f>
        <v>5.999999999994543</v>
      </c>
      <c r="BO39" s="264">
        <f ca="1">(BM39-BM37)*BN$10</f>
        <v>5.999999999994543</v>
      </c>
      <c r="BP39" s="127">
        <f ca="1">ROUND(INDIRECT(ADDRESS(Данные!$A31,BP$1,1,1,"Данные"), 1),2)</f>
        <v>7602.04</v>
      </c>
      <c r="BQ39" s="129">
        <f ca="1">ROUND(INDIRECT(ADDRESS(Данные!$A31,BQ$1,1,1,"Данные"), 1),2)</f>
        <v>2336.0300000000002</v>
      </c>
      <c r="BR39" s="128">
        <f ca="1">(BP39-BP37)*BR$10</f>
        <v>0</v>
      </c>
      <c r="BS39" s="264">
        <f ca="1">(BQ39-BQ37)*BR$10</f>
        <v>0</v>
      </c>
      <c r="BT39" s="349">
        <f ca="1">ROUND(INDIRECT(ADDRESS(Данные!$A31,BT$1,1,1,"Данные"), 1),2)</f>
        <v>107.59</v>
      </c>
      <c r="BU39" s="129">
        <f ca="1">ROUND(INDIRECT(ADDRESS(Данные!$A31,BU$1,1,1,"Данные"), 1),2)</f>
        <v>6.96</v>
      </c>
      <c r="BV39" s="152">
        <f ca="1">(BT39-BT37)*BV$10</f>
        <v>0</v>
      </c>
      <c r="BW39" s="316">
        <f ca="1">(BU39-BU37)*BV$10</f>
        <v>0</v>
      </c>
      <c r="BX39" s="376">
        <f t="shared" ca="1" si="0"/>
        <v>44916.5</v>
      </c>
      <c r="BY39" s="335">
        <f t="shared" ca="1" si="1"/>
        <v>11955.999999975165</v>
      </c>
      <c r="BZ39" s="197">
        <f t="shared" ca="1" si="2"/>
        <v>2318.0000000048494</v>
      </c>
    </row>
    <row r="40" spans="1:78" s="126" customFormat="1" x14ac:dyDescent="0.2">
      <c r="A40" s="296">
        <f ca="1">INDIRECT(ADDRESS(Данные!$A32,4,1,1,"Данные"), 1)</f>
        <v>44916.520833333336</v>
      </c>
      <c r="B40" s="349">
        <f ca="1">ROUND(INDIRECT(ADDRESS(Данные!$A32,B$1,1,1,"Данные"), 1),2)</f>
        <v>11271.51</v>
      </c>
      <c r="C40" s="353">
        <f ca="1">ROUND(INDIRECT(ADDRESS(Данные!$A32,C$1,1,1,"Данные"), 1),2)</f>
        <v>5015.47</v>
      </c>
      <c r="D40" s="312">
        <f ca="1">(B40-B39)*D$10</f>
        <v>360.00000000058208</v>
      </c>
      <c r="E40" s="316">
        <f ca="1">(C40-C39)*D$10</f>
        <v>120.00000000261934</v>
      </c>
      <c r="F40" s="346">
        <f ca="1">ROUND(INDIRECT(ADDRESS(Данные!$A32,F$1,1,1,"Данные"), 1),2)</f>
        <v>38807.360000000001</v>
      </c>
      <c r="G40" s="353">
        <f ca="1">ROUND(INDIRECT(ADDRESS(Данные!$A32,G$1,1,1,"Данные"), 1),2)</f>
        <v>8595.2900000000009</v>
      </c>
      <c r="H40" s="312">
        <f ca="1">(F40-F39)*H$10</f>
        <v>760.00000000931323</v>
      </c>
      <c r="I40" s="196">
        <f ca="1">(G40-G39)*H$10</f>
        <v>120.00000000261934</v>
      </c>
      <c r="J40" s="349">
        <f ca="1">ROUND(INDIRECT(ADDRESS(Данные!$A32,J$1,1,1,"Данные"), 1),2)</f>
        <v>13615.81</v>
      </c>
      <c r="K40" s="353">
        <f ca="1">ROUND(INDIRECT(ADDRESS(Данные!$A32,K$1,1,1,"Данные"), 1),2)</f>
        <v>3321.88</v>
      </c>
      <c r="L40" s="152">
        <f ca="1">(J40-J39)*L$10</f>
        <v>1000</v>
      </c>
      <c r="M40" s="195">
        <f ca="1">(K40-K39)*L$10</f>
        <v>159.99999999985448</v>
      </c>
      <c r="N40" s="349">
        <f ca="1">ROUND(INDIRECT(ADDRESS(Данные!$A32,N$1,1,1,"Данные"), 1),2)</f>
        <v>5283.01</v>
      </c>
      <c r="O40" s="353">
        <f ca="1">ROUND(INDIRECT(ADDRESS(Данные!$A32,O$1,1,1,"Данные"), 1),2)</f>
        <v>1035.24</v>
      </c>
      <c r="P40" s="152">
        <f ca="1">(N40-N39)*P$10</f>
        <v>479.99999999956344</v>
      </c>
      <c r="Q40" s="316">
        <f ca="1">(O40-O39)*P$10</f>
        <v>39.99999999996362</v>
      </c>
      <c r="R40" s="127">
        <f ca="1">ROUND(INDIRECT(ADDRESS(Данные!$A32,R$1,1,1,"Данные"), 1),2)</f>
        <v>4823</v>
      </c>
      <c r="S40" s="129">
        <f ca="1">ROUND(INDIRECT(ADDRESS(Данные!$A32,S$1,1,1,"Данные"), 1),2)</f>
        <v>2257.2600000000002</v>
      </c>
      <c r="T40" s="152">
        <f ca="1">(R40-R39)*T$10</f>
        <v>560.00000000130967</v>
      </c>
      <c r="U40" s="314">
        <f ca="1">(S40-S39)*T$10</f>
        <v>240.00000000160071</v>
      </c>
      <c r="V40" s="123">
        <f ca="1">ROUND(INDIRECT(ADDRESS(Данные!$A32,V$1,1,1,"Данные"), 1),2)</f>
        <v>2815.92</v>
      </c>
      <c r="W40" s="129">
        <f ca="1">ROUND(INDIRECT(ADDRESS(Данные!$A32,W$1,1,1,"Данные"), 1),2)</f>
        <v>1090.45</v>
      </c>
      <c r="X40" s="152">
        <f ca="1">(V40-V39)*X$10</f>
        <v>40.000000000873115</v>
      </c>
      <c r="Y40" s="195">
        <f ca="1">(W40-W39)*X$10</f>
        <v>39.99999999996362</v>
      </c>
      <c r="Z40" s="331">
        <f ca="1">INDIRECT(ADDRESS(Данные!$A32,4,1,1,"Данные"), 1)</f>
        <v>44916.520833333336</v>
      </c>
      <c r="AA40" s="349">
        <f ca="1">ROUND(INDIRECT(ADDRESS(Данные!$A32,AA$1,1,1,"Данные"), 1),2)</f>
        <v>11571.78</v>
      </c>
      <c r="AB40" s="353">
        <f ca="1">ROUND(INDIRECT(ADDRESS(Данные!$A32,AB$1,1,1,"Данные"), 1),2)</f>
        <v>2384.92</v>
      </c>
      <c r="AC40" s="128">
        <f ca="1">(AA40-AA39)*AC$10</f>
        <v>920.00000000552973</v>
      </c>
      <c r="AD40" s="264">
        <f ca="1">(AB40-AB39)*AC$10</f>
        <v>120.00000000080036</v>
      </c>
      <c r="AE40" s="346">
        <f ca="1">ROUND(INDIRECT(ADDRESS(Данные!$A32,AE$1,1,1,"Данные"), 1),2)</f>
        <v>13059</v>
      </c>
      <c r="AF40" s="353">
        <f ca="1">ROUND(INDIRECT(ADDRESS(Данные!$A32,AF$1,1,1,"Данные"), 1),2)</f>
        <v>4024.67</v>
      </c>
      <c r="AG40" s="152">
        <f ca="1">(AE40-AE39)*AG$10</f>
        <v>479.99999999956344</v>
      </c>
      <c r="AH40" s="196">
        <f ca="1">(AF40-AF39)*AG$10</f>
        <v>180.00000000120053</v>
      </c>
      <c r="AI40" s="349">
        <f ca="1">ROUND(INDIRECT(ADDRESS(Данные!$A32,AI$1,1,1,"Данные"), 1),2)</f>
        <v>768.11</v>
      </c>
      <c r="AJ40" s="353">
        <f ca="1">ROUND(INDIRECT(ADDRESS(Данные!$A32,AJ$1,1,1,"Данные"), 1),2)</f>
        <v>276.13</v>
      </c>
      <c r="AK40" s="128">
        <f ca="1">(AI40-AI39)*AK$10</f>
        <v>0</v>
      </c>
      <c r="AL40" s="264">
        <f ca="1">(AJ40-AJ39)*AK$10</f>
        <v>0</v>
      </c>
      <c r="AM40" s="346">
        <f ca="1">ROUND(INDIRECT(ADDRESS(Данные!$A32,AM$1,1,1,"Данные"), 1),2)</f>
        <v>17769.84</v>
      </c>
      <c r="AN40" s="353">
        <f ca="1">ROUND(INDIRECT(ADDRESS(Данные!$A32,AN$1,1,1,"Данные"), 1),2)</f>
        <v>7060.34</v>
      </c>
      <c r="AO40" s="128">
        <f ca="1">(AM40-AM39)*AO$10</f>
        <v>520.00000000407454</v>
      </c>
      <c r="AP40" s="292">
        <f ca="1">(AN40-AN39)*AO$10</f>
        <v>119.99999999898137</v>
      </c>
      <c r="AQ40" s="349">
        <f ca="1">ROUND(INDIRECT(ADDRESS(Данные!$A32,AQ$1,1,1,"Данные"), 1),2)</f>
        <v>14241.5</v>
      </c>
      <c r="AR40" s="353">
        <f ca="1">ROUND(INDIRECT(ADDRESS(Данные!$A32,AR$1,1,1,"Данные"), 1),2)</f>
        <v>3718.03</v>
      </c>
      <c r="AS40" s="128">
        <f ca="1">(AQ40-AQ39)*AS$10</f>
        <v>660.00000000349246</v>
      </c>
      <c r="AT40" s="264">
        <f ca="1">(AR40-AR39)*AS$10</f>
        <v>119.99999999989086</v>
      </c>
      <c r="AU40" s="346">
        <f ca="1">ROUND(INDIRECT(ADDRESS(Данные!$A32,AU$1,1,1,"Данные"), 1),2)</f>
        <v>2218.86</v>
      </c>
      <c r="AV40" s="353">
        <f ca="1">ROUND(INDIRECT(ADDRESS(Данные!$A32,AV$1,1,1,"Данные"), 1),2)</f>
        <v>1051.76</v>
      </c>
      <c r="AW40" s="128">
        <f ca="1">(AU40-AU39)*AW$10</f>
        <v>23.999999999978172</v>
      </c>
      <c r="AX40" s="292">
        <f ca="1">(AV40-AV39)*AW$10</f>
        <v>5.999999999994543</v>
      </c>
      <c r="AY40" s="285">
        <f ca="1">INDIRECT(ADDRESS(Данные!$A32,4,1,1,"Данные"), 1)</f>
        <v>44916.520833333336</v>
      </c>
      <c r="AZ40" s="346">
        <f ca="1">ROUND(INDIRECT(ADDRESS(Данные!$A32,AZ$1,1,1,"Данные"), 1),2)</f>
        <v>813.96</v>
      </c>
      <c r="BA40" s="353">
        <f ca="1">ROUND(INDIRECT(ADDRESS(Данные!$A32,BA$1,1,1,"Данные"), 1),2)</f>
        <v>0</v>
      </c>
      <c r="BB40" s="128">
        <f ca="1">(AZ40-AZ39)*BB$10</f>
        <v>0</v>
      </c>
      <c r="BC40" s="292">
        <f ca="1">(BA40-BA39)*BB$10</f>
        <v>0</v>
      </c>
      <c r="BD40" s="349">
        <f ca="1">ROUND(INDIRECT(ADDRESS(Данные!$A32,BD$1,1,1,"Данные"), 1),2)</f>
        <v>6863.4</v>
      </c>
      <c r="BE40" s="353">
        <f ca="1">ROUND(INDIRECT(ADDRESS(Данные!$A32,BE$1,1,1,"Данные"), 1),2)</f>
        <v>4399.6000000000004</v>
      </c>
      <c r="BF40" s="128">
        <f ca="1">(BD40-BD39)*BF$10</f>
        <v>23.999999999978172</v>
      </c>
      <c r="BG40" s="292">
        <f ca="1">(BE40-BE39)*BF$10</f>
        <v>0</v>
      </c>
      <c r="BH40" s="123">
        <f ca="1">ROUND(INDIRECT(ADDRESS(Данные!$A32,BH$1,1,1,"Данные"), 1),2)</f>
        <v>89.16</v>
      </c>
      <c r="BI40" s="129">
        <f ca="1">ROUND(INDIRECT(ADDRESS(Данные!$A32,BI$1,1,1,"Данные"), 1),2)</f>
        <v>51.98</v>
      </c>
      <c r="BJ40" s="128">
        <f ca="1">(BH40-BH39)*BJ$10</f>
        <v>0</v>
      </c>
      <c r="BK40" s="292">
        <f ca="1">(BI40-BI39)*BJ$10</f>
        <v>0</v>
      </c>
      <c r="BL40" s="123">
        <f ca="1">ROUND(INDIRECT(ADDRESS(Данные!$A32,BL$1,1,1,"Данные"), 1),2)</f>
        <v>1051.76</v>
      </c>
      <c r="BM40" s="129">
        <f ca="1">ROUND(INDIRECT(ADDRESS(Данные!$A32,BM$1,1,1,"Данные"), 1),2)</f>
        <v>1051.76</v>
      </c>
      <c r="BN40" s="128">
        <f ca="1">(BL40-BL39)*BN$10</f>
        <v>5.999999999994543</v>
      </c>
      <c r="BO40" s="264">
        <f ca="1">(BM40-BM39)*BN$10</f>
        <v>5.999999999994543</v>
      </c>
      <c r="BP40" s="127">
        <f ca="1">ROUND(INDIRECT(ADDRESS(Данные!$A32,BP$1,1,1,"Данные"), 1),2)</f>
        <v>7602.04</v>
      </c>
      <c r="BQ40" s="129">
        <f ca="1">ROUND(INDIRECT(ADDRESS(Данные!$A32,BQ$1,1,1,"Данные"), 1),2)</f>
        <v>2336.0300000000002</v>
      </c>
      <c r="BR40" s="128">
        <f ca="1">(BP40-BP39)*BR$10</f>
        <v>0</v>
      </c>
      <c r="BS40" s="264">
        <f ca="1">(BQ40-BQ39)*BR$10</f>
        <v>0</v>
      </c>
      <c r="BT40" s="349">
        <f ca="1">ROUND(INDIRECT(ADDRESS(Данные!$A32,BT$1,1,1,"Данные"), 1),2)</f>
        <v>107.59</v>
      </c>
      <c r="BU40" s="129">
        <f ca="1">ROUND(INDIRECT(ADDRESS(Данные!$A32,BU$1,1,1,"Данные"), 1),2)</f>
        <v>6.96</v>
      </c>
      <c r="BV40" s="152">
        <f ca="1">(BT40-BT39)*BV$10</f>
        <v>0</v>
      </c>
      <c r="BW40" s="316">
        <f ca="1">(BU40-BU39)*BV$10</f>
        <v>0</v>
      </c>
      <c r="BX40" s="376">
        <f t="shared" ca="1" si="0"/>
        <v>44916.520833333336</v>
      </c>
      <c r="BY40" s="335">
        <f t="shared" ca="1" si="1"/>
        <v>5834.0000000242526</v>
      </c>
      <c r="BZ40" s="197">
        <f t="shared" ca="1" si="2"/>
        <v>1272.0000000074833</v>
      </c>
    </row>
    <row r="41" spans="1:78" s="126" customFormat="1" x14ac:dyDescent="0.2">
      <c r="A41" s="296">
        <f ca="1">INDIRECT(ADDRESS(Данные!$A33,4,1,1,"Данные"), 1)</f>
        <v>44916.541666666664</v>
      </c>
      <c r="B41" s="349">
        <f ca="1">ROUND(INDIRECT(ADDRESS(Данные!$A33,B$1,1,1,"Данные"), 1),2)</f>
        <v>11271.6</v>
      </c>
      <c r="C41" s="353">
        <f ca="1">ROUND(INDIRECT(ADDRESS(Данные!$A33,C$1,1,1,"Данные"), 1),2)</f>
        <v>5015.49</v>
      </c>
      <c r="D41" s="312">
        <f ca="1">(B41-B39)*D$10</f>
        <v>720.00000000116415</v>
      </c>
      <c r="E41" s="195">
        <f ca="1">(C41-C39)*D$10</f>
        <v>200.0000000007276</v>
      </c>
      <c r="F41" s="346">
        <f ca="1">ROUND(INDIRECT(ADDRESS(Данные!$A33,F$1,1,1,"Данные"), 1),2)</f>
        <v>38807.54</v>
      </c>
      <c r="G41" s="353">
        <f ca="1">ROUND(INDIRECT(ADDRESS(Данные!$A33,G$1,1,1,"Данные"), 1),2)</f>
        <v>8595.31</v>
      </c>
      <c r="H41" s="312">
        <f ca="1">(F41-F39)*H$10</f>
        <v>1480.0000000104774</v>
      </c>
      <c r="I41" s="196">
        <f ca="1">(G41-G39)*H$10</f>
        <v>199.99999999708962</v>
      </c>
      <c r="J41" s="349">
        <f ca="1">ROUND(INDIRECT(ADDRESS(Данные!$A33,J$1,1,1,"Данные"), 1),2)</f>
        <v>13616.06</v>
      </c>
      <c r="K41" s="353">
        <f ca="1">ROUND(INDIRECT(ADDRESS(Данные!$A33,K$1,1,1,"Данные"), 1),2)</f>
        <v>3321.91</v>
      </c>
      <c r="L41" s="152">
        <f ca="1">(J41-J39)*L$10</f>
        <v>2000</v>
      </c>
      <c r="M41" s="195">
        <f ca="1">(K41-K39)*L$10</f>
        <v>279.99999999883585</v>
      </c>
      <c r="N41" s="349">
        <f ca="1">ROUND(INDIRECT(ADDRESS(Данные!$A33,N$1,1,1,"Данные"), 1),2)</f>
        <v>5283.13</v>
      </c>
      <c r="O41" s="353">
        <f ca="1">ROUND(INDIRECT(ADDRESS(Данные!$A33,O$1,1,1,"Данные"), 1),2)</f>
        <v>1035.25</v>
      </c>
      <c r="P41" s="152">
        <f ca="1">(N41-N39)*P$10</f>
        <v>959.99999999912689</v>
      </c>
      <c r="Q41" s="316">
        <f ca="1">(O41-O39)*P$10</f>
        <v>79.99999999992724</v>
      </c>
      <c r="R41" s="127">
        <f ca="1">ROUND(INDIRECT(ADDRESS(Данные!$A33,R$1,1,1,"Данные"), 1),2)</f>
        <v>4823.13</v>
      </c>
      <c r="S41" s="129">
        <f ca="1">ROUND(INDIRECT(ADDRESS(Данные!$A33,S$1,1,1,"Данные"), 1),2)</f>
        <v>2257.31</v>
      </c>
      <c r="T41" s="152">
        <f ca="1">(R41-R39)*T$10</f>
        <v>1080.0000000017462</v>
      </c>
      <c r="U41" s="314">
        <f ca="1">(S41-S39)*T$10</f>
        <v>440.00000000050932</v>
      </c>
      <c r="V41" s="123">
        <f ca="1">ROUND(INDIRECT(ADDRESS(Данные!$A33,V$1,1,1,"Данные"), 1),2)</f>
        <v>2815.94</v>
      </c>
      <c r="W41" s="129">
        <f ca="1">ROUND(INDIRECT(ADDRESS(Данные!$A33,W$1,1,1,"Данные"), 1),2)</f>
        <v>1090.46</v>
      </c>
      <c r="X41" s="152">
        <f ca="1">(V41-V39)*X$10</f>
        <v>120.00000000080036</v>
      </c>
      <c r="Y41" s="195">
        <f ca="1">(W41-W39)*X$10</f>
        <v>79.99999999992724</v>
      </c>
      <c r="Z41" s="331">
        <f ca="1">INDIRECT(ADDRESS(Данные!$A33,4,1,1,"Данные"), 1)</f>
        <v>44916.541666666664</v>
      </c>
      <c r="AA41" s="349">
        <f ca="1">ROUND(INDIRECT(ADDRESS(Данные!$A33,AA$1,1,1,"Данные"), 1),2)</f>
        <v>11572.01</v>
      </c>
      <c r="AB41" s="353">
        <f ca="1">ROUND(INDIRECT(ADDRESS(Данные!$A33,AB$1,1,1,"Данные"), 1),2)</f>
        <v>2384.9499999999998</v>
      </c>
      <c r="AC41" s="128">
        <f ca="1">(AA41-AA39)*AC$10</f>
        <v>1840.0000000037835</v>
      </c>
      <c r="AD41" s="264">
        <f ca="1">(AB41-AB39)*AC$10</f>
        <v>239.99999999978172</v>
      </c>
      <c r="AE41" s="346">
        <f ca="1">ROUND(INDIRECT(ADDRESS(Данные!$A33,AE$1,1,1,"Данные"), 1),2)</f>
        <v>13059.07</v>
      </c>
      <c r="AF41" s="353">
        <f ca="1">ROUND(INDIRECT(ADDRESS(Данные!$A33,AF$1,1,1,"Данные"), 1),2)</f>
        <v>4024.71</v>
      </c>
      <c r="AG41" s="152">
        <f ca="1">(AE41-AE39)*AG$10</f>
        <v>899.99999999781721</v>
      </c>
      <c r="AH41" s="196">
        <f ca="1">(AF41-AF39)*AG$10</f>
        <v>420.00000000098225</v>
      </c>
      <c r="AI41" s="349">
        <f ca="1">ROUND(INDIRECT(ADDRESS(Данные!$A33,AI$1,1,1,"Данные"), 1),2)</f>
        <v>768.11</v>
      </c>
      <c r="AJ41" s="353">
        <f ca="1">ROUND(INDIRECT(ADDRESS(Данные!$A33,AJ$1,1,1,"Данные"), 1),2)</f>
        <v>276.13</v>
      </c>
      <c r="AK41" s="128">
        <f ca="1">(AI41-AI39)*AK$10</f>
        <v>0</v>
      </c>
      <c r="AL41" s="264">
        <f ca="1">(AJ41-AJ39)*AK$10</f>
        <v>0</v>
      </c>
      <c r="AM41" s="346">
        <f ca="1">ROUND(INDIRECT(ADDRESS(Данные!$A33,AM$1,1,1,"Данные"), 1),2)</f>
        <v>17769.98</v>
      </c>
      <c r="AN41" s="353">
        <f ca="1">ROUND(INDIRECT(ADDRESS(Данные!$A33,AN$1,1,1,"Данные"), 1),2)</f>
        <v>7060.37</v>
      </c>
      <c r="AO41" s="128">
        <f ca="1">(AM41-AM39)*AO$10</f>
        <v>1080.0000000017462</v>
      </c>
      <c r="AP41" s="292">
        <f ca="1">(AN41-AN39)*AO$10</f>
        <v>239.99999999796273</v>
      </c>
      <c r="AQ41" s="349">
        <f ca="1">ROUND(INDIRECT(ADDRESS(Данные!$A33,AQ$1,1,1,"Данные"), 1),2)</f>
        <v>14241.62</v>
      </c>
      <c r="AR41" s="353">
        <f ca="1">ROUND(INDIRECT(ADDRESS(Данные!$A33,AR$1,1,1,"Данные"), 1),2)</f>
        <v>3718.05</v>
      </c>
      <c r="AS41" s="128">
        <f ca="1">(AQ41-AQ39)*AS$10</f>
        <v>1380.0000000082946</v>
      </c>
      <c r="AT41" s="264">
        <f ca="1">(AR41-AR39)*AS$10</f>
        <v>239.99999999978172</v>
      </c>
      <c r="AU41" s="346">
        <f ca="1">ROUND(INDIRECT(ADDRESS(Данные!$A33,AU$1,1,1,"Данные"), 1),2)</f>
        <v>2218.9</v>
      </c>
      <c r="AV41" s="353">
        <f ca="1">ROUND(INDIRECT(ADDRESS(Данные!$A33,AV$1,1,1,"Данные"), 1),2)</f>
        <v>1051.77</v>
      </c>
      <c r="AW41" s="128">
        <f ca="1">(AU41-AU39)*AW$10</f>
        <v>47.999999999956344</v>
      </c>
      <c r="AX41" s="292">
        <f ca="1">(AV41-AV39)*AW$10</f>
        <v>11.999999999989086</v>
      </c>
      <c r="AY41" s="285">
        <f ca="1">INDIRECT(ADDRESS(Данные!$A33,4,1,1,"Данные"), 1)</f>
        <v>44916.541666666664</v>
      </c>
      <c r="AZ41" s="346">
        <f ca="1">ROUND(INDIRECT(ADDRESS(Данные!$A33,AZ$1,1,1,"Данные"), 1),2)</f>
        <v>813.96</v>
      </c>
      <c r="BA41" s="353">
        <f ca="1">ROUND(INDIRECT(ADDRESS(Данные!$A33,BA$1,1,1,"Данные"), 1),2)</f>
        <v>0</v>
      </c>
      <c r="BB41" s="128">
        <f ca="1">(AZ41-AZ39)*BB$10</f>
        <v>0</v>
      </c>
      <c r="BC41" s="292">
        <f ca="1">(BA41-BA39)*BB$10</f>
        <v>0</v>
      </c>
      <c r="BD41" s="349">
        <f ca="1">ROUND(INDIRECT(ADDRESS(Данные!$A33,BD$1,1,1,"Данные"), 1),2)</f>
        <v>6863.44</v>
      </c>
      <c r="BE41" s="353">
        <f ca="1">ROUND(INDIRECT(ADDRESS(Данные!$A33,BE$1,1,1,"Данные"), 1),2)</f>
        <v>4399.6099999999997</v>
      </c>
      <c r="BF41" s="128">
        <f ca="1">(BD41-BD39)*BF$10</f>
        <v>47.999999999956344</v>
      </c>
      <c r="BG41" s="292">
        <f ca="1">(BE41-BE39)*BF$10</f>
        <v>5.9999999995852704</v>
      </c>
      <c r="BH41" s="123">
        <f ca="1">ROUND(INDIRECT(ADDRESS(Данные!$A33,BH$1,1,1,"Данные"), 1),2)</f>
        <v>89.16</v>
      </c>
      <c r="BI41" s="129">
        <f ca="1">ROUND(INDIRECT(ADDRESS(Данные!$A33,BI$1,1,1,"Данные"), 1),2)</f>
        <v>51.98</v>
      </c>
      <c r="BJ41" s="128">
        <f ca="1">(BH41-BH39)*BJ$10</f>
        <v>0</v>
      </c>
      <c r="BK41" s="292">
        <f ca="1">(BI41-BI39)*BJ$10</f>
        <v>0</v>
      </c>
      <c r="BL41" s="123">
        <f ca="1">ROUND(INDIRECT(ADDRESS(Данные!$A33,BL$1,1,1,"Данные"), 1),2)</f>
        <v>1051.77</v>
      </c>
      <c r="BM41" s="129">
        <f ca="1">ROUND(INDIRECT(ADDRESS(Данные!$A33,BM$1,1,1,"Данные"), 1),2)</f>
        <v>1051.77</v>
      </c>
      <c r="BN41" s="128">
        <f ca="1">(BL41-BL39)*BN$10</f>
        <v>11.999999999989086</v>
      </c>
      <c r="BO41" s="264">
        <f ca="1">(BM41-BM39)*BN$10</f>
        <v>11.999999999989086</v>
      </c>
      <c r="BP41" s="127">
        <f ca="1">ROUND(INDIRECT(ADDRESS(Данные!$A33,BP$1,1,1,"Данные"), 1),2)</f>
        <v>7602.04</v>
      </c>
      <c r="BQ41" s="129">
        <f ca="1">ROUND(INDIRECT(ADDRESS(Данные!$A33,BQ$1,1,1,"Данные"), 1),2)</f>
        <v>2336.0300000000002</v>
      </c>
      <c r="BR41" s="128">
        <f ca="1">(BP41-BP39)*BR$10</f>
        <v>0</v>
      </c>
      <c r="BS41" s="264">
        <f ca="1">(BQ41-BQ39)*BR$10</f>
        <v>0</v>
      </c>
      <c r="BT41" s="349">
        <f ca="1">ROUND(INDIRECT(ADDRESS(Данные!$A33,BT$1,1,1,"Данные"), 1),2)</f>
        <v>107.59</v>
      </c>
      <c r="BU41" s="129">
        <f ca="1">ROUND(INDIRECT(ADDRESS(Данные!$A33,BU$1,1,1,"Данные"), 1),2)</f>
        <v>6.96</v>
      </c>
      <c r="BV41" s="152">
        <f ca="1">(BT41-BT39)*BV$10</f>
        <v>0</v>
      </c>
      <c r="BW41" s="316">
        <f ca="1">(BU41-BU39)*BV$10</f>
        <v>0</v>
      </c>
      <c r="BX41" s="376">
        <f t="shared" ca="1" si="0"/>
        <v>44916.541666666664</v>
      </c>
      <c r="BY41" s="335">
        <f t="shared" ca="1" si="1"/>
        <v>11668.000000024858</v>
      </c>
      <c r="BZ41" s="197">
        <f t="shared" ca="1" si="2"/>
        <v>2449.9999999950887</v>
      </c>
    </row>
    <row r="42" spans="1:78" s="126" customFormat="1" x14ac:dyDescent="0.2">
      <c r="A42" s="296">
        <f ca="1">INDIRECT(ADDRESS(Данные!$A34,4,1,1,"Данные"), 1)</f>
        <v>44916.5625</v>
      </c>
      <c r="B42" s="349">
        <f ca="1">ROUND(INDIRECT(ADDRESS(Данные!$A34,B$1,1,1,"Данные"), 1),2)</f>
        <v>11271.67</v>
      </c>
      <c r="C42" s="353">
        <f ca="1">ROUND(INDIRECT(ADDRESS(Данные!$A34,C$1,1,1,"Данные"), 1),2)</f>
        <v>5015.49</v>
      </c>
      <c r="D42" s="312">
        <f ca="1">(B42-B41)*D$10</f>
        <v>279.99999999883585</v>
      </c>
      <c r="E42" s="316">
        <f ca="1">(C42-C41)*D$10</f>
        <v>0</v>
      </c>
      <c r="F42" s="346">
        <f ca="1">ROUND(INDIRECT(ADDRESS(Данные!$A34,F$1,1,1,"Данные"), 1),2)</f>
        <v>38807.72</v>
      </c>
      <c r="G42" s="353">
        <f ca="1">ROUND(INDIRECT(ADDRESS(Данные!$A34,G$1,1,1,"Данные"), 1),2)</f>
        <v>8595.34</v>
      </c>
      <c r="H42" s="312">
        <f ca="1">(F42-F41)*H$10</f>
        <v>720.00000000116415</v>
      </c>
      <c r="I42" s="196">
        <f ca="1">(G42-G41)*H$10</f>
        <v>120.00000000261934</v>
      </c>
      <c r="J42" s="349">
        <f ca="1">ROUND(INDIRECT(ADDRESS(Данные!$A34,J$1,1,1,"Данные"), 1),2)</f>
        <v>13616.32</v>
      </c>
      <c r="K42" s="353">
        <f ca="1">ROUND(INDIRECT(ADDRESS(Данные!$A34,K$1,1,1,"Данные"), 1),2)</f>
        <v>3321.95</v>
      </c>
      <c r="L42" s="152">
        <f ca="1">(J42-J41)*L$10</f>
        <v>1040.0000000008731</v>
      </c>
      <c r="M42" s="195">
        <f ca="1">(K42-K41)*L$10</f>
        <v>159.99999999985448</v>
      </c>
      <c r="N42" s="349">
        <f ca="1">ROUND(INDIRECT(ADDRESS(Данные!$A34,N$1,1,1,"Данные"), 1),2)</f>
        <v>5283.25</v>
      </c>
      <c r="O42" s="353">
        <f ca="1">ROUND(INDIRECT(ADDRESS(Данные!$A34,O$1,1,1,"Данные"), 1),2)</f>
        <v>1035.26</v>
      </c>
      <c r="P42" s="152">
        <f ca="1">(N42-N41)*P$10</f>
        <v>479.99999999956344</v>
      </c>
      <c r="Q42" s="316">
        <f ca="1">(O42-O41)*P$10</f>
        <v>39.99999999996362</v>
      </c>
      <c r="R42" s="127">
        <f ca="1">ROUND(INDIRECT(ADDRESS(Данные!$A34,R$1,1,1,"Данные"), 1),2)</f>
        <v>4823.26</v>
      </c>
      <c r="S42" s="129">
        <f ca="1">ROUND(INDIRECT(ADDRESS(Данные!$A34,S$1,1,1,"Данные"), 1),2)</f>
        <v>2257.36</v>
      </c>
      <c r="T42" s="152">
        <f ca="1">(R42-R41)*T$10</f>
        <v>520.00000000043656</v>
      </c>
      <c r="U42" s="314">
        <f ca="1">(S42-S41)*T$10</f>
        <v>200.0000000007276</v>
      </c>
      <c r="V42" s="123">
        <f ca="1">ROUND(INDIRECT(ADDRESS(Данные!$A34,V$1,1,1,"Данные"), 1),2)</f>
        <v>2815.96</v>
      </c>
      <c r="W42" s="129">
        <f ca="1">ROUND(INDIRECT(ADDRESS(Данные!$A34,W$1,1,1,"Данные"), 1),2)</f>
        <v>1090.46</v>
      </c>
      <c r="X42" s="152">
        <f ca="1">(V42-V41)*X$10</f>
        <v>79.99999999992724</v>
      </c>
      <c r="Y42" s="195">
        <f ca="1">(W42-W41)*X$10</f>
        <v>0</v>
      </c>
      <c r="Z42" s="331">
        <f ca="1">INDIRECT(ADDRESS(Данные!$A34,4,1,1,"Данные"), 1)</f>
        <v>44916.5625</v>
      </c>
      <c r="AA42" s="349">
        <f ca="1">ROUND(INDIRECT(ADDRESS(Данные!$A34,AA$1,1,1,"Данные"), 1),2)</f>
        <v>11572.23</v>
      </c>
      <c r="AB42" s="353">
        <f ca="1">ROUND(INDIRECT(ADDRESS(Данные!$A34,AB$1,1,1,"Данные"), 1),2)</f>
        <v>2384.9699999999998</v>
      </c>
      <c r="AC42" s="128">
        <f ca="1">(AA42-AA41)*AC$10</f>
        <v>879.99999999738066</v>
      </c>
      <c r="AD42" s="264">
        <f ca="1">(AB42-AB41)*AC$10</f>
        <v>79.99999999992724</v>
      </c>
      <c r="AE42" s="346">
        <f ca="1">ROUND(INDIRECT(ADDRESS(Данные!$A34,AE$1,1,1,"Данные"), 1),2)</f>
        <v>13059.13</v>
      </c>
      <c r="AF42" s="353">
        <f ca="1">ROUND(INDIRECT(ADDRESS(Данные!$A34,AF$1,1,1,"Данные"), 1),2)</f>
        <v>4024.72</v>
      </c>
      <c r="AG42" s="152">
        <f ca="1">(AE42-AE41)*AG$10</f>
        <v>359.9999999969441</v>
      </c>
      <c r="AH42" s="196">
        <f ca="1">(AF42-AF41)*AG$10</f>
        <v>59.999999998581188</v>
      </c>
      <c r="AI42" s="349">
        <f ca="1">ROUND(INDIRECT(ADDRESS(Данные!$A34,AI$1,1,1,"Данные"), 1),2)</f>
        <v>768.11</v>
      </c>
      <c r="AJ42" s="353">
        <f ca="1">ROUND(INDIRECT(ADDRESS(Данные!$A34,AJ$1,1,1,"Данные"), 1),2)</f>
        <v>276.13</v>
      </c>
      <c r="AK42" s="128">
        <f ca="1">(AI42-AI41)*AK$10</f>
        <v>0</v>
      </c>
      <c r="AL42" s="264">
        <f ca="1">(AJ42-AJ41)*AK$10</f>
        <v>0</v>
      </c>
      <c r="AM42" s="346">
        <f ca="1">ROUND(INDIRECT(ADDRESS(Данные!$A34,AM$1,1,1,"Данные"), 1),2)</f>
        <v>17770.12</v>
      </c>
      <c r="AN42" s="353">
        <f ca="1">ROUND(INDIRECT(ADDRESS(Данные!$A34,AN$1,1,1,"Данные"), 1),2)</f>
        <v>7060.4</v>
      </c>
      <c r="AO42" s="128">
        <f ca="1">(AM42-AM41)*AO$10</f>
        <v>559.99999999767169</v>
      </c>
      <c r="AP42" s="292">
        <f ca="1">(AN42-AN41)*AO$10</f>
        <v>119.99999999898137</v>
      </c>
      <c r="AQ42" s="349">
        <f ca="1">ROUND(INDIRECT(ADDRESS(Данные!$A34,AQ$1,1,1,"Данные"), 1),2)</f>
        <v>14241.72</v>
      </c>
      <c r="AR42" s="353">
        <f ca="1">ROUND(INDIRECT(ADDRESS(Данные!$A34,AR$1,1,1,"Данные"), 1),2)</f>
        <v>3718.07</v>
      </c>
      <c r="AS42" s="128">
        <f ca="1">(AQ42-AQ41)*AS$10</f>
        <v>599.99999999126885</v>
      </c>
      <c r="AT42" s="264">
        <f ca="1">(AR42-AR41)*AS$10</f>
        <v>119.99999999989086</v>
      </c>
      <c r="AU42" s="346">
        <f ca="1">ROUND(INDIRECT(ADDRESS(Данные!$A34,AU$1,1,1,"Данные"), 1),2)</f>
        <v>2218.94</v>
      </c>
      <c r="AV42" s="353">
        <f ca="1">ROUND(INDIRECT(ADDRESS(Данные!$A34,AV$1,1,1,"Данные"), 1),2)</f>
        <v>1051.78</v>
      </c>
      <c r="AW42" s="128">
        <f ca="1">(AU42-AU41)*AW$10</f>
        <v>23.999999999978172</v>
      </c>
      <c r="AX42" s="292">
        <f ca="1">(AV42-AV41)*AW$10</f>
        <v>5.999999999994543</v>
      </c>
      <c r="AY42" s="285">
        <f ca="1">INDIRECT(ADDRESS(Данные!$A34,4,1,1,"Данные"), 1)</f>
        <v>44916.5625</v>
      </c>
      <c r="AZ42" s="346">
        <f ca="1">ROUND(INDIRECT(ADDRESS(Данные!$A34,AZ$1,1,1,"Данные"), 1),2)</f>
        <v>813.96</v>
      </c>
      <c r="BA42" s="353">
        <f ca="1">ROUND(INDIRECT(ADDRESS(Данные!$A34,BA$1,1,1,"Данные"), 1),2)</f>
        <v>0</v>
      </c>
      <c r="BB42" s="128">
        <f ca="1">(AZ42-AZ41)*BB$10</f>
        <v>0</v>
      </c>
      <c r="BC42" s="292">
        <f ca="1">(BA42-BA41)*BB$10</f>
        <v>0</v>
      </c>
      <c r="BD42" s="349">
        <f ca="1">ROUND(INDIRECT(ADDRESS(Данные!$A34,BD$1,1,1,"Данные"), 1),2)</f>
        <v>6863.47</v>
      </c>
      <c r="BE42" s="353">
        <f ca="1">ROUND(INDIRECT(ADDRESS(Данные!$A34,BE$1,1,1,"Данные"), 1),2)</f>
        <v>4399.6099999999997</v>
      </c>
      <c r="BF42" s="128">
        <f ca="1">(BD42-BD41)*BF$10</f>
        <v>18.000000000392902</v>
      </c>
      <c r="BG42" s="292">
        <f ca="1">(BE42-BE41)*BF$10</f>
        <v>0</v>
      </c>
      <c r="BH42" s="123">
        <f ca="1">ROUND(INDIRECT(ADDRESS(Данные!$A34,BH$1,1,1,"Данные"), 1),2)</f>
        <v>89.16</v>
      </c>
      <c r="BI42" s="129">
        <f ca="1">ROUND(INDIRECT(ADDRESS(Данные!$A34,BI$1,1,1,"Данные"), 1),2)</f>
        <v>51.98</v>
      </c>
      <c r="BJ42" s="128">
        <f ca="1">(BH42-BH41)*BJ$10</f>
        <v>0</v>
      </c>
      <c r="BK42" s="292">
        <f ca="1">(BI42-BI41)*BJ$10</f>
        <v>0</v>
      </c>
      <c r="BL42" s="123">
        <f ca="1">ROUND(INDIRECT(ADDRESS(Данные!$A34,BL$1,1,1,"Данные"), 1),2)</f>
        <v>1051.78</v>
      </c>
      <c r="BM42" s="129">
        <f ca="1">ROUND(INDIRECT(ADDRESS(Данные!$A34,BM$1,1,1,"Данные"), 1),2)</f>
        <v>1051.78</v>
      </c>
      <c r="BN42" s="128">
        <f ca="1">(BL42-BL41)*BN$10</f>
        <v>5.999999999994543</v>
      </c>
      <c r="BO42" s="264">
        <f ca="1">(BM42-BM41)*BN$10</f>
        <v>5.999999999994543</v>
      </c>
      <c r="BP42" s="127">
        <f ca="1">ROUND(INDIRECT(ADDRESS(Данные!$A34,BP$1,1,1,"Данные"), 1),2)</f>
        <v>7602.04</v>
      </c>
      <c r="BQ42" s="129">
        <f ca="1">ROUND(INDIRECT(ADDRESS(Данные!$A34,BQ$1,1,1,"Данные"), 1),2)</f>
        <v>2336.0300000000002</v>
      </c>
      <c r="BR42" s="128">
        <f ca="1">(BP42-BP41)*BR$10</f>
        <v>0</v>
      </c>
      <c r="BS42" s="264">
        <f ca="1">(BQ42-BQ41)*BR$10</f>
        <v>0</v>
      </c>
      <c r="BT42" s="349">
        <f ca="1">ROUND(INDIRECT(ADDRESS(Данные!$A34,BT$1,1,1,"Данные"), 1),2)</f>
        <v>107.59</v>
      </c>
      <c r="BU42" s="129">
        <f ca="1">ROUND(INDIRECT(ADDRESS(Данные!$A34,BU$1,1,1,"Данные"), 1),2)</f>
        <v>6.96</v>
      </c>
      <c r="BV42" s="152">
        <f ca="1">(BT42-BT41)*BV$10</f>
        <v>0</v>
      </c>
      <c r="BW42" s="316">
        <f ca="1">(BU42-BU41)*BV$10</f>
        <v>0</v>
      </c>
      <c r="BX42" s="376">
        <f t="shared" ca="1" si="0"/>
        <v>44916.5625</v>
      </c>
      <c r="BY42" s="335">
        <f t="shared" ca="1" si="1"/>
        <v>5567.9999999844313</v>
      </c>
      <c r="BZ42" s="197">
        <f t="shared" ca="1" si="2"/>
        <v>912.00000000053478</v>
      </c>
    </row>
    <row r="43" spans="1:78" s="126" customFormat="1" x14ac:dyDescent="0.2">
      <c r="A43" s="296">
        <f ca="1">INDIRECT(ADDRESS(Данные!$A35,4,1,1,"Данные"), 1)</f>
        <v>44916.583333333336</v>
      </c>
      <c r="B43" s="349">
        <f ca="1">ROUND(INDIRECT(ADDRESS(Данные!$A35,B$1,1,1,"Данные"), 1),2)</f>
        <v>11271.72</v>
      </c>
      <c r="C43" s="353">
        <f ca="1">ROUND(INDIRECT(ADDRESS(Данные!$A35,C$1,1,1,"Данные"), 1),2)</f>
        <v>5015.5</v>
      </c>
      <c r="D43" s="312">
        <f ca="1">(B43-B41)*D$10</f>
        <v>479.99999999592546</v>
      </c>
      <c r="E43" s="195">
        <f ca="1">(C43-C41)*D$10</f>
        <v>40.000000000873115</v>
      </c>
      <c r="F43" s="346">
        <f ca="1">ROUND(INDIRECT(ADDRESS(Данные!$A35,F$1,1,1,"Данные"), 1),2)</f>
        <v>38807.9</v>
      </c>
      <c r="G43" s="353">
        <f ca="1">ROUND(INDIRECT(ADDRESS(Данные!$A35,G$1,1,1,"Данные"), 1),2)</f>
        <v>8595.3700000000008</v>
      </c>
      <c r="H43" s="312">
        <f ca="1">(F43-F41)*H$10</f>
        <v>1440.0000000023283</v>
      </c>
      <c r="I43" s="196">
        <f ca="1">(G43-G41)*H$10</f>
        <v>240.00000000523869</v>
      </c>
      <c r="J43" s="349">
        <f ca="1">ROUND(INDIRECT(ADDRESS(Данные!$A35,J$1,1,1,"Данные"), 1),2)</f>
        <v>13616.57</v>
      </c>
      <c r="K43" s="353">
        <f ca="1">ROUND(INDIRECT(ADDRESS(Данные!$A35,K$1,1,1,"Данные"), 1),2)</f>
        <v>3321.99</v>
      </c>
      <c r="L43" s="152">
        <f ca="1">(J43-J41)*L$10</f>
        <v>2040.0000000008731</v>
      </c>
      <c r="M43" s="195">
        <f ca="1">(K43-K41)*L$10</f>
        <v>319.99999999970896</v>
      </c>
      <c r="N43" s="349">
        <f ca="1">ROUND(INDIRECT(ADDRESS(Данные!$A35,N$1,1,1,"Данные"), 1),2)</f>
        <v>5283.37</v>
      </c>
      <c r="O43" s="353">
        <f ca="1">ROUND(INDIRECT(ADDRESS(Данные!$A35,O$1,1,1,"Данные"), 1),2)</f>
        <v>1035.27</v>
      </c>
      <c r="P43" s="152">
        <f ca="1">(N43-N41)*P$10</f>
        <v>959.99999999912689</v>
      </c>
      <c r="Q43" s="316">
        <f ca="1">(O43-O41)*P$10</f>
        <v>79.99999999992724</v>
      </c>
      <c r="R43" s="127">
        <f ca="1">ROUND(INDIRECT(ADDRESS(Данные!$A35,R$1,1,1,"Данные"), 1),2)</f>
        <v>4823.38</v>
      </c>
      <c r="S43" s="129">
        <f ca="1">ROUND(INDIRECT(ADDRESS(Данные!$A35,S$1,1,1,"Данные"), 1),2)</f>
        <v>2257.42</v>
      </c>
      <c r="T43" s="152">
        <f ca="1">(R43-R41)*T$10</f>
        <v>1000</v>
      </c>
      <c r="U43" s="314">
        <f ca="1">(S43-S41)*T$10</f>
        <v>440.00000000050932</v>
      </c>
      <c r="V43" s="123">
        <f ca="1">ROUND(INDIRECT(ADDRESS(Данные!$A35,V$1,1,1,"Данные"), 1),2)</f>
        <v>2815.98</v>
      </c>
      <c r="W43" s="129">
        <f ca="1">ROUND(INDIRECT(ADDRESS(Данные!$A35,W$1,1,1,"Данные"), 1),2)</f>
        <v>1090.47</v>
      </c>
      <c r="X43" s="152">
        <f ca="1">(V43-V41)*X$10</f>
        <v>159.99999999985448</v>
      </c>
      <c r="Y43" s="195">
        <f ca="1">(W43-W41)*X$10</f>
        <v>39.99999999996362</v>
      </c>
      <c r="Z43" s="331">
        <f ca="1">INDIRECT(ADDRESS(Данные!$A35,4,1,1,"Данные"), 1)</f>
        <v>44916.583333333336</v>
      </c>
      <c r="AA43" s="349">
        <f ca="1">ROUND(INDIRECT(ADDRESS(Данные!$A35,AA$1,1,1,"Данные"), 1),2)</f>
        <v>11572.47</v>
      </c>
      <c r="AB43" s="353">
        <f ca="1">ROUND(INDIRECT(ADDRESS(Данные!$A35,AB$1,1,1,"Данные"), 1),2)</f>
        <v>2385</v>
      </c>
      <c r="AC43" s="128">
        <f ca="1">(AA43-AA41)*AC$10</f>
        <v>1839.9999999965075</v>
      </c>
      <c r="AD43" s="264">
        <f ca="1">(AB43-AB41)*AC$10</f>
        <v>200.0000000007276</v>
      </c>
      <c r="AE43" s="346">
        <f ca="1">ROUND(INDIRECT(ADDRESS(Данные!$A35,AE$1,1,1,"Данные"), 1),2)</f>
        <v>13059.19</v>
      </c>
      <c r="AF43" s="353">
        <f ca="1">ROUND(INDIRECT(ADDRESS(Данные!$A35,AF$1,1,1,"Данные"), 1),2)</f>
        <v>4024.73</v>
      </c>
      <c r="AG43" s="152">
        <f ca="1">(AE43-AE41)*AG$10</f>
        <v>720.00000000480213</v>
      </c>
      <c r="AH43" s="196">
        <f ca="1">(AF43-AF41)*AG$10</f>
        <v>119.99999999989086</v>
      </c>
      <c r="AI43" s="349">
        <f ca="1">ROUND(INDIRECT(ADDRESS(Данные!$A35,AI$1,1,1,"Данные"), 1),2)</f>
        <v>768.11</v>
      </c>
      <c r="AJ43" s="353">
        <f ca="1">ROUND(INDIRECT(ADDRESS(Данные!$A35,AJ$1,1,1,"Данные"), 1),2)</f>
        <v>276.13</v>
      </c>
      <c r="AK43" s="128">
        <f ca="1">(AI43-AI41)*AK$10</f>
        <v>0</v>
      </c>
      <c r="AL43" s="264">
        <f ca="1">(AJ43-AJ41)*AK$10</f>
        <v>0</v>
      </c>
      <c r="AM43" s="346">
        <f ca="1">ROUND(INDIRECT(ADDRESS(Данные!$A35,AM$1,1,1,"Данные"), 1),2)</f>
        <v>17770.259999999998</v>
      </c>
      <c r="AN43" s="353">
        <f ca="1">ROUND(INDIRECT(ADDRESS(Данные!$A35,AN$1,1,1,"Данные"), 1),2)</f>
        <v>7060.43</v>
      </c>
      <c r="AO43" s="128">
        <f ca="1">(AM43-AM41)*AO$10</f>
        <v>1119.9999999953434</v>
      </c>
      <c r="AP43" s="292">
        <f ca="1">(AN43-AN41)*AO$10</f>
        <v>240.00000000160071</v>
      </c>
      <c r="AQ43" s="349">
        <f ca="1">ROUND(INDIRECT(ADDRESS(Данные!$A35,AQ$1,1,1,"Данные"), 1),2)</f>
        <v>14241.83</v>
      </c>
      <c r="AR43" s="353">
        <f ca="1">ROUND(INDIRECT(ADDRESS(Данные!$A35,AR$1,1,1,"Данные"), 1),2)</f>
        <v>3718.09</v>
      </c>
      <c r="AS43" s="128">
        <f ca="1">(AQ43-AQ41)*AS$10</f>
        <v>1259.9999999947613</v>
      </c>
      <c r="AT43" s="264">
        <f ca="1">(AR43-AR41)*AS$10</f>
        <v>239.99999999978172</v>
      </c>
      <c r="AU43" s="346">
        <f ca="1">ROUND(INDIRECT(ADDRESS(Данные!$A35,AU$1,1,1,"Данные"), 1),2)</f>
        <v>2218.9699999999998</v>
      </c>
      <c r="AV43" s="353">
        <f ca="1">ROUND(INDIRECT(ADDRESS(Данные!$A35,AV$1,1,1,"Данные"), 1),2)</f>
        <v>1051.79</v>
      </c>
      <c r="AW43" s="128">
        <f ca="1">(AU43-AU41)*AW$10</f>
        <v>41.999999999825377</v>
      </c>
      <c r="AX43" s="292">
        <f ca="1">(AV43-AV41)*AW$10</f>
        <v>11.999999999989086</v>
      </c>
      <c r="AY43" s="285">
        <f ca="1">INDIRECT(ADDRESS(Данные!$A35,4,1,1,"Данные"), 1)</f>
        <v>44916.583333333336</v>
      </c>
      <c r="AZ43" s="346">
        <f ca="1">ROUND(INDIRECT(ADDRESS(Данные!$A35,AZ$1,1,1,"Данные"), 1),2)</f>
        <v>813.96</v>
      </c>
      <c r="BA43" s="353">
        <f ca="1">ROUND(INDIRECT(ADDRESS(Данные!$A35,BA$1,1,1,"Данные"), 1),2)</f>
        <v>0</v>
      </c>
      <c r="BB43" s="128">
        <f ca="1">(AZ43-AZ41)*BB$10</f>
        <v>0</v>
      </c>
      <c r="BC43" s="292">
        <f ca="1">(BA43-BA41)*BB$10</f>
        <v>0</v>
      </c>
      <c r="BD43" s="349">
        <f ca="1">ROUND(INDIRECT(ADDRESS(Данные!$A35,BD$1,1,1,"Данные"), 1),2)</f>
        <v>6863.51</v>
      </c>
      <c r="BE43" s="353">
        <f ca="1">ROUND(INDIRECT(ADDRESS(Данные!$A35,BE$1,1,1,"Данные"), 1),2)</f>
        <v>4399.62</v>
      </c>
      <c r="BF43" s="128">
        <f ca="1">(BD43-BD41)*BF$10</f>
        <v>42.000000000371074</v>
      </c>
      <c r="BG43" s="292">
        <f ca="1">(BE43-BE41)*BF$10</f>
        <v>6.0000000001309672</v>
      </c>
      <c r="BH43" s="123">
        <f ca="1">ROUND(INDIRECT(ADDRESS(Данные!$A35,BH$1,1,1,"Данные"), 1),2)</f>
        <v>89.16</v>
      </c>
      <c r="BI43" s="129">
        <f ca="1">ROUND(INDIRECT(ADDRESS(Данные!$A35,BI$1,1,1,"Данные"), 1),2)</f>
        <v>51.98</v>
      </c>
      <c r="BJ43" s="128">
        <f ca="1">(BH43-BH41)*BJ$10</f>
        <v>0</v>
      </c>
      <c r="BK43" s="292">
        <f ca="1">(BI43-BI41)*BJ$10</f>
        <v>0</v>
      </c>
      <c r="BL43" s="123">
        <f ca="1">ROUND(INDIRECT(ADDRESS(Данные!$A35,BL$1,1,1,"Данные"), 1),2)</f>
        <v>1051.79</v>
      </c>
      <c r="BM43" s="129">
        <f ca="1">ROUND(INDIRECT(ADDRESS(Данные!$A35,BM$1,1,1,"Данные"), 1),2)</f>
        <v>1051.79</v>
      </c>
      <c r="BN43" s="128">
        <f ca="1">(BL43-BL41)*BN$10</f>
        <v>11.999999999989086</v>
      </c>
      <c r="BO43" s="264">
        <f ca="1">(BM43-BM41)*BN$10</f>
        <v>11.999999999989086</v>
      </c>
      <c r="BP43" s="127">
        <f ca="1">ROUND(INDIRECT(ADDRESS(Данные!$A35,BP$1,1,1,"Данные"), 1),2)</f>
        <v>7602.04</v>
      </c>
      <c r="BQ43" s="129">
        <f ca="1">ROUND(INDIRECT(ADDRESS(Данные!$A35,BQ$1,1,1,"Данные"), 1),2)</f>
        <v>2336.0300000000002</v>
      </c>
      <c r="BR43" s="128">
        <f ca="1">(BP43-BP41)*BR$10</f>
        <v>0</v>
      </c>
      <c r="BS43" s="264">
        <f ca="1">(BQ43-BQ41)*BR$10</f>
        <v>0</v>
      </c>
      <c r="BT43" s="349">
        <f ca="1">ROUND(INDIRECT(ADDRESS(Данные!$A35,BT$1,1,1,"Данные"), 1),2)</f>
        <v>107.59</v>
      </c>
      <c r="BU43" s="129">
        <f ca="1">ROUND(INDIRECT(ADDRESS(Данные!$A35,BU$1,1,1,"Данные"), 1),2)</f>
        <v>6.96</v>
      </c>
      <c r="BV43" s="152">
        <f ca="1">(BT43-BT41)*BV$10</f>
        <v>0</v>
      </c>
      <c r="BW43" s="316">
        <f ca="1">(BU43-BU41)*BV$10</f>
        <v>0</v>
      </c>
      <c r="BX43" s="376">
        <f t="shared" ca="1" si="0"/>
        <v>44916.583333333336</v>
      </c>
      <c r="BY43" s="335">
        <f t="shared" ca="1" si="1"/>
        <v>11115.999999989708</v>
      </c>
      <c r="BZ43" s="197">
        <f t="shared" ca="1" si="2"/>
        <v>1990.000000008331</v>
      </c>
    </row>
    <row r="44" spans="1:78" s="126" customFormat="1" x14ac:dyDescent="0.2">
      <c r="A44" s="296">
        <f ca="1">INDIRECT(ADDRESS(Данные!$A36,4,1,1,"Данные"), 1)</f>
        <v>44916.604166666664</v>
      </c>
      <c r="B44" s="349">
        <f ca="1">ROUND(INDIRECT(ADDRESS(Данные!$A36,B$1,1,1,"Данные"), 1),2)</f>
        <v>11271.77</v>
      </c>
      <c r="C44" s="353">
        <f ca="1">ROUND(INDIRECT(ADDRESS(Данные!$A36,C$1,1,1,"Данные"), 1),2)</f>
        <v>5015.51</v>
      </c>
      <c r="D44" s="312">
        <f ca="1">(B44-B43)*D$10</f>
        <v>200.00000000436557</v>
      </c>
      <c r="E44" s="316">
        <f ca="1">(C44-C43)*D$10</f>
        <v>40.000000000873115</v>
      </c>
      <c r="F44" s="346">
        <f ca="1">ROUND(INDIRECT(ADDRESS(Данные!$A36,F$1,1,1,"Данные"), 1),2)</f>
        <v>38808.07</v>
      </c>
      <c r="G44" s="353">
        <f ca="1">ROUND(INDIRECT(ADDRESS(Данные!$A36,G$1,1,1,"Данные"), 1),2)</f>
        <v>8595.4</v>
      </c>
      <c r="H44" s="312">
        <f ca="1">(F44-F43)*H$10</f>
        <v>679.99999999301508</v>
      </c>
      <c r="I44" s="196">
        <f ca="1">(G44-G43)*H$10</f>
        <v>119.99999999534339</v>
      </c>
      <c r="J44" s="349">
        <f ca="1">ROUND(INDIRECT(ADDRESS(Данные!$A36,J$1,1,1,"Данные"), 1),2)</f>
        <v>13616.82</v>
      </c>
      <c r="K44" s="353">
        <f ca="1">ROUND(INDIRECT(ADDRESS(Данные!$A36,K$1,1,1,"Данные"), 1),2)</f>
        <v>3322.02</v>
      </c>
      <c r="L44" s="152">
        <f ca="1">(J44-J43)*L$10</f>
        <v>1000</v>
      </c>
      <c r="M44" s="195">
        <f ca="1">(K44-K43)*L$10</f>
        <v>120.00000000080036</v>
      </c>
      <c r="N44" s="349">
        <f ca="1">ROUND(INDIRECT(ADDRESS(Данные!$A36,N$1,1,1,"Данные"), 1),2)</f>
        <v>5283.48</v>
      </c>
      <c r="O44" s="353">
        <f ca="1">ROUND(INDIRECT(ADDRESS(Данные!$A36,O$1,1,1,"Данные"), 1),2)</f>
        <v>1035.28</v>
      </c>
      <c r="P44" s="152">
        <f ca="1">(N44-N43)*P$10</f>
        <v>439.99999999869033</v>
      </c>
      <c r="Q44" s="316">
        <f ca="1">(O44-O43)*P$10</f>
        <v>39.99999999996362</v>
      </c>
      <c r="R44" s="127">
        <f ca="1">ROUND(INDIRECT(ADDRESS(Данные!$A36,R$1,1,1,"Данные"), 1),2)</f>
        <v>4823.5</v>
      </c>
      <c r="S44" s="129">
        <f ca="1">ROUND(INDIRECT(ADDRESS(Данные!$A36,S$1,1,1,"Данные"), 1),2)</f>
        <v>2257.4699999999998</v>
      </c>
      <c r="T44" s="152">
        <f ca="1">(R44-R43)*T$10</f>
        <v>479.99999999956344</v>
      </c>
      <c r="U44" s="314">
        <f ca="1">(S44-S43)*T$10</f>
        <v>199.99999999890861</v>
      </c>
      <c r="V44" s="123">
        <f ca="1">ROUND(INDIRECT(ADDRESS(Данные!$A36,V$1,1,1,"Данные"), 1),2)</f>
        <v>2816</v>
      </c>
      <c r="W44" s="129">
        <f ca="1">ROUND(INDIRECT(ADDRESS(Данные!$A36,W$1,1,1,"Данные"), 1),2)</f>
        <v>1090.48</v>
      </c>
      <c r="X44" s="152">
        <f ca="1">(V44-V43)*X$10</f>
        <v>79.99999999992724</v>
      </c>
      <c r="Y44" s="195">
        <f ca="1">(W44-W43)*X$10</f>
        <v>39.99999999996362</v>
      </c>
      <c r="Z44" s="331">
        <f ca="1">INDIRECT(ADDRESS(Данные!$A36,4,1,1,"Данные"), 1)</f>
        <v>44916.604166666664</v>
      </c>
      <c r="AA44" s="349">
        <f ca="1">ROUND(INDIRECT(ADDRESS(Данные!$A36,AA$1,1,1,"Данные"), 1),2)</f>
        <v>11572.69</v>
      </c>
      <c r="AB44" s="353">
        <f ca="1">ROUND(INDIRECT(ADDRESS(Данные!$A36,AB$1,1,1,"Данные"), 1),2)</f>
        <v>2385.0300000000002</v>
      </c>
      <c r="AC44" s="128">
        <f ca="1">(AA44-AA43)*AC$10</f>
        <v>880.00000000465661</v>
      </c>
      <c r="AD44" s="264">
        <f ca="1">(AB44-AB43)*AC$10</f>
        <v>120.00000000080036</v>
      </c>
      <c r="AE44" s="346">
        <f ca="1">ROUND(INDIRECT(ADDRESS(Данные!$A36,AE$1,1,1,"Данные"), 1),2)</f>
        <v>13059.26</v>
      </c>
      <c r="AF44" s="353">
        <f ca="1">ROUND(INDIRECT(ADDRESS(Данные!$A36,AF$1,1,1,"Данные"), 1),2)</f>
        <v>4024.76</v>
      </c>
      <c r="AG44" s="152">
        <f ca="1">(AE44-AE43)*AG$10</f>
        <v>419.99999999825377</v>
      </c>
      <c r="AH44" s="196">
        <f ca="1">(AF44-AF43)*AG$10</f>
        <v>180.00000000120053</v>
      </c>
      <c r="AI44" s="349">
        <f ca="1">ROUND(INDIRECT(ADDRESS(Данные!$A36,AI$1,1,1,"Данные"), 1),2)</f>
        <v>768.11</v>
      </c>
      <c r="AJ44" s="353">
        <f ca="1">ROUND(INDIRECT(ADDRESS(Данные!$A36,AJ$1,1,1,"Данные"), 1),2)</f>
        <v>276.13</v>
      </c>
      <c r="AK44" s="128">
        <f ca="1">(AI44-AI43)*AK$10</f>
        <v>0</v>
      </c>
      <c r="AL44" s="264">
        <f ca="1">(AJ44-AJ43)*AK$10</f>
        <v>0</v>
      </c>
      <c r="AM44" s="346">
        <f ca="1">ROUND(INDIRECT(ADDRESS(Данные!$A36,AM$1,1,1,"Данные"), 1),2)</f>
        <v>17770.39</v>
      </c>
      <c r="AN44" s="353">
        <f ca="1">ROUND(INDIRECT(ADDRESS(Данные!$A36,AN$1,1,1,"Данные"), 1),2)</f>
        <v>7060.46</v>
      </c>
      <c r="AO44" s="128">
        <f ca="1">(AM44-AM43)*AO$10</f>
        <v>520.00000000407454</v>
      </c>
      <c r="AP44" s="292">
        <f ca="1">(AN44-AN43)*AO$10</f>
        <v>119.99999999898137</v>
      </c>
      <c r="AQ44" s="349">
        <f ca="1">ROUND(INDIRECT(ADDRESS(Данные!$A36,AQ$1,1,1,"Данные"), 1),2)</f>
        <v>14241.94</v>
      </c>
      <c r="AR44" s="353">
        <f ca="1">ROUND(INDIRECT(ADDRESS(Данные!$A36,AR$1,1,1,"Данные"), 1),2)</f>
        <v>3718.11</v>
      </c>
      <c r="AS44" s="128">
        <f ca="1">(AQ44-AQ43)*AS$10</f>
        <v>660.00000000349246</v>
      </c>
      <c r="AT44" s="264">
        <f ca="1">(AR44-AR43)*AS$10</f>
        <v>119.99999999989086</v>
      </c>
      <c r="AU44" s="346">
        <f ca="1">ROUND(INDIRECT(ADDRESS(Данные!$A36,AU$1,1,1,"Данные"), 1),2)</f>
        <v>2219.0100000000002</v>
      </c>
      <c r="AV44" s="353">
        <f ca="1">ROUND(INDIRECT(ADDRESS(Данные!$A36,AV$1,1,1,"Данные"), 1),2)</f>
        <v>1051.8</v>
      </c>
      <c r="AW44" s="128">
        <f ca="1">(AU44-AU43)*AW$10</f>
        <v>24.000000000251021</v>
      </c>
      <c r="AX44" s="292">
        <f ca="1">(AV44-AV43)*AW$10</f>
        <v>5.999999999994543</v>
      </c>
      <c r="AY44" s="285">
        <f ca="1">INDIRECT(ADDRESS(Данные!$A36,4,1,1,"Данные"), 1)</f>
        <v>44916.604166666664</v>
      </c>
      <c r="AZ44" s="346">
        <f ca="1">ROUND(INDIRECT(ADDRESS(Данные!$A36,AZ$1,1,1,"Данные"), 1),2)</f>
        <v>813.96</v>
      </c>
      <c r="BA44" s="353">
        <f ca="1">ROUND(INDIRECT(ADDRESS(Данные!$A36,BA$1,1,1,"Данные"), 1),2)</f>
        <v>0</v>
      </c>
      <c r="BB44" s="128">
        <f ca="1">(AZ44-AZ43)*BB$10</f>
        <v>0</v>
      </c>
      <c r="BC44" s="292">
        <f ca="1">(BA44-BA43)*BB$10</f>
        <v>0</v>
      </c>
      <c r="BD44" s="349">
        <f ca="1">ROUND(INDIRECT(ADDRESS(Данные!$A36,BD$1,1,1,"Данные"), 1),2)</f>
        <v>6863.55</v>
      </c>
      <c r="BE44" s="353">
        <f ca="1">ROUND(INDIRECT(ADDRESS(Данные!$A36,BE$1,1,1,"Данные"), 1),2)</f>
        <v>4399.62</v>
      </c>
      <c r="BF44" s="128">
        <f ca="1">(BD44-BD43)*BF$10</f>
        <v>23.999999999978172</v>
      </c>
      <c r="BG44" s="292">
        <f ca="1">(BE44-BE43)*BF$10</f>
        <v>0</v>
      </c>
      <c r="BH44" s="123">
        <f ca="1">ROUND(INDIRECT(ADDRESS(Данные!$A36,BH$1,1,1,"Данные"), 1),2)</f>
        <v>89.16</v>
      </c>
      <c r="BI44" s="129">
        <f ca="1">ROUND(INDIRECT(ADDRESS(Данные!$A36,BI$1,1,1,"Данные"), 1),2)</f>
        <v>51.98</v>
      </c>
      <c r="BJ44" s="128">
        <f ca="1">(BH44-BH43)*BJ$10</f>
        <v>0</v>
      </c>
      <c r="BK44" s="292">
        <f ca="1">(BI44-BI43)*BJ$10</f>
        <v>0</v>
      </c>
      <c r="BL44" s="123">
        <f ca="1">ROUND(INDIRECT(ADDRESS(Данные!$A36,BL$1,1,1,"Данные"), 1),2)</f>
        <v>1051.8</v>
      </c>
      <c r="BM44" s="129">
        <f ca="1">ROUND(INDIRECT(ADDRESS(Данные!$A36,BM$1,1,1,"Данные"), 1),2)</f>
        <v>1051.8</v>
      </c>
      <c r="BN44" s="128">
        <f ca="1">(BL44-BL43)*BN$10</f>
        <v>5.999999999994543</v>
      </c>
      <c r="BO44" s="264">
        <f ca="1">(BM44-BM43)*BN$10</f>
        <v>5.999999999994543</v>
      </c>
      <c r="BP44" s="127">
        <f ca="1">ROUND(INDIRECT(ADDRESS(Данные!$A36,BP$1,1,1,"Данные"), 1),2)</f>
        <v>7602.04</v>
      </c>
      <c r="BQ44" s="129">
        <f ca="1">ROUND(INDIRECT(ADDRESS(Данные!$A36,BQ$1,1,1,"Данные"), 1),2)</f>
        <v>2336.0300000000002</v>
      </c>
      <c r="BR44" s="128">
        <f ca="1">(BP44-BP43)*BR$10</f>
        <v>0</v>
      </c>
      <c r="BS44" s="264">
        <f ca="1">(BQ44-BQ43)*BR$10</f>
        <v>0</v>
      </c>
      <c r="BT44" s="349">
        <f ca="1">ROUND(INDIRECT(ADDRESS(Данные!$A36,BT$1,1,1,"Данные"), 1),2)</f>
        <v>107.59</v>
      </c>
      <c r="BU44" s="129">
        <f ca="1">ROUND(INDIRECT(ADDRESS(Данные!$A36,BU$1,1,1,"Данные"), 1),2)</f>
        <v>6.96</v>
      </c>
      <c r="BV44" s="152">
        <f ca="1">(BT44-BT43)*BV$10</f>
        <v>0</v>
      </c>
      <c r="BW44" s="316">
        <f ca="1">(BU44-BU43)*BV$10</f>
        <v>0</v>
      </c>
      <c r="BX44" s="376">
        <f t="shared" ca="1" si="0"/>
        <v>44916.604166666664</v>
      </c>
      <c r="BY44" s="335">
        <f t="shared" ca="1" si="1"/>
        <v>5414.0000000062628</v>
      </c>
      <c r="BZ44" s="197">
        <f t="shared" ca="1" si="2"/>
        <v>1111.9999999967149</v>
      </c>
    </row>
    <row r="45" spans="1:78" s="126" customFormat="1" x14ac:dyDescent="0.2">
      <c r="A45" s="296">
        <f ca="1">INDIRECT(ADDRESS(Данные!$A37,4,1,1,"Данные"), 1)</f>
        <v>44916.625</v>
      </c>
      <c r="B45" s="349">
        <f ca="1">ROUND(INDIRECT(ADDRESS(Данные!$A37,B$1,1,1,"Данные"), 1),2)</f>
        <v>11271.83</v>
      </c>
      <c r="C45" s="353">
        <f ca="1">ROUND(INDIRECT(ADDRESS(Данные!$A37,C$1,1,1,"Данные"), 1),2)</f>
        <v>5015.51</v>
      </c>
      <c r="D45" s="312">
        <f ca="1">(B45-B43)*D$10</f>
        <v>440.00000000232831</v>
      </c>
      <c r="E45" s="195">
        <f ca="1">(C45-C43)*D$10</f>
        <v>40.000000000873115</v>
      </c>
      <c r="F45" s="346">
        <f ca="1">ROUND(INDIRECT(ADDRESS(Данные!$A37,F$1,1,1,"Данные"), 1),2)</f>
        <v>38808.239999999998</v>
      </c>
      <c r="G45" s="353">
        <f ca="1">ROUND(INDIRECT(ADDRESS(Данные!$A37,G$1,1,1,"Данные"), 1),2)</f>
        <v>8595.42</v>
      </c>
      <c r="H45" s="312">
        <f ca="1">(F45-F43)*H$10</f>
        <v>1359.9999999860302</v>
      </c>
      <c r="I45" s="196">
        <f ca="1">(G45-G43)*H$10</f>
        <v>199.99999999708962</v>
      </c>
      <c r="J45" s="349">
        <f ca="1">ROUND(INDIRECT(ADDRESS(Данные!$A37,J$1,1,1,"Данные"), 1),2)</f>
        <v>13617.06</v>
      </c>
      <c r="K45" s="353">
        <f ca="1">ROUND(INDIRECT(ADDRESS(Данные!$A37,K$1,1,1,"Данные"), 1),2)</f>
        <v>3322.06</v>
      </c>
      <c r="L45" s="152">
        <f ca="1">(J45-J43)*L$10</f>
        <v>1959.9999999991269</v>
      </c>
      <c r="M45" s="195">
        <f ca="1">(K45-K43)*L$10</f>
        <v>280.00000000065484</v>
      </c>
      <c r="N45" s="349">
        <f ca="1">ROUND(INDIRECT(ADDRESS(Данные!$A37,N$1,1,1,"Данные"), 1),2)</f>
        <v>5283.6</v>
      </c>
      <c r="O45" s="353">
        <f ca="1">ROUND(INDIRECT(ADDRESS(Данные!$A37,O$1,1,1,"Данные"), 1),2)</f>
        <v>1035.29</v>
      </c>
      <c r="P45" s="152">
        <f ca="1">(N45-N43)*P$10</f>
        <v>920.00000000189175</v>
      </c>
      <c r="Q45" s="316">
        <f ca="1">(O45-O43)*P$10</f>
        <v>79.99999999992724</v>
      </c>
      <c r="R45" s="127">
        <f ca="1">ROUND(INDIRECT(ADDRESS(Данные!$A37,R$1,1,1,"Данные"), 1),2)</f>
        <v>4823.62</v>
      </c>
      <c r="S45" s="129">
        <f ca="1">ROUND(INDIRECT(ADDRESS(Данные!$A37,S$1,1,1,"Данные"), 1),2)</f>
        <v>2257.52</v>
      </c>
      <c r="T45" s="152">
        <f ca="1">(R45-R43)*T$10</f>
        <v>959.99999999912689</v>
      </c>
      <c r="U45" s="314">
        <f ca="1">(S45-S43)*T$10</f>
        <v>399.9999999996362</v>
      </c>
      <c r="V45" s="123">
        <f ca="1">ROUND(INDIRECT(ADDRESS(Данные!$A37,V$1,1,1,"Данные"), 1),2)</f>
        <v>2816.02</v>
      </c>
      <c r="W45" s="129">
        <f ca="1">ROUND(INDIRECT(ADDRESS(Данные!$A37,W$1,1,1,"Данные"), 1),2)</f>
        <v>1090.48</v>
      </c>
      <c r="X45" s="152">
        <f ca="1">(V45-V43)*X$10</f>
        <v>159.99999999985448</v>
      </c>
      <c r="Y45" s="195">
        <f ca="1">(W45-W43)*X$10</f>
        <v>39.99999999996362</v>
      </c>
      <c r="Z45" s="331">
        <f ca="1">INDIRECT(ADDRESS(Данные!$A37,4,1,1,"Данные"), 1)</f>
        <v>44916.625</v>
      </c>
      <c r="AA45" s="349">
        <f ca="1">ROUND(INDIRECT(ADDRESS(Данные!$A37,AA$1,1,1,"Данные"), 1),2)</f>
        <v>11572.91</v>
      </c>
      <c r="AB45" s="353">
        <f ca="1">ROUND(INDIRECT(ADDRESS(Данные!$A37,AB$1,1,1,"Данные"), 1),2)</f>
        <v>2385.0500000000002</v>
      </c>
      <c r="AC45" s="128">
        <f ca="1">(AA45-AA43)*AC$10</f>
        <v>1760.0000000020373</v>
      </c>
      <c r="AD45" s="264">
        <f ca="1">(AB45-AB43)*AC$10</f>
        <v>200.0000000007276</v>
      </c>
      <c r="AE45" s="346">
        <f ca="1">ROUND(INDIRECT(ADDRESS(Данные!$A37,AE$1,1,1,"Данные"), 1),2)</f>
        <v>13059.34</v>
      </c>
      <c r="AF45" s="353">
        <f ca="1">ROUND(INDIRECT(ADDRESS(Данные!$A37,AF$1,1,1,"Данные"), 1),2)</f>
        <v>4024.8</v>
      </c>
      <c r="AG45" s="152">
        <f ca="1">(AE45-AE43)*AG$10</f>
        <v>899.99999999781721</v>
      </c>
      <c r="AH45" s="196">
        <f ca="1">(AF45-AF43)*AG$10</f>
        <v>420.00000000098225</v>
      </c>
      <c r="AI45" s="349">
        <f ca="1">ROUND(INDIRECT(ADDRESS(Данные!$A37,AI$1,1,1,"Данные"), 1),2)</f>
        <v>768.11</v>
      </c>
      <c r="AJ45" s="353">
        <f ca="1">ROUND(INDIRECT(ADDRESS(Данные!$A37,AJ$1,1,1,"Данные"), 1),2)</f>
        <v>276.13</v>
      </c>
      <c r="AK45" s="128">
        <f ca="1">(AI45-AI43)*AK$10</f>
        <v>0</v>
      </c>
      <c r="AL45" s="264">
        <f ca="1">(AJ45-AJ43)*AK$10</f>
        <v>0</v>
      </c>
      <c r="AM45" s="346">
        <f ca="1">ROUND(INDIRECT(ADDRESS(Данные!$A37,AM$1,1,1,"Данные"), 1),2)</f>
        <v>17770.53</v>
      </c>
      <c r="AN45" s="353">
        <f ca="1">ROUND(INDIRECT(ADDRESS(Данные!$A37,AN$1,1,1,"Данные"), 1),2)</f>
        <v>7060.49</v>
      </c>
      <c r="AO45" s="128">
        <f ca="1">(AM45-AM43)*AO$10</f>
        <v>1080.0000000017462</v>
      </c>
      <c r="AP45" s="292">
        <f ca="1">(AN45-AN43)*AO$10</f>
        <v>239.99999999796273</v>
      </c>
      <c r="AQ45" s="349">
        <f ca="1">ROUND(INDIRECT(ADDRESS(Данные!$A37,AQ$1,1,1,"Данные"), 1),2)</f>
        <v>14242.05</v>
      </c>
      <c r="AR45" s="353">
        <f ca="1">ROUND(INDIRECT(ADDRESS(Данные!$A37,AR$1,1,1,"Данные"), 1),2)</f>
        <v>3718.13</v>
      </c>
      <c r="AS45" s="128">
        <f ca="1">(AQ45-AQ43)*AS$10</f>
        <v>1319.999999996071</v>
      </c>
      <c r="AT45" s="264">
        <f ca="1">(AR45-AR43)*AS$10</f>
        <v>239.99999999978172</v>
      </c>
      <c r="AU45" s="346">
        <f ca="1">ROUND(INDIRECT(ADDRESS(Данные!$A37,AU$1,1,1,"Данные"), 1),2)</f>
        <v>2219.06</v>
      </c>
      <c r="AV45" s="353">
        <f ca="1">ROUND(INDIRECT(ADDRESS(Данные!$A37,AV$1,1,1,"Данные"), 1),2)</f>
        <v>1051.81</v>
      </c>
      <c r="AW45" s="128">
        <f ca="1">(AU45-AU43)*AW$10</f>
        <v>54.000000000087311</v>
      </c>
      <c r="AX45" s="292">
        <f ca="1">(AV45-AV43)*AW$10</f>
        <v>11.999999999989086</v>
      </c>
      <c r="AY45" s="285">
        <f ca="1">INDIRECT(ADDRESS(Данные!$A37,4,1,1,"Данные"), 1)</f>
        <v>44916.625</v>
      </c>
      <c r="AZ45" s="346">
        <f ca="1">ROUND(INDIRECT(ADDRESS(Данные!$A37,AZ$1,1,1,"Данные"), 1),2)</f>
        <v>813.96</v>
      </c>
      <c r="BA45" s="353">
        <f ca="1">ROUND(INDIRECT(ADDRESS(Данные!$A37,BA$1,1,1,"Данные"), 1),2)</f>
        <v>0</v>
      </c>
      <c r="BB45" s="128">
        <f ca="1">(AZ45-AZ43)*BB$10</f>
        <v>0</v>
      </c>
      <c r="BC45" s="292">
        <f ca="1">(BA45-BA43)*BB$10</f>
        <v>0</v>
      </c>
      <c r="BD45" s="349">
        <f ca="1">ROUND(INDIRECT(ADDRESS(Данные!$A37,BD$1,1,1,"Данные"), 1),2)</f>
        <v>6863.59</v>
      </c>
      <c r="BE45" s="353">
        <f ca="1">ROUND(INDIRECT(ADDRESS(Данные!$A37,BE$1,1,1,"Данные"), 1),2)</f>
        <v>4399.63</v>
      </c>
      <c r="BF45" s="128">
        <f ca="1">(BD45-BD43)*BF$10</f>
        <v>47.999999999956344</v>
      </c>
      <c r="BG45" s="292">
        <f ca="1">(BE45-BE43)*BF$10</f>
        <v>6.0000000001309672</v>
      </c>
      <c r="BH45" s="123">
        <f ca="1">ROUND(INDIRECT(ADDRESS(Данные!$A37,BH$1,1,1,"Данные"), 1),2)</f>
        <v>89.16</v>
      </c>
      <c r="BI45" s="129">
        <f ca="1">ROUND(INDIRECT(ADDRESS(Данные!$A37,BI$1,1,1,"Данные"), 1),2)</f>
        <v>51.98</v>
      </c>
      <c r="BJ45" s="128">
        <f ca="1">(BH45-BH43)*BJ$10</f>
        <v>0</v>
      </c>
      <c r="BK45" s="292">
        <f ca="1">(BI45-BI43)*BJ$10</f>
        <v>0</v>
      </c>
      <c r="BL45" s="123">
        <f ca="1">ROUND(INDIRECT(ADDRESS(Данные!$A37,BL$1,1,1,"Данные"), 1),2)</f>
        <v>1051.81</v>
      </c>
      <c r="BM45" s="129">
        <f ca="1">ROUND(INDIRECT(ADDRESS(Данные!$A37,BM$1,1,1,"Данные"), 1),2)</f>
        <v>1051.81</v>
      </c>
      <c r="BN45" s="128">
        <f ca="1">(BL45-BL43)*BN$10</f>
        <v>11.999999999989086</v>
      </c>
      <c r="BO45" s="264">
        <f ca="1">(BM45-BM43)*BN$10</f>
        <v>11.999999999989086</v>
      </c>
      <c r="BP45" s="127">
        <f ca="1">ROUND(INDIRECT(ADDRESS(Данные!$A37,BP$1,1,1,"Данные"), 1),2)</f>
        <v>7602.04</v>
      </c>
      <c r="BQ45" s="129">
        <f ca="1">ROUND(INDIRECT(ADDRESS(Данные!$A37,BQ$1,1,1,"Данные"), 1),2)</f>
        <v>2336.0300000000002</v>
      </c>
      <c r="BR45" s="128">
        <f ca="1">(BP45-BP43)*BR$10</f>
        <v>0</v>
      </c>
      <c r="BS45" s="264">
        <f ca="1">(BQ45-BQ43)*BR$10</f>
        <v>0</v>
      </c>
      <c r="BT45" s="349">
        <f ca="1">ROUND(INDIRECT(ADDRESS(Данные!$A37,BT$1,1,1,"Данные"), 1),2)</f>
        <v>107.59</v>
      </c>
      <c r="BU45" s="129">
        <f ca="1">ROUND(INDIRECT(ADDRESS(Данные!$A37,BU$1,1,1,"Данные"), 1),2)</f>
        <v>6.96</v>
      </c>
      <c r="BV45" s="152">
        <f ca="1">(BT45-BT43)*BV$10</f>
        <v>0</v>
      </c>
      <c r="BW45" s="316">
        <f ca="1">(BU45-BU43)*BV$10</f>
        <v>0</v>
      </c>
      <c r="BX45" s="376">
        <f t="shared" ca="1" si="0"/>
        <v>44916.625</v>
      </c>
      <c r="BY45" s="335">
        <f t="shared" ca="1" si="1"/>
        <v>10973.999999986063</v>
      </c>
      <c r="BZ45" s="197">
        <f t="shared" ca="1" si="2"/>
        <v>2169.9999999977081</v>
      </c>
    </row>
    <row r="46" spans="1:78" s="126" customFormat="1" x14ac:dyDescent="0.2">
      <c r="A46" s="296">
        <f ca="1">INDIRECT(ADDRESS(Данные!$A38,4,1,1,"Данные"), 1)</f>
        <v>44916.645833333336</v>
      </c>
      <c r="B46" s="349">
        <f ca="1">ROUND(INDIRECT(ADDRESS(Данные!$A38,B$1,1,1,"Данные"), 1),2)</f>
        <v>11271.89</v>
      </c>
      <c r="C46" s="353">
        <f ca="1">ROUND(INDIRECT(ADDRESS(Данные!$A38,C$1,1,1,"Данные"), 1),2)</f>
        <v>5015.5200000000004</v>
      </c>
      <c r="D46" s="312">
        <f ca="1">(B46-B45)*D$10</f>
        <v>239.99999999796273</v>
      </c>
      <c r="E46" s="316">
        <f ca="1">(C46-C45)*D$10</f>
        <v>40.000000000873115</v>
      </c>
      <c r="F46" s="346">
        <f ca="1">ROUND(INDIRECT(ADDRESS(Данные!$A38,F$1,1,1,"Данные"), 1),2)</f>
        <v>38808.42</v>
      </c>
      <c r="G46" s="353">
        <f ca="1">ROUND(INDIRECT(ADDRESS(Данные!$A38,G$1,1,1,"Данные"), 1),2)</f>
        <v>8595.4500000000007</v>
      </c>
      <c r="H46" s="312">
        <f ca="1">(F46-F45)*H$10</f>
        <v>720.00000000116415</v>
      </c>
      <c r="I46" s="196">
        <f ca="1">(G46-G45)*H$10</f>
        <v>120.00000000261934</v>
      </c>
      <c r="J46" s="349">
        <f ca="1">ROUND(INDIRECT(ADDRESS(Данные!$A38,J$1,1,1,"Данные"), 1),2)</f>
        <v>13617.29</v>
      </c>
      <c r="K46" s="353">
        <f ca="1">ROUND(INDIRECT(ADDRESS(Данные!$A38,K$1,1,1,"Данные"), 1),2)</f>
        <v>3322.1</v>
      </c>
      <c r="L46" s="152">
        <f ca="1">(J46-J45)*L$10</f>
        <v>920.00000000552973</v>
      </c>
      <c r="M46" s="195">
        <f ca="1">(K46-K45)*L$10</f>
        <v>159.99999999985448</v>
      </c>
      <c r="N46" s="349">
        <f ca="1">ROUND(INDIRECT(ADDRESS(Данные!$A38,N$1,1,1,"Данные"), 1),2)</f>
        <v>5283.71</v>
      </c>
      <c r="O46" s="353">
        <f ca="1">ROUND(INDIRECT(ADDRESS(Данные!$A38,O$1,1,1,"Данные"), 1),2)</f>
        <v>1035.3</v>
      </c>
      <c r="P46" s="152">
        <f ca="1">(N46-N45)*P$10</f>
        <v>439.99999999869033</v>
      </c>
      <c r="Q46" s="316">
        <f ca="1">(O46-O45)*P$10</f>
        <v>39.99999999996362</v>
      </c>
      <c r="R46" s="127">
        <f ca="1">ROUND(INDIRECT(ADDRESS(Данные!$A38,R$1,1,1,"Данные"), 1),2)</f>
        <v>4823.74</v>
      </c>
      <c r="S46" s="129">
        <f ca="1">ROUND(INDIRECT(ADDRESS(Данные!$A38,S$1,1,1,"Данные"), 1),2)</f>
        <v>2257.56</v>
      </c>
      <c r="T46" s="152">
        <f ca="1">(R46-R45)*T$10</f>
        <v>479.99999999956344</v>
      </c>
      <c r="U46" s="314">
        <f ca="1">(S46-S45)*T$10</f>
        <v>159.99999999985448</v>
      </c>
      <c r="V46" s="123">
        <f ca="1">ROUND(INDIRECT(ADDRESS(Данные!$A38,V$1,1,1,"Данные"), 1),2)</f>
        <v>2816.04</v>
      </c>
      <c r="W46" s="129">
        <f ca="1">ROUND(INDIRECT(ADDRESS(Данные!$A38,W$1,1,1,"Данные"), 1),2)</f>
        <v>1090.49</v>
      </c>
      <c r="X46" s="152">
        <f ca="1">(V46-V45)*X$10</f>
        <v>79.99999999992724</v>
      </c>
      <c r="Y46" s="195">
        <f ca="1">(W46-W45)*X$10</f>
        <v>39.99999999996362</v>
      </c>
      <c r="Z46" s="331">
        <f ca="1">INDIRECT(ADDRESS(Данные!$A38,4,1,1,"Данные"), 1)</f>
        <v>44916.645833333336</v>
      </c>
      <c r="AA46" s="349">
        <f ca="1">ROUND(INDIRECT(ADDRESS(Данные!$A38,AA$1,1,1,"Данные"), 1),2)</f>
        <v>11573.13</v>
      </c>
      <c r="AB46" s="353">
        <f ca="1">ROUND(INDIRECT(ADDRESS(Данные!$A38,AB$1,1,1,"Данные"), 1),2)</f>
        <v>2385.08</v>
      </c>
      <c r="AC46" s="128">
        <f ca="1">(AA46-AA45)*AC$10</f>
        <v>879.99999999738066</v>
      </c>
      <c r="AD46" s="264">
        <f ca="1">(AB46-AB45)*AC$10</f>
        <v>119.99999999898137</v>
      </c>
      <c r="AE46" s="346">
        <f ca="1">ROUND(INDIRECT(ADDRESS(Данные!$A38,AE$1,1,1,"Данные"), 1),2)</f>
        <v>13059.4</v>
      </c>
      <c r="AF46" s="353">
        <f ca="1">ROUND(INDIRECT(ADDRESS(Данные!$A38,AF$1,1,1,"Данные"), 1),2)</f>
        <v>4024.82</v>
      </c>
      <c r="AG46" s="152">
        <f ca="1">(AE46-AE45)*AG$10</f>
        <v>359.9999999969441</v>
      </c>
      <c r="AH46" s="196">
        <f ca="1">(AF46-AF45)*AG$10</f>
        <v>119.99999999989086</v>
      </c>
      <c r="AI46" s="349">
        <f ca="1">ROUND(INDIRECT(ADDRESS(Данные!$A38,AI$1,1,1,"Данные"), 1),2)</f>
        <v>768.11</v>
      </c>
      <c r="AJ46" s="353">
        <f ca="1">ROUND(INDIRECT(ADDRESS(Данные!$A38,AJ$1,1,1,"Данные"), 1),2)</f>
        <v>276.13</v>
      </c>
      <c r="AK46" s="128">
        <f ca="1">(AI46-AI45)*AK$10</f>
        <v>0</v>
      </c>
      <c r="AL46" s="264">
        <f ca="1">(AJ46-AJ45)*AK$10</f>
        <v>0</v>
      </c>
      <c r="AM46" s="346">
        <f ca="1">ROUND(INDIRECT(ADDRESS(Данные!$A38,AM$1,1,1,"Данные"), 1),2)</f>
        <v>17770.669999999998</v>
      </c>
      <c r="AN46" s="353">
        <f ca="1">ROUND(INDIRECT(ADDRESS(Данные!$A38,AN$1,1,1,"Данные"), 1),2)</f>
        <v>7060.53</v>
      </c>
      <c r="AO46" s="128">
        <f ca="1">(AM46-AM45)*AO$10</f>
        <v>559.99999999767169</v>
      </c>
      <c r="AP46" s="292">
        <f ca="1">(AN46-AN45)*AO$10</f>
        <v>159.99999999985448</v>
      </c>
      <c r="AQ46" s="349">
        <f ca="1">ROUND(INDIRECT(ADDRESS(Данные!$A38,AQ$1,1,1,"Данные"), 1),2)</f>
        <v>14242.16</v>
      </c>
      <c r="AR46" s="353">
        <f ca="1">ROUND(INDIRECT(ADDRESS(Данные!$A38,AR$1,1,1,"Данные"), 1),2)</f>
        <v>3718.15</v>
      </c>
      <c r="AS46" s="128">
        <f ca="1">(AQ46-AQ45)*AS$10</f>
        <v>660.00000000349246</v>
      </c>
      <c r="AT46" s="264">
        <f ca="1">(AR46-AR45)*AS$10</f>
        <v>119.99999999989086</v>
      </c>
      <c r="AU46" s="346">
        <f ca="1">ROUND(INDIRECT(ADDRESS(Данные!$A38,AU$1,1,1,"Данные"), 1),2)</f>
        <v>2219.1</v>
      </c>
      <c r="AV46" s="353">
        <f ca="1">ROUND(INDIRECT(ADDRESS(Данные!$A38,AV$1,1,1,"Данные"), 1),2)</f>
        <v>1051.81</v>
      </c>
      <c r="AW46" s="128">
        <f ca="1">(AU46-AU45)*AW$10</f>
        <v>23.999999999978172</v>
      </c>
      <c r="AX46" s="292">
        <f ca="1">(AV46-AV45)*AW$10</f>
        <v>0</v>
      </c>
      <c r="AY46" s="285">
        <f ca="1">INDIRECT(ADDRESS(Данные!$A38,4,1,1,"Данные"), 1)</f>
        <v>44916.645833333336</v>
      </c>
      <c r="AZ46" s="346">
        <f ca="1">ROUND(INDIRECT(ADDRESS(Данные!$A38,AZ$1,1,1,"Данные"), 1),2)</f>
        <v>813.96</v>
      </c>
      <c r="BA46" s="353">
        <f ca="1">ROUND(INDIRECT(ADDRESS(Данные!$A38,BA$1,1,1,"Данные"), 1),2)</f>
        <v>0</v>
      </c>
      <c r="BB46" s="128">
        <f ca="1">(AZ46-AZ45)*BB$10</f>
        <v>0</v>
      </c>
      <c r="BC46" s="292">
        <f ca="1">(BA46-BA45)*BB$10</f>
        <v>0</v>
      </c>
      <c r="BD46" s="349">
        <f ca="1">ROUND(INDIRECT(ADDRESS(Данные!$A38,BD$1,1,1,"Данные"), 1),2)</f>
        <v>6863.62</v>
      </c>
      <c r="BE46" s="353">
        <f ca="1">ROUND(INDIRECT(ADDRESS(Данные!$A38,BE$1,1,1,"Данные"), 1),2)</f>
        <v>4399.63</v>
      </c>
      <c r="BF46" s="128">
        <f ca="1">(BD46-BD45)*BF$10</f>
        <v>17.999999999847205</v>
      </c>
      <c r="BG46" s="292">
        <f ca="1">(BE46-BE45)*BF$10</f>
        <v>0</v>
      </c>
      <c r="BH46" s="123">
        <f ca="1">ROUND(INDIRECT(ADDRESS(Данные!$A38,BH$1,1,1,"Данные"), 1),2)</f>
        <v>89.16</v>
      </c>
      <c r="BI46" s="129">
        <f ca="1">ROUND(INDIRECT(ADDRESS(Данные!$A38,BI$1,1,1,"Данные"), 1),2)</f>
        <v>51.98</v>
      </c>
      <c r="BJ46" s="128">
        <f ca="1">(BH46-BH45)*BJ$10</f>
        <v>0</v>
      </c>
      <c r="BK46" s="292">
        <f ca="1">(BI46-BI45)*BJ$10</f>
        <v>0</v>
      </c>
      <c r="BL46" s="123">
        <f ca="1">ROUND(INDIRECT(ADDRESS(Данные!$A38,BL$1,1,1,"Данные"), 1),2)</f>
        <v>1051.81</v>
      </c>
      <c r="BM46" s="129">
        <f ca="1">ROUND(INDIRECT(ADDRESS(Данные!$A38,BM$1,1,1,"Данные"), 1),2)</f>
        <v>1051.81</v>
      </c>
      <c r="BN46" s="128">
        <f ca="1">(BL46-BL45)*BN$10</f>
        <v>0</v>
      </c>
      <c r="BO46" s="264">
        <f ca="1">(BM46-BM45)*BN$10</f>
        <v>0</v>
      </c>
      <c r="BP46" s="127">
        <f ca="1">ROUND(INDIRECT(ADDRESS(Данные!$A38,BP$1,1,1,"Данные"), 1),2)</f>
        <v>7602.04</v>
      </c>
      <c r="BQ46" s="129">
        <f ca="1">ROUND(INDIRECT(ADDRESS(Данные!$A38,BQ$1,1,1,"Данные"), 1),2)</f>
        <v>2336.0300000000002</v>
      </c>
      <c r="BR46" s="128">
        <f ca="1">(BP46-BP45)*BR$10</f>
        <v>0</v>
      </c>
      <c r="BS46" s="264">
        <f ca="1">(BQ46-BQ45)*BR$10</f>
        <v>0</v>
      </c>
      <c r="BT46" s="349">
        <f ca="1">ROUND(INDIRECT(ADDRESS(Данные!$A38,BT$1,1,1,"Данные"), 1),2)</f>
        <v>107.59</v>
      </c>
      <c r="BU46" s="129">
        <f ca="1">ROUND(INDIRECT(ADDRESS(Данные!$A38,BU$1,1,1,"Данные"), 1),2)</f>
        <v>6.96</v>
      </c>
      <c r="BV46" s="152">
        <f ca="1">(BT46-BT45)*BV$10</f>
        <v>0</v>
      </c>
      <c r="BW46" s="316">
        <f ca="1">(BU46-BU45)*BV$10</f>
        <v>0</v>
      </c>
      <c r="BX46" s="376">
        <f t="shared" ca="1" si="0"/>
        <v>44916.645833333336</v>
      </c>
      <c r="BY46" s="335">
        <f t="shared" ca="1" si="1"/>
        <v>5381.9999999981519</v>
      </c>
      <c r="BZ46" s="197">
        <f t="shared" ca="1" si="2"/>
        <v>1080.0000000017462</v>
      </c>
    </row>
    <row r="47" spans="1:78" s="126" customFormat="1" x14ac:dyDescent="0.2">
      <c r="A47" s="296">
        <f ca="1">INDIRECT(ADDRESS(Данные!$A39,4,1,1,"Данные"), 1)</f>
        <v>44916.666666666664</v>
      </c>
      <c r="B47" s="349">
        <f ca="1">ROUND(INDIRECT(ADDRESS(Данные!$A39,B$1,1,1,"Данные"), 1),2)</f>
        <v>11271.96</v>
      </c>
      <c r="C47" s="353">
        <f ca="1">ROUND(INDIRECT(ADDRESS(Данные!$A39,C$1,1,1,"Данные"), 1),2)</f>
        <v>5015.53</v>
      </c>
      <c r="D47" s="312">
        <f ca="1">(B47-B45)*D$10</f>
        <v>519.99999999679858</v>
      </c>
      <c r="E47" s="195">
        <f ca="1">(C47-C45)*D$10</f>
        <v>79.999999998108251</v>
      </c>
      <c r="F47" s="346">
        <f ca="1">ROUND(INDIRECT(ADDRESS(Данные!$A39,F$1,1,1,"Данные"), 1),2)</f>
        <v>38808.589999999997</v>
      </c>
      <c r="G47" s="353">
        <f ca="1">ROUND(INDIRECT(ADDRESS(Данные!$A39,G$1,1,1,"Данные"), 1),2)</f>
        <v>8595.48</v>
      </c>
      <c r="H47" s="312">
        <f ca="1">(F47-F45)*H$10</f>
        <v>1399.9999999941792</v>
      </c>
      <c r="I47" s="196">
        <f ca="1">(G47-G45)*H$10</f>
        <v>239.99999999796273</v>
      </c>
      <c r="J47" s="349">
        <f ca="1">ROUND(INDIRECT(ADDRESS(Данные!$A39,J$1,1,1,"Данные"), 1),2)</f>
        <v>13617.53</v>
      </c>
      <c r="K47" s="353">
        <f ca="1">ROUND(INDIRECT(ADDRESS(Данные!$A39,K$1,1,1,"Данные"), 1),2)</f>
        <v>3322.13</v>
      </c>
      <c r="L47" s="152">
        <f ca="1">(J47-J45)*L$10</f>
        <v>1880.0000000046566</v>
      </c>
      <c r="M47" s="195">
        <f ca="1">(K47-K45)*L$10</f>
        <v>280.00000000065484</v>
      </c>
      <c r="N47" s="349">
        <f ca="1">ROUND(INDIRECT(ADDRESS(Данные!$A39,N$1,1,1,"Данные"), 1),2)</f>
        <v>5283.83</v>
      </c>
      <c r="O47" s="353">
        <f ca="1">ROUND(INDIRECT(ADDRESS(Данные!$A39,O$1,1,1,"Данные"), 1),2)</f>
        <v>1035.32</v>
      </c>
      <c r="P47" s="152">
        <f ca="1">(N47-N45)*P$10</f>
        <v>919.99999999825377</v>
      </c>
      <c r="Q47" s="316">
        <f ca="1">(O47-O45)*P$10</f>
        <v>119.99999999989086</v>
      </c>
      <c r="R47" s="127">
        <f ca="1">ROUND(INDIRECT(ADDRESS(Данные!$A39,R$1,1,1,"Данные"), 1),2)</f>
        <v>4823.8599999999997</v>
      </c>
      <c r="S47" s="129">
        <f ca="1">ROUND(INDIRECT(ADDRESS(Данные!$A39,S$1,1,1,"Данные"), 1),2)</f>
        <v>2257.61</v>
      </c>
      <c r="T47" s="152">
        <f ca="1">(R47-R45)*T$10</f>
        <v>959.99999999912689</v>
      </c>
      <c r="U47" s="314">
        <f ca="1">(S47-S45)*T$10</f>
        <v>360.00000000058208</v>
      </c>
      <c r="V47" s="123">
        <f ca="1">ROUND(INDIRECT(ADDRESS(Данные!$A39,V$1,1,1,"Данные"), 1),2)</f>
        <v>2816.06</v>
      </c>
      <c r="W47" s="129">
        <f ca="1">ROUND(INDIRECT(ADDRESS(Данные!$A39,W$1,1,1,"Данные"), 1),2)</f>
        <v>1090.5</v>
      </c>
      <c r="X47" s="152">
        <f ca="1">(V47-V45)*X$10</f>
        <v>159.99999999985448</v>
      </c>
      <c r="Y47" s="195">
        <f ca="1">(W47-W45)*X$10</f>
        <v>79.99999999992724</v>
      </c>
      <c r="Z47" s="331">
        <f ca="1">INDIRECT(ADDRESS(Данные!$A39,4,1,1,"Данные"), 1)</f>
        <v>44916.666666666664</v>
      </c>
      <c r="AA47" s="349">
        <f ca="1">ROUND(INDIRECT(ADDRESS(Данные!$A39,AA$1,1,1,"Данные"), 1),2)</f>
        <v>11573.36</v>
      </c>
      <c r="AB47" s="353">
        <f ca="1">ROUND(INDIRECT(ADDRESS(Данные!$A39,AB$1,1,1,"Данные"), 1),2)</f>
        <v>2385.11</v>
      </c>
      <c r="AC47" s="128">
        <f ca="1">(AA47-AA45)*AC$10</f>
        <v>1800.0000000029104</v>
      </c>
      <c r="AD47" s="264">
        <f ca="1">(AB47-AB45)*AC$10</f>
        <v>239.99999999978172</v>
      </c>
      <c r="AE47" s="346">
        <f ca="1">ROUND(INDIRECT(ADDRESS(Данные!$A39,AE$1,1,1,"Данные"), 1),2)</f>
        <v>13059.47</v>
      </c>
      <c r="AF47" s="353">
        <f ca="1">ROUND(INDIRECT(ADDRESS(Данные!$A39,AF$1,1,1,"Данные"), 1),2)</f>
        <v>4024.84</v>
      </c>
      <c r="AG47" s="152">
        <f ca="1">(AE47-AE45)*AG$10</f>
        <v>779.99999999519787</v>
      </c>
      <c r="AH47" s="196">
        <f ca="1">(AF47-AF45)*AG$10</f>
        <v>239.99999999978172</v>
      </c>
      <c r="AI47" s="349">
        <f ca="1">ROUND(INDIRECT(ADDRESS(Данные!$A39,AI$1,1,1,"Данные"), 1),2)</f>
        <v>768.11</v>
      </c>
      <c r="AJ47" s="353">
        <f ca="1">ROUND(INDIRECT(ADDRESS(Данные!$A39,AJ$1,1,1,"Данные"), 1),2)</f>
        <v>276.13</v>
      </c>
      <c r="AK47" s="128">
        <f ca="1">(AI47-AI45)*AK$10</f>
        <v>0</v>
      </c>
      <c r="AL47" s="264">
        <f ca="1">(AJ47-AJ45)*AK$10</f>
        <v>0</v>
      </c>
      <c r="AM47" s="346">
        <f ca="1">ROUND(INDIRECT(ADDRESS(Данные!$A39,AM$1,1,1,"Данные"), 1),2)</f>
        <v>17770.8</v>
      </c>
      <c r="AN47" s="353">
        <f ca="1">ROUND(INDIRECT(ADDRESS(Данные!$A39,AN$1,1,1,"Данные"), 1),2)</f>
        <v>7060.56</v>
      </c>
      <c r="AO47" s="128">
        <f ca="1">(AM47-AM45)*AO$10</f>
        <v>1080.0000000017462</v>
      </c>
      <c r="AP47" s="292">
        <f ca="1">(AN47-AN45)*AO$10</f>
        <v>280.00000000247383</v>
      </c>
      <c r="AQ47" s="349">
        <f ca="1">ROUND(INDIRECT(ADDRESS(Данные!$A39,AQ$1,1,1,"Данные"), 1),2)</f>
        <v>14242.28</v>
      </c>
      <c r="AR47" s="353">
        <f ca="1">ROUND(INDIRECT(ADDRESS(Данные!$A39,AR$1,1,1,"Данные"), 1),2)</f>
        <v>3718.17</v>
      </c>
      <c r="AS47" s="128">
        <f ca="1">(AQ47-AQ45)*AS$10</f>
        <v>1380.0000000082946</v>
      </c>
      <c r="AT47" s="264">
        <f ca="1">(AR47-AR45)*AS$10</f>
        <v>239.99999999978172</v>
      </c>
      <c r="AU47" s="346">
        <f ca="1">ROUND(INDIRECT(ADDRESS(Данные!$A39,AU$1,1,1,"Данные"), 1),2)</f>
        <v>2219.14</v>
      </c>
      <c r="AV47" s="353">
        <f ca="1">ROUND(INDIRECT(ADDRESS(Данные!$A39,AV$1,1,1,"Данные"), 1),2)</f>
        <v>1051.82</v>
      </c>
      <c r="AW47" s="128">
        <f ca="1">(AU47-AU45)*AW$10</f>
        <v>47.999999999956344</v>
      </c>
      <c r="AX47" s="292">
        <f ca="1">(AV47-AV45)*AW$10</f>
        <v>5.999999999994543</v>
      </c>
      <c r="AY47" s="285">
        <f ca="1">INDIRECT(ADDRESS(Данные!$A39,4,1,1,"Данные"), 1)</f>
        <v>44916.666666666664</v>
      </c>
      <c r="AZ47" s="346">
        <f ca="1">ROUND(INDIRECT(ADDRESS(Данные!$A39,AZ$1,1,1,"Данные"), 1),2)</f>
        <v>813.96</v>
      </c>
      <c r="BA47" s="353">
        <f ca="1">ROUND(INDIRECT(ADDRESS(Данные!$A39,BA$1,1,1,"Данные"), 1),2)</f>
        <v>0</v>
      </c>
      <c r="BB47" s="128">
        <f ca="1">(AZ47-AZ45)*BB$10</f>
        <v>0</v>
      </c>
      <c r="BC47" s="292">
        <f ca="1">(BA47-BA45)*BB$10</f>
        <v>0</v>
      </c>
      <c r="BD47" s="349">
        <f ca="1">ROUND(INDIRECT(ADDRESS(Данные!$A39,BD$1,1,1,"Данные"), 1),2)</f>
        <v>6863.66</v>
      </c>
      <c r="BE47" s="353">
        <f ca="1">ROUND(INDIRECT(ADDRESS(Данные!$A39,BE$1,1,1,"Данные"), 1),2)</f>
        <v>4399.63</v>
      </c>
      <c r="BF47" s="128">
        <f ca="1">(BD47-BD45)*BF$10</f>
        <v>41.999999999825377</v>
      </c>
      <c r="BG47" s="292">
        <f ca="1">(BE47-BE45)*BF$10</f>
        <v>0</v>
      </c>
      <c r="BH47" s="123">
        <f ca="1">ROUND(INDIRECT(ADDRESS(Данные!$A39,BH$1,1,1,"Данные"), 1),2)</f>
        <v>89.16</v>
      </c>
      <c r="BI47" s="129">
        <f ca="1">ROUND(INDIRECT(ADDRESS(Данные!$A39,BI$1,1,1,"Данные"), 1),2)</f>
        <v>51.98</v>
      </c>
      <c r="BJ47" s="128">
        <f ca="1">(BH47-BH45)*BJ$10</f>
        <v>0</v>
      </c>
      <c r="BK47" s="292">
        <f ca="1">(BI47-BI45)*BJ$10</f>
        <v>0</v>
      </c>
      <c r="BL47" s="123">
        <f ca="1">ROUND(INDIRECT(ADDRESS(Данные!$A39,BL$1,1,1,"Данные"), 1),2)</f>
        <v>1051.82</v>
      </c>
      <c r="BM47" s="129">
        <f ca="1">ROUND(INDIRECT(ADDRESS(Данные!$A39,BM$1,1,1,"Данные"), 1),2)</f>
        <v>1051.82</v>
      </c>
      <c r="BN47" s="128">
        <f ca="1">(BL47-BL45)*BN$10</f>
        <v>5.999999999994543</v>
      </c>
      <c r="BO47" s="264">
        <f ca="1">(BM47-BM45)*BN$10</f>
        <v>5.999999999994543</v>
      </c>
      <c r="BP47" s="127">
        <f ca="1">ROUND(INDIRECT(ADDRESS(Данные!$A39,BP$1,1,1,"Данные"), 1),2)</f>
        <v>7602.04</v>
      </c>
      <c r="BQ47" s="129">
        <f ca="1">ROUND(INDIRECT(ADDRESS(Данные!$A39,BQ$1,1,1,"Данные"), 1),2)</f>
        <v>2336.0300000000002</v>
      </c>
      <c r="BR47" s="128">
        <f ca="1">(BP47-BP45)*BR$10</f>
        <v>0</v>
      </c>
      <c r="BS47" s="264">
        <f ca="1">(BQ47-BQ45)*BR$10</f>
        <v>0</v>
      </c>
      <c r="BT47" s="349">
        <f ca="1">ROUND(INDIRECT(ADDRESS(Данные!$A39,BT$1,1,1,"Данные"), 1),2)</f>
        <v>107.59</v>
      </c>
      <c r="BU47" s="129">
        <f ca="1">ROUND(INDIRECT(ADDRESS(Данные!$A39,BU$1,1,1,"Данные"), 1),2)</f>
        <v>6.96</v>
      </c>
      <c r="BV47" s="152">
        <f ca="1">(BT47-BT45)*BV$10</f>
        <v>0</v>
      </c>
      <c r="BW47" s="316">
        <f ca="1">(BU47-BU45)*BV$10</f>
        <v>0</v>
      </c>
      <c r="BX47" s="376">
        <f t="shared" ca="1" si="0"/>
        <v>44916.666666666664</v>
      </c>
      <c r="BY47" s="335">
        <f t="shared" ca="1" si="1"/>
        <v>10976.000000000795</v>
      </c>
      <c r="BZ47" s="197">
        <f t="shared" ca="1" si="2"/>
        <v>2171.9999999989341</v>
      </c>
    </row>
    <row r="48" spans="1:78" s="126" customFormat="1" x14ac:dyDescent="0.2">
      <c r="A48" s="296">
        <f ca="1">INDIRECT(ADDRESS(Данные!$A40,4,1,1,"Данные"), 1)</f>
        <v>44916.6875</v>
      </c>
      <c r="B48" s="349">
        <f ca="1">ROUND(INDIRECT(ADDRESS(Данные!$A40,B$1,1,1,"Данные"), 1),2)</f>
        <v>11272.02</v>
      </c>
      <c r="C48" s="353">
        <f ca="1">ROUND(INDIRECT(ADDRESS(Данные!$A40,C$1,1,1,"Данные"), 1),2)</f>
        <v>5015.53</v>
      </c>
      <c r="D48" s="312">
        <f ca="1">(B48-B47)*D$10</f>
        <v>240.00000000523869</v>
      </c>
      <c r="E48" s="316">
        <f ca="1">(C48-C47)*D$10</f>
        <v>0</v>
      </c>
      <c r="F48" s="346">
        <f ca="1">ROUND(INDIRECT(ADDRESS(Данные!$A40,F$1,1,1,"Данные"), 1),2)</f>
        <v>38808.769999999997</v>
      </c>
      <c r="G48" s="353">
        <f ca="1">ROUND(INDIRECT(ADDRESS(Данные!$A40,G$1,1,1,"Данные"), 1),2)</f>
        <v>8595.51</v>
      </c>
      <c r="H48" s="312">
        <f ca="1">(F48-F47)*H$10</f>
        <v>720.00000000116415</v>
      </c>
      <c r="I48" s="196">
        <f ca="1">(G48-G47)*H$10</f>
        <v>120.00000000261934</v>
      </c>
      <c r="J48" s="349">
        <f ca="1">ROUND(INDIRECT(ADDRESS(Данные!$A40,J$1,1,1,"Данные"), 1),2)</f>
        <v>13617.76</v>
      </c>
      <c r="K48" s="353">
        <f ca="1">ROUND(INDIRECT(ADDRESS(Данные!$A40,K$1,1,1,"Данные"), 1),2)</f>
        <v>3322.17</v>
      </c>
      <c r="L48" s="152">
        <f ca="1">(J48-J47)*L$10</f>
        <v>919.99999999825377</v>
      </c>
      <c r="M48" s="195">
        <f ca="1">(K48-K47)*L$10</f>
        <v>159.99999999985448</v>
      </c>
      <c r="N48" s="349">
        <f ca="1">ROUND(INDIRECT(ADDRESS(Данные!$A40,N$1,1,1,"Данные"), 1),2)</f>
        <v>5283.95</v>
      </c>
      <c r="O48" s="353">
        <f ca="1">ROUND(INDIRECT(ADDRESS(Данные!$A40,O$1,1,1,"Данные"), 1),2)</f>
        <v>1035.33</v>
      </c>
      <c r="P48" s="152">
        <f ca="1">(N48-N47)*P$10</f>
        <v>479.99999999956344</v>
      </c>
      <c r="Q48" s="316">
        <f ca="1">(O48-O47)*P$10</f>
        <v>39.99999999996362</v>
      </c>
      <c r="R48" s="127">
        <f ca="1">ROUND(INDIRECT(ADDRESS(Данные!$A40,R$1,1,1,"Данные"), 1),2)</f>
        <v>4824</v>
      </c>
      <c r="S48" s="129">
        <f ca="1">ROUND(INDIRECT(ADDRESS(Данные!$A40,S$1,1,1,"Данные"), 1),2)</f>
        <v>2257.6799999999998</v>
      </c>
      <c r="T48" s="152">
        <f ca="1">(R48-R47)*T$10</f>
        <v>560.00000000130967</v>
      </c>
      <c r="U48" s="314">
        <f ca="1">(S48-S47)*T$10</f>
        <v>279.99999999883585</v>
      </c>
      <c r="V48" s="123">
        <f ca="1">ROUND(INDIRECT(ADDRESS(Данные!$A40,V$1,1,1,"Данные"), 1),2)</f>
        <v>2816.07</v>
      </c>
      <c r="W48" s="129">
        <f ca="1">ROUND(INDIRECT(ADDRESS(Данные!$A40,W$1,1,1,"Данные"), 1),2)</f>
        <v>1090.5</v>
      </c>
      <c r="X48" s="152">
        <f ca="1">(V48-V47)*X$10</f>
        <v>40.000000000873115</v>
      </c>
      <c r="Y48" s="195">
        <f ca="1">(W48-W47)*X$10</f>
        <v>0</v>
      </c>
      <c r="Z48" s="331">
        <f ca="1">INDIRECT(ADDRESS(Данные!$A40,4,1,1,"Данные"), 1)</f>
        <v>44916.6875</v>
      </c>
      <c r="AA48" s="349">
        <f ca="1">ROUND(INDIRECT(ADDRESS(Данные!$A40,AA$1,1,1,"Данные"), 1),2)</f>
        <v>11573.57</v>
      </c>
      <c r="AB48" s="353">
        <f ca="1">ROUND(INDIRECT(ADDRESS(Данные!$A40,AB$1,1,1,"Данные"), 1),2)</f>
        <v>2385.13</v>
      </c>
      <c r="AC48" s="128">
        <f ca="1">(AA48-AA47)*AC$10</f>
        <v>839.99999999650754</v>
      </c>
      <c r="AD48" s="264">
        <f ca="1">(AB48-AB47)*AC$10</f>
        <v>79.99999999992724</v>
      </c>
      <c r="AE48" s="346">
        <f ca="1">ROUND(INDIRECT(ADDRESS(Данные!$A40,AE$1,1,1,"Данные"), 1),2)</f>
        <v>13059.53</v>
      </c>
      <c r="AF48" s="353">
        <f ca="1">ROUND(INDIRECT(ADDRESS(Данные!$A40,AF$1,1,1,"Данные"), 1),2)</f>
        <v>4024.86</v>
      </c>
      <c r="AG48" s="152">
        <f ca="1">(AE48-AE47)*AG$10</f>
        <v>360.00000000785803</v>
      </c>
      <c r="AH48" s="196">
        <f ca="1">(AF48-AF47)*AG$10</f>
        <v>119.99999999989086</v>
      </c>
      <c r="AI48" s="349">
        <f ca="1">ROUND(INDIRECT(ADDRESS(Данные!$A40,AI$1,1,1,"Данные"), 1),2)</f>
        <v>768.11</v>
      </c>
      <c r="AJ48" s="353">
        <f ca="1">ROUND(INDIRECT(ADDRESS(Данные!$A40,AJ$1,1,1,"Данные"), 1),2)</f>
        <v>276.13</v>
      </c>
      <c r="AK48" s="128">
        <f ca="1">(AI48-AI47)*AK$10</f>
        <v>0</v>
      </c>
      <c r="AL48" s="264">
        <f ca="1">(AJ48-AJ47)*AK$10</f>
        <v>0</v>
      </c>
      <c r="AM48" s="346">
        <f ca="1">ROUND(INDIRECT(ADDRESS(Данные!$A40,AM$1,1,1,"Данные"), 1),2)</f>
        <v>17770.93</v>
      </c>
      <c r="AN48" s="353">
        <f ca="1">ROUND(INDIRECT(ADDRESS(Данные!$A40,AN$1,1,1,"Данные"), 1),2)</f>
        <v>7060.59</v>
      </c>
      <c r="AO48" s="128">
        <f ca="1">(AM48-AM47)*AO$10</f>
        <v>520.00000000407454</v>
      </c>
      <c r="AP48" s="292">
        <f ca="1">(AN48-AN47)*AO$10</f>
        <v>119.99999999898137</v>
      </c>
      <c r="AQ48" s="349">
        <f ca="1">ROUND(INDIRECT(ADDRESS(Данные!$A40,AQ$1,1,1,"Данные"), 1),2)</f>
        <v>14242.4</v>
      </c>
      <c r="AR48" s="353">
        <f ca="1">ROUND(INDIRECT(ADDRESS(Данные!$A40,AR$1,1,1,"Данные"), 1),2)</f>
        <v>3718.19</v>
      </c>
      <c r="AS48" s="128">
        <f ca="1">(AQ48-AQ47)*AS$10</f>
        <v>719.9999999938882</v>
      </c>
      <c r="AT48" s="264">
        <f ca="1">(AR48-AR47)*AS$10</f>
        <v>119.99999999989086</v>
      </c>
      <c r="AU48" s="346">
        <f ca="1">ROUND(INDIRECT(ADDRESS(Данные!$A40,AU$1,1,1,"Данные"), 1),2)</f>
        <v>2219.1799999999998</v>
      </c>
      <c r="AV48" s="353">
        <f ca="1">ROUND(INDIRECT(ADDRESS(Данные!$A40,AV$1,1,1,"Данные"), 1),2)</f>
        <v>1051.83</v>
      </c>
      <c r="AW48" s="128">
        <f ca="1">(AU48-AU47)*AW$10</f>
        <v>23.999999999978172</v>
      </c>
      <c r="AX48" s="292">
        <f ca="1">(AV48-AV47)*AW$10</f>
        <v>5.999999999994543</v>
      </c>
      <c r="AY48" s="285">
        <f ca="1">INDIRECT(ADDRESS(Данные!$A40,4,1,1,"Данные"), 1)</f>
        <v>44916.6875</v>
      </c>
      <c r="AZ48" s="346">
        <f ca="1">ROUND(INDIRECT(ADDRESS(Данные!$A40,AZ$1,1,1,"Данные"), 1),2)</f>
        <v>813.96</v>
      </c>
      <c r="BA48" s="353">
        <f ca="1">ROUND(INDIRECT(ADDRESS(Данные!$A40,BA$1,1,1,"Данные"), 1),2)</f>
        <v>0</v>
      </c>
      <c r="BB48" s="128">
        <f ca="1">(AZ48-AZ47)*BB$10</f>
        <v>0</v>
      </c>
      <c r="BC48" s="292">
        <f ca="1">(BA48-BA47)*BB$10</f>
        <v>0</v>
      </c>
      <c r="BD48" s="349">
        <f ca="1">ROUND(INDIRECT(ADDRESS(Данные!$A40,BD$1,1,1,"Данные"), 1),2)</f>
        <v>6863.7</v>
      </c>
      <c r="BE48" s="353">
        <f ca="1">ROUND(INDIRECT(ADDRESS(Данные!$A40,BE$1,1,1,"Данные"), 1),2)</f>
        <v>4399.6400000000003</v>
      </c>
      <c r="BF48" s="128">
        <f ca="1">(BD48-BD47)*BF$10</f>
        <v>23.999999999978172</v>
      </c>
      <c r="BG48" s="292">
        <f ca="1">(BE48-BE47)*BF$10</f>
        <v>6.0000000001309672</v>
      </c>
      <c r="BH48" s="123">
        <f ca="1">ROUND(INDIRECT(ADDRESS(Данные!$A40,BH$1,1,1,"Данные"), 1),2)</f>
        <v>89.16</v>
      </c>
      <c r="BI48" s="129">
        <f ca="1">ROUND(INDIRECT(ADDRESS(Данные!$A40,BI$1,1,1,"Данные"), 1),2)</f>
        <v>51.98</v>
      </c>
      <c r="BJ48" s="128">
        <f ca="1">(BH48-BH47)*BJ$10</f>
        <v>0</v>
      </c>
      <c r="BK48" s="292">
        <f ca="1">(BI48-BI47)*BJ$10</f>
        <v>0</v>
      </c>
      <c r="BL48" s="123">
        <f ca="1">ROUND(INDIRECT(ADDRESS(Данные!$A40,BL$1,1,1,"Данные"), 1),2)</f>
        <v>1051.83</v>
      </c>
      <c r="BM48" s="129">
        <f ca="1">ROUND(INDIRECT(ADDRESS(Данные!$A40,BM$1,1,1,"Данные"), 1),2)</f>
        <v>1051.83</v>
      </c>
      <c r="BN48" s="128">
        <f ca="1">(BL48-BL47)*BN$10</f>
        <v>5.999999999994543</v>
      </c>
      <c r="BO48" s="264">
        <f ca="1">(BM48-BM47)*BN$10</f>
        <v>5.999999999994543</v>
      </c>
      <c r="BP48" s="127">
        <f ca="1">ROUND(INDIRECT(ADDRESS(Данные!$A40,BP$1,1,1,"Данные"), 1),2)</f>
        <v>7602.04</v>
      </c>
      <c r="BQ48" s="129">
        <f ca="1">ROUND(INDIRECT(ADDRESS(Данные!$A40,BQ$1,1,1,"Данные"), 1),2)</f>
        <v>2336.0300000000002</v>
      </c>
      <c r="BR48" s="128">
        <f ca="1">(BP48-BP47)*BR$10</f>
        <v>0</v>
      </c>
      <c r="BS48" s="264">
        <f ca="1">(BQ48-BQ47)*BR$10</f>
        <v>0</v>
      </c>
      <c r="BT48" s="349">
        <f ca="1">ROUND(INDIRECT(ADDRESS(Данные!$A40,BT$1,1,1,"Данные"), 1),2)</f>
        <v>107.59</v>
      </c>
      <c r="BU48" s="129">
        <f ca="1">ROUND(INDIRECT(ADDRESS(Данные!$A40,BU$1,1,1,"Данные"), 1),2)</f>
        <v>6.96</v>
      </c>
      <c r="BV48" s="152">
        <f ca="1">(BT48-BT47)*BV$10</f>
        <v>0</v>
      </c>
      <c r="BW48" s="316">
        <f ca="1">(BU48-BU47)*BV$10</f>
        <v>0</v>
      </c>
      <c r="BX48" s="376">
        <f t="shared" ca="1" si="0"/>
        <v>44916.6875</v>
      </c>
      <c r="BY48" s="335">
        <f t="shared" ca="1" si="1"/>
        <v>5454.000000008682</v>
      </c>
      <c r="BZ48" s="197">
        <f t="shared" ca="1" si="2"/>
        <v>1058.0000000000837</v>
      </c>
    </row>
    <row r="49" spans="1:78" s="126" customFormat="1" x14ac:dyDescent="0.2">
      <c r="A49" s="296">
        <f ca="1">INDIRECT(ADDRESS(Данные!$A41,4,1,1,"Данные"), 1)</f>
        <v>44916.708333333336</v>
      </c>
      <c r="B49" s="349">
        <f ca="1">ROUND(INDIRECT(ADDRESS(Данные!$A41,B$1,1,1,"Данные"), 1),2)</f>
        <v>11272.09</v>
      </c>
      <c r="C49" s="353">
        <f ca="1">ROUND(INDIRECT(ADDRESS(Данные!$A41,C$1,1,1,"Данные"), 1),2)</f>
        <v>5015.54</v>
      </c>
      <c r="D49" s="312">
        <f ca="1">(B49-B47)*D$10</f>
        <v>520.00000000407454</v>
      </c>
      <c r="E49" s="195">
        <f ca="1">(C49-C47)*D$10</f>
        <v>40.000000000873115</v>
      </c>
      <c r="F49" s="346">
        <f ca="1">ROUND(INDIRECT(ADDRESS(Данные!$A41,F$1,1,1,"Данные"), 1),2)</f>
        <v>38808.94</v>
      </c>
      <c r="G49" s="353">
        <f ca="1">ROUND(INDIRECT(ADDRESS(Данные!$A41,G$1,1,1,"Данные"), 1),2)</f>
        <v>8595.5300000000007</v>
      </c>
      <c r="H49" s="312">
        <f ca="1">(F49-F47)*H$10</f>
        <v>1400.0000000232831</v>
      </c>
      <c r="I49" s="196">
        <f ca="1">(G49-G47)*H$10</f>
        <v>200.00000000436557</v>
      </c>
      <c r="J49" s="349">
        <f ca="1">ROUND(INDIRECT(ADDRESS(Данные!$A41,J$1,1,1,"Данные"), 1),2)</f>
        <v>13618</v>
      </c>
      <c r="K49" s="353">
        <f ca="1">ROUND(INDIRECT(ADDRESS(Данные!$A41,K$1,1,1,"Данные"), 1),2)</f>
        <v>3322.2</v>
      </c>
      <c r="L49" s="152">
        <f ca="1">(J49-J47)*L$10</f>
        <v>1879.9999999973807</v>
      </c>
      <c r="M49" s="195">
        <f ca="1">(K49-K47)*L$10</f>
        <v>279.99999999883585</v>
      </c>
      <c r="N49" s="349">
        <f ca="1">ROUND(INDIRECT(ADDRESS(Данные!$A41,N$1,1,1,"Данные"), 1),2)</f>
        <v>5284.07</v>
      </c>
      <c r="O49" s="353">
        <f ca="1">ROUND(INDIRECT(ADDRESS(Данные!$A41,O$1,1,1,"Данные"), 1),2)</f>
        <v>1035.3399999999999</v>
      </c>
      <c r="P49" s="152">
        <f ca="1">(N49-N47)*P$10</f>
        <v>959.99999999912689</v>
      </c>
      <c r="Q49" s="316">
        <f ca="1">(O49-O47)*P$10</f>
        <v>79.99999999992724</v>
      </c>
      <c r="R49" s="127">
        <f ca="1">ROUND(INDIRECT(ADDRESS(Данные!$A41,R$1,1,1,"Данные"), 1),2)</f>
        <v>4824.1400000000003</v>
      </c>
      <c r="S49" s="129">
        <f ca="1">ROUND(INDIRECT(ADDRESS(Данные!$A41,S$1,1,1,"Данные"), 1),2)</f>
        <v>2257.7399999999998</v>
      </c>
      <c r="T49" s="152">
        <f ca="1">(R49-R47)*T$10</f>
        <v>1120.0000000026193</v>
      </c>
      <c r="U49" s="314">
        <f ca="1">(S49-S47)*T$10</f>
        <v>519.99999999861757</v>
      </c>
      <c r="V49" s="123">
        <f ca="1">ROUND(INDIRECT(ADDRESS(Данные!$A41,V$1,1,1,"Данные"), 1),2)</f>
        <v>2816.09</v>
      </c>
      <c r="W49" s="129">
        <f ca="1">ROUND(INDIRECT(ADDRESS(Данные!$A41,W$1,1,1,"Данные"), 1),2)</f>
        <v>1090.51</v>
      </c>
      <c r="X49" s="152">
        <f ca="1">(V49-V47)*X$10</f>
        <v>120.00000000080036</v>
      </c>
      <c r="Y49" s="195">
        <f ca="1">(W49-W47)*X$10</f>
        <v>39.99999999996362</v>
      </c>
      <c r="Z49" s="331">
        <f ca="1">INDIRECT(ADDRESS(Данные!$A41,4,1,1,"Данные"), 1)</f>
        <v>44916.708333333336</v>
      </c>
      <c r="AA49" s="349">
        <f ca="1">ROUND(INDIRECT(ADDRESS(Данные!$A41,AA$1,1,1,"Данные"), 1),2)</f>
        <v>11573.78</v>
      </c>
      <c r="AB49" s="353">
        <f ca="1">ROUND(INDIRECT(ADDRESS(Данные!$A41,AB$1,1,1,"Данные"), 1),2)</f>
        <v>2385.16</v>
      </c>
      <c r="AC49" s="128">
        <f ca="1">(AA49-AA47)*AC$10</f>
        <v>1680.000000000291</v>
      </c>
      <c r="AD49" s="264">
        <f ca="1">(AB49-AB47)*AC$10</f>
        <v>199.99999999890861</v>
      </c>
      <c r="AE49" s="346">
        <f ca="1">ROUND(INDIRECT(ADDRESS(Данные!$A41,AE$1,1,1,"Данные"), 1),2)</f>
        <v>13059.6</v>
      </c>
      <c r="AF49" s="353">
        <f ca="1">ROUND(INDIRECT(ADDRESS(Данные!$A41,AF$1,1,1,"Данные"), 1),2)</f>
        <v>4024.88</v>
      </c>
      <c r="AG49" s="152">
        <f ca="1">(AE49-AE47)*AG$10</f>
        <v>780.0000000061118</v>
      </c>
      <c r="AH49" s="196">
        <f ca="1">(AF49-AF47)*AG$10</f>
        <v>239.99999999978172</v>
      </c>
      <c r="AI49" s="349">
        <f ca="1">ROUND(INDIRECT(ADDRESS(Данные!$A41,AI$1,1,1,"Данные"), 1),2)</f>
        <v>768.11</v>
      </c>
      <c r="AJ49" s="353">
        <f ca="1">ROUND(INDIRECT(ADDRESS(Данные!$A41,AJ$1,1,1,"Данные"), 1),2)</f>
        <v>276.13</v>
      </c>
      <c r="AK49" s="128">
        <f ca="1">(AI49-AI47)*AK$10</f>
        <v>0</v>
      </c>
      <c r="AL49" s="264">
        <f ca="1">(AJ49-AJ47)*AK$10</f>
        <v>0</v>
      </c>
      <c r="AM49" s="346">
        <f ca="1">ROUND(INDIRECT(ADDRESS(Данные!$A41,AM$1,1,1,"Данные"), 1),2)</f>
        <v>17771.060000000001</v>
      </c>
      <c r="AN49" s="353">
        <f ca="1">ROUND(INDIRECT(ADDRESS(Данные!$A41,AN$1,1,1,"Данные"), 1),2)</f>
        <v>7060.62</v>
      </c>
      <c r="AO49" s="128">
        <f ca="1">(AM49-AM47)*AO$10</f>
        <v>1040.0000000081491</v>
      </c>
      <c r="AP49" s="292">
        <f ca="1">(AN49-AN47)*AO$10</f>
        <v>239.99999999796273</v>
      </c>
      <c r="AQ49" s="349">
        <f ca="1">ROUND(INDIRECT(ADDRESS(Данные!$A41,AQ$1,1,1,"Данные"), 1),2)</f>
        <v>14242.53</v>
      </c>
      <c r="AR49" s="353">
        <f ca="1">ROUND(INDIRECT(ADDRESS(Данные!$A41,AR$1,1,1,"Данные"), 1),2)</f>
        <v>3718.21</v>
      </c>
      <c r="AS49" s="128">
        <f ca="1">(AQ49-AQ47)*AS$10</f>
        <v>1500</v>
      </c>
      <c r="AT49" s="264">
        <f ca="1">(AR49-AR47)*AS$10</f>
        <v>239.99999999978172</v>
      </c>
      <c r="AU49" s="346">
        <f ca="1">ROUND(INDIRECT(ADDRESS(Данные!$A41,AU$1,1,1,"Данные"), 1),2)</f>
        <v>2219.23</v>
      </c>
      <c r="AV49" s="353">
        <f ca="1">ROUND(INDIRECT(ADDRESS(Данные!$A41,AV$1,1,1,"Данные"), 1),2)</f>
        <v>1051.8399999999999</v>
      </c>
      <c r="AW49" s="128">
        <f ca="1">(AU49-AU47)*AW$10</f>
        <v>54.000000000087311</v>
      </c>
      <c r="AX49" s="292">
        <f ca="1">(AV49-AV47)*AW$10</f>
        <v>11.999999999989086</v>
      </c>
      <c r="AY49" s="285">
        <f ca="1">INDIRECT(ADDRESS(Данные!$A41,4,1,1,"Данные"), 1)</f>
        <v>44916.708333333336</v>
      </c>
      <c r="AZ49" s="346">
        <f ca="1">ROUND(INDIRECT(ADDRESS(Данные!$A41,AZ$1,1,1,"Данные"), 1),2)</f>
        <v>813.96</v>
      </c>
      <c r="BA49" s="353">
        <f ca="1">ROUND(INDIRECT(ADDRESS(Данные!$A41,BA$1,1,1,"Данные"), 1),2)</f>
        <v>0</v>
      </c>
      <c r="BB49" s="128">
        <f ca="1">(AZ49-AZ47)*BB$10</f>
        <v>0</v>
      </c>
      <c r="BC49" s="292">
        <f ca="1">(BA49-BA47)*BB$10</f>
        <v>0</v>
      </c>
      <c r="BD49" s="349">
        <f ca="1">ROUND(INDIRECT(ADDRESS(Данные!$A41,BD$1,1,1,"Данные"), 1),2)</f>
        <v>6863.73</v>
      </c>
      <c r="BE49" s="353">
        <f ca="1">ROUND(INDIRECT(ADDRESS(Данные!$A41,BE$1,1,1,"Данные"), 1),2)</f>
        <v>4399.6400000000003</v>
      </c>
      <c r="BF49" s="128">
        <f ca="1">(BD49-BD47)*BF$10</f>
        <v>41.999999999825377</v>
      </c>
      <c r="BG49" s="292">
        <f ca="1">(BE49-BE47)*BF$10</f>
        <v>6.0000000001309672</v>
      </c>
      <c r="BH49" s="123">
        <f ca="1">ROUND(INDIRECT(ADDRESS(Данные!$A41,BH$1,1,1,"Данные"), 1),2)</f>
        <v>89.16</v>
      </c>
      <c r="BI49" s="129">
        <f ca="1">ROUND(INDIRECT(ADDRESS(Данные!$A41,BI$1,1,1,"Данные"), 1),2)</f>
        <v>51.98</v>
      </c>
      <c r="BJ49" s="128">
        <f ca="1">(BH49-BH47)*BJ$10</f>
        <v>0</v>
      </c>
      <c r="BK49" s="292">
        <f ca="1">(BI49-BI47)*BJ$10</f>
        <v>0</v>
      </c>
      <c r="BL49" s="123">
        <f ca="1">ROUND(INDIRECT(ADDRESS(Данные!$A41,BL$1,1,1,"Данные"), 1),2)</f>
        <v>1051.8399999999999</v>
      </c>
      <c r="BM49" s="129">
        <f ca="1">ROUND(INDIRECT(ADDRESS(Данные!$A41,BM$1,1,1,"Данные"), 1),2)</f>
        <v>1051.8399999999999</v>
      </c>
      <c r="BN49" s="128">
        <f ca="1">(BL49-BL47)*BN$10</f>
        <v>11.999999999989086</v>
      </c>
      <c r="BO49" s="264">
        <f ca="1">(BM49-BM47)*BN$10</f>
        <v>11.999999999989086</v>
      </c>
      <c r="BP49" s="127">
        <f ca="1">ROUND(INDIRECT(ADDRESS(Данные!$A41,BP$1,1,1,"Данные"), 1),2)</f>
        <v>7602.04</v>
      </c>
      <c r="BQ49" s="129">
        <f ca="1">ROUND(INDIRECT(ADDRESS(Данные!$A41,BQ$1,1,1,"Данные"), 1),2)</f>
        <v>2336.0300000000002</v>
      </c>
      <c r="BR49" s="128">
        <f ca="1">(BP49-BP47)*BR$10</f>
        <v>0</v>
      </c>
      <c r="BS49" s="264">
        <f ca="1">(BQ49-BQ47)*BR$10</f>
        <v>0</v>
      </c>
      <c r="BT49" s="349">
        <f ca="1">ROUND(INDIRECT(ADDRESS(Данные!$A41,BT$1,1,1,"Данные"), 1),2)</f>
        <v>107.59</v>
      </c>
      <c r="BU49" s="129">
        <f ca="1">ROUND(INDIRECT(ADDRESS(Данные!$A41,BU$1,1,1,"Данные"), 1),2)</f>
        <v>6.96</v>
      </c>
      <c r="BV49" s="152">
        <f ca="1">(BT49-BT47)*BV$10</f>
        <v>0</v>
      </c>
      <c r="BW49" s="316">
        <f ca="1">(BU49-BU47)*BV$10</f>
        <v>0</v>
      </c>
      <c r="BX49" s="376">
        <f t="shared" ca="1" si="0"/>
        <v>44916.708333333336</v>
      </c>
      <c r="BY49" s="335">
        <f t="shared" ca="1" si="1"/>
        <v>11108.000000041739</v>
      </c>
      <c r="BZ49" s="197">
        <f t="shared" ca="1" si="2"/>
        <v>2109.9999999991269</v>
      </c>
    </row>
    <row r="50" spans="1:78" s="126" customFormat="1" x14ac:dyDescent="0.2">
      <c r="A50" s="296">
        <f ca="1">INDIRECT(ADDRESS(Данные!$A42,4,1,1,"Данные"), 1)</f>
        <v>44916.729166666664</v>
      </c>
      <c r="B50" s="349">
        <f ca="1">ROUND(INDIRECT(ADDRESS(Данные!$A42,B$1,1,1,"Данные"), 1),2)</f>
        <v>11272.16</v>
      </c>
      <c r="C50" s="353">
        <f ca="1">ROUND(INDIRECT(ADDRESS(Данные!$A42,C$1,1,1,"Данные"), 1),2)</f>
        <v>5015.54</v>
      </c>
      <c r="D50" s="312">
        <f ca="1">(B50-B49)*D$10</f>
        <v>279.99999999883585</v>
      </c>
      <c r="E50" s="316">
        <f ca="1">(C50-C49)*D$10</f>
        <v>0</v>
      </c>
      <c r="F50" s="346">
        <f ca="1">ROUND(INDIRECT(ADDRESS(Данные!$A42,F$1,1,1,"Данные"), 1),2)</f>
        <v>38809.129999999997</v>
      </c>
      <c r="G50" s="353">
        <f ca="1">ROUND(INDIRECT(ADDRESS(Данные!$A42,G$1,1,1,"Данные"), 1),2)</f>
        <v>8595.56</v>
      </c>
      <c r="H50" s="312">
        <f ca="1">(F50-F49)*H$10</f>
        <v>759.9999999802094</v>
      </c>
      <c r="I50" s="196">
        <f ca="1">(G50-G49)*H$10</f>
        <v>119.99999999534339</v>
      </c>
      <c r="J50" s="349">
        <f ca="1">ROUND(INDIRECT(ADDRESS(Данные!$A42,J$1,1,1,"Данные"), 1),2)</f>
        <v>13618.25</v>
      </c>
      <c r="K50" s="353">
        <f ca="1">ROUND(INDIRECT(ADDRESS(Данные!$A42,K$1,1,1,"Данные"), 1),2)</f>
        <v>3322.24</v>
      </c>
      <c r="L50" s="152">
        <f ca="1">(J50-J49)*L$10</f>
        <v>1000</v>
      </c>
      <c r="M50" s="195">
        <f ca="1">(K50-K49)*L$10</f>
        <v>159.99999999985448</v>
      </c>
      <c r="N50" s="349">
        <f ca="1">ROUND(INDIRECT(ADDRESS(Данные!$A42,N$1,1,1,"Данные"), 1),2)</f>
        <v>5284.2</v>
      </c>
      <c r="O50" s="353">
        <f ca="1">ROUND(INDIRECT(ADDRESS(Данные!$A42,O$1,1,1,"Данные"), 1),2)</f>
        <v>1035.3499999999999</v>
      </c>
      <c r="P50" s="152">
        <f ca="1">(N50-N49)*P$10</f>
        <v>520.00000000043656</v>
      </c>
      <c r="Q50" s="316">
        <f ca="1">(O50-O49)*P$10</f>
        <v>39.99999999996362</v>
      </c>
      <c r="R50" s="127">
        <f ca="1">ROUND(INDIRECT(ADDRESS(Данные!$A42,R$1,1,1,"Данные"), 1),2)</f>
        <v>4824.28</v>
      </c>
      <c r="S50" s="129">
        <f ca="1">ROUND(INDIRECT(ADDRESS(Данные!$A42,S$1,1,1,"Данные"), 1),2)</f>
        <v>2257.8000000000002</v>
      </c>
      <c r="T50" s="152">
        <f ca="1">(R50-R49)*T$10</f>
        <v>559.99999999767169</v>
      </c>
      <c r="U50" s="314">
        <f ca="1">(S50-S49)*T$10</f>
        <v>240.00000000160071</v>
      </c>
      <c r="V50" s="123">
        <f ca="1">ROUND(INDIRECT(ADDRESS(Данные!$A42,V$1,1,1,"Данные"), 1),2)</f>
        <v>2816.11</v>
      </c>
      <c r="W50" s="129">
        <f ca="1">ROUND(INDIRECT(ADDRESS(Данные!$A42,W$1,1,1,"Данные"), 1),2)</f>
        <v>1090.52</v>
      </c>
      <c r="X50" s="152">
        <f ca="1">(V50-V49)*X$10</f>
        <v>79.99999999992724</v>
      </c>
      <c r="Y50" s="195">
        <f ca="1">(W50-W49)*X$10</f>
        <v>39.99999999996362</v>
      </c>
      <c r="Z50" s="331">
        <f ca="1">INDIRECT(ADDRESS(Данные!$A42,4,1,1,"Данные"), 1)</f>
        <v>44916.729166666664</v>
      </c>
      <c r="AA50" s="349">
        <f ca="1">ROUND(INDIRECT(ADDRESS(Данные!$A42,AA$1,1,1,"Данные"), 1),2)</f>
        <v>11573.99</v>
      </c>
      <c r="AB50" s="353">
        <f ca="1">ROUND(INDIRECT(ADDRESS(Данные!$A42,AB$1,1,1,"Данные"), 1),2)</f>
        <v>2385.1799999999998</v>
      </c>
      <c r="AC50" s="128">
        <f ca="1">(AA50-AA49)*AC$10</f>
        <v>839.99999999650754</v>
      </c>
      <c r="AD50" s="264">
        <f ca="1">(AB50-AB49)*AC$10</f>
        <v>79.99999999992724</v>
      </c>
      <c r="AE50" s="346">
        <f ca="1">ROUND(INDIRECT(ADDRESS(Данные!$A42,AE$1,1,1,"Данные"), 1),2)</f>
        <v>13059.67</v>
      </c>
      <c r="AF50" s="353">
        <f ca="1">ROUND(INDIRECT(ADDRESS(Данные!$A42,AF$1,1,1,"Данные"), 1),2)</f>
        <v>4024.91</v>
      </c>
      <c r="AG50" s="152">
        <f ca="1">(AE50-AE49)*AG$10</f>
        <v>419.99999999825377</v>
      </c>
      <c r="AH50" s="196">
        <f ca="1">(AF50-AF49)*AG$10</f>
        <v>179.99999999847205</v>
      </c>
      <c r="AI50" s="349">
        <f ca="1">ROUND(INDIRECT(ADDRESS(Данные!$A42,AI$1,1,1,"Данные"), 1),2)</f>
        <v>768.11</v>
      </c>
      <c r="AJ50" s="353">
        <f ca="1">ROUND(INDIRECT(ADDRESS(Данные!$A42,AJ$1,1,1,"Данные"), 1),2)</f>
        <v>276.13</v>
      </c>
      <c r="AK50" s="128">
        <f ca="1">(AI50-AI49)*AK$10</f>
        <v>0</v>
      </c>
      <c r="AL50" s="264">
        <f ca="1">(AJ50-AJ49)*AK$10</f>
        <v>0</v>
      </c>
      <c r="AM50" s="346">
        <f ca="1">ROUND(INDIRECT(ADDRESS(Данные!$A42,AM$1,1,1,"Данные"), 1),2)</f>
        <v>17771.189999999999</v>
      </c>
      <c r="AN50" s="353">
        <f ca="1">ROUND(INDIRECT(ADDRESS(Данные!$A42,AN$1,1,1,"Данные"), 1),2)</f>
        <v>7060.66</v>
      </c>
      <c r="AO50" s="128">
        <f ca="1">(AM50-AM49)*AO$10</f>
        <v>519.99999998952262</v>
      </c>
      <c r="AP50" s="292">
        <f ca="1">(AN50-AN49)*AO$10</f>
        <v>159.99999999985448</v>
      </c>
      <c r="AQ50" s="349">
        <f ca="1">ROUND(INDIRECT(ADDRESS(Данные!$A42,AQ$1,1,1,"Данные"), 1),2)</f>
        <v>14242.66</v>
      </c>
      <c r="AR50" s="353">
        <f ca="1">ROUND(INDIRECT(ADDRESS(Данные!$A42,AR$1,1,1,"Данные"), 1),2)</f>
        <v>3718.22</v>
      </c>
      <c r="AS50" s="128">
        <f ca="1">(AQ50-AQ49)*AS$10</f>
        <v>779.99999999519787</v>
      </c>
      <c r="AT50" s="264">
        <f ca="1">(AR50-AR49)*AS$10</f>
        <v>59.999999998581188</v>
      </c>
      <c r="AU50" s="346">
        <f ca="1">ROUND(INDIRECT(ADDRESS(Данные!$A42,AU$1,1,1,"Данные"), 1),2)</f>
        <v>2219.27</v>
      </c>
      <c r="AV50" s="353">
        <f ca="1">ROUND(INDIRECT(ADDRESS(Данные!$A42,AV$1,1,1,"Данные"), 1),2)</f>
        <v>1051.8499999999999</v>
      </c>
      <c r="AW50" s="128">
        <f ca="1">(AU50-AU49)*AW$10</f>
        <v>23.999999999978172</v>
      </c>
      <c r="AX50" s="292">
        <f ca="1">(AV50-AV49)*AW$10</f>
        <v>5.999999999994543</v>
      </c>
      <c r="AY50" s="285">
        <f ca="1">INDIRECT(ADDRESS(Данные!$A42,4,1,1,"Данные"), 1)</f>
        <v>44916.729166666664</v>
      </c>
      <c r="AZ50" s="346">
        <f ca="1">ROUND(INDIRECT(ADDRESS(Данные!$A42,AZ$1,1,1,"Данные"), 1),2)</f>
        <v>813.96</v>
      </c>
      <c r="BA50" s="353">
        <f ca="1">ROUND(INDIRECT(ADDRESS(Данные!$A42,BA$1,1,1,"Данные"), 1),2)</f>
        <v>0</v>
      </c>
      <c r="BB50" s="128">
        <f ca="1">(AZ50-AZ49)*BB$10</f>
        <v>0</v>
      </c>
      <c r="BC50" s="292">
        <f ca="1">(BA50-BA49)*BB$10</f>
        <v>0</v>
      </c>
      <c r="BD50" s="349">
        <f ca="1">ROUND(INDIRECT(ADDRESS(Данные!$A42,BD$1,1,1,"Данные"), 1),2)</f>
        <v>6863.77</v>
      </c>
      <c r="BE50" s="353">
        <f ca="1">ROUND(INDIRECT(ADDRESS(Данные!$A42,BE$1,1,1,"Данные"), 1),2)</f>
        <v>4399.6499999999996</v>
      </c>
      <c r="BF50" s="128">
        <f ca="1">(BD50-BD49)*BF$10</f>
        <v>24.000000000523869</v>
      </c>
      <c r="BG50" s="292">
        <f ca="1">(BE50-BE49)*BF$10</f>
        <v>5.9999999995852704</v>
      </c>
      <c r="BH50" s="123">
        <f ca="1">ROUND(INDIRECT(ADDRESS(Данные!$A42,BH$1,1,1,"Данные"), 1),2)</f>
        <v>89.16</v>
      </c>
      <c r="BI50" s="129">
        <f ca="1">ROUND(INDIRECT(ADDRESS(Данные!$A42,BI$1,1,1,"Данные"), 1),2)</f>
        <v>51.98</v>
      </c>
      <c r="BJ50" s="128">
        <f ca="1">(BH50-BH49)*BJ$10</f>
        <v>0</v>
      </c>
      <c r="BK50" s="292">
        <f ca="1">(BI50-BI49)*BJ$10</f>
        <v>0</v>
      </c>
      <c r="BL50" s="123">
        <f ca="1">ROUND(INDIRECT(ADDRESS(Данные!$A42,BL$1,1,1,"Данные"), 1),2)</f>
        <v>1051.8499999999999</v>
      </c>
      <c r="BM50" s="129">
        <f ca="1">ROUND(INDIRECT(ADDRESS(Данные!$A42,BM$1,1,1,"Данные"), 1),2)</f>
        <v>1051.8499999999999</v>
      </c>
      <c r="BN50" s="128">
        <f ca="1">(BL50-BL49)*BN$10</f>
        <v>5.999999999994543</v>
      </c>
      <c r="BO50" s="264">
        <f ca="1">(BM50-BM49)*BN$10</f>
        <v>5.999999999994543</v>
      </c>
      <c r="BP50" s="127">
        <f ca="1">ROUND(INDIRECT(ADDRESS(Данные!$A42,BP$1,1,1,"Данные"), 1),2)</f>
        <v>7602.04</v>
      </c>
      <c r="BQ50" s="129">
        <f ca="1">ROUND(INDIRECT(ADDRESS(Данные!$A42,BQ$1,1,1,"Данные"), 1),2)</f>
        <v>2336.0300000000002</v>
      </c>
      <c r="BR50" s="128">
        <f ca="1">(BP50-BP49)*BR$10</f>
        <v>0</v>
      </c>
      <c r="BS50" s="264">
        <f ca="1">(BQ50-BQ49)*BR$10</f>
        <v>0</v>
      </c>
      <c r="BT50" s="349">
        <f ca="1">ROUND(INDIRECT(ADDRESS(Данные!$A42,BT$1,1,1,"Данные"), 1),2)</f>
        <v>107.59</v>
      </c>
      <c r="BU50" s="129">
        <f ca="1">ROUND(INDIRECT(ADDRESS(Данные!$A42,BU$1,1,1,"Данные"), 1),2)</f>
        <v>6.96</v>
      </c>
      <c r="BV50" s="152">
        <f ca="1">(BT50-BT49)*BV$10</f>
        <v>0</v>
      </c>
      <c r="BW50" s="316">
        <f ca="1">(BU50-BU49)*BV$10</f>
        <v>0</v>
      </c>
      <c r="BX50" s="376">
        <f t="shared" ca="1" si="0"/>
        <v>44916.729166666664</v>
      </c>
      <c r="BY50" s="335">
        <f t="shared" ca="1" si="1"/>
        <v>5813.9999999570591</v>
      </c>
      <c r="BZ50" s="197">
        <f t="shared" ca="1" si="2"/>
        <v>1097.9999999931351</v>
      </c>
    </row>
    <row r="51" spans="1:78" s="126" customFormat="1" x14ac:dyDescent="0.2">
      <c r="A51" s="296">
        <f ca="1">INDIRECT(ADDRESS(Данные!$A43,4,1,1,"Данные"), 1)</f>
        <v>44916.75</v>
      </c>
      <c r="B51" s="349">
        <f ca="1">ROUND(INDIRECT(ADDRESS(Данные!$A43,B$1,1,1,"Данные"), 1),2)</f>
        <v>11272.24</v>
      </c>
      <c r="C51" s="353">
        <f ca="1">ROUND(INDIRECT(ADDRESS(Данные!$A43,C$1,1,1,"Данные"), 1),2)</f>
        <v>5015.5600000000004</v>
      </c>
      <c r="D51" s="312">
        <f ca="1">(B51-B49)*D$10</f>
        <v>599.99999999854481</v>
      </c>
      <c r="E51" s="195">
        <f ca="1">(C51-C49)*D$10</f>
        <v>80.00000000174623</v>
      </c>
      <c r="F51" s="346">
        <f ca="1">ROUND(INDIRECT(ADDRESS(Данные!$A43,F$1,1,1,"Данные"), 1),2)</f>
        <v>38809.32</v>
      </c>
      <c r="G51" s="353">
        <f ca="1">ROUND(INDIRECT(ADDRESS(Данные!$A43,G$1,1,1,"Данные"), 1),2)</f>
        <v>8595.59</v>
      </c>
      <c r="H51" s="312">
        <f ca="1">(F51-F49)*H$10</f>
        <v>1519.9999999895226</v>
      </c>
      <c r="I51" s="196">
        <f ca="1">(G51-G49)*H$10</f>
        <v>239.99999999796273</v>
      </c>
      <c r="J51" s="349">
        <f ca="1">ROUND(INDIRECT(ADDRESS(Данные!$A43,J$1,1,1,"Данные"), 1),2)</f>
        <v>13618.51</v>
      </c>
      <c r="K51" s="353">
        <f ca="1">ROUND(INDIRECT(ADDRESS(Данные!$A43,K$1,1,1,"Данные"), 1),2)</f>
        <v>3322.27</v>
      </c>
      <c r="L51" s="152">
        <f ca="1">(J51-J49)*L$10</f>
        <v>2040.0000000008731</v>
      </c>
      <c r="M51" s="195">
        <f ca="1">(K51-K49)*L$10</f>
        <v>280.00000000065484</v>
      </c>
      <c r="N51" s="349">
        <f ca="1">ROUND(INDIRECT(ADDRESS(Данные!$A43,N$1,1,1,"Данные"), 1),2)</f>
        <v>5284.33</v>
      </c>
      <c r="O51" s="353">
        <f ca="1">ROUND(INDIRECT(ADDRESS(Данные!$A43,O$1,1,1,"Данные"), 1),2)</f>
        <v>1035.3599999999999</v>
      </c>
      <c r="P51" s="152">
        <f ca="1">(N51-N49)*P$10</f>
        <v>1040.0000000008731</v>
      </c>
      <c r="Q51" s="316">
        <f ca="1">(O51-O49)*P$10</f>
        <v>79.99999999992724</v>
      </c>
      <c r="R51" s="127">
        <f ca="1">ROUND(INDIRECT(ADDRESS(Данные!$A43,R$1,1,1,"Данные"), 1),2)</f>
        <v>4824.42</v>
      </c>
      <c r="S51" s="129">
        <f ca="1">ROUND(INDIRECT(ADDRESS(Данные!$A43,S$1,1,1,"Данные"), 1),2)</f>
        <v>2257.86</v>
      </c>
      <c r="T51" s="152">
        <f ca="1">(R51-R49)*T$10</f>
        <v>1119.9999999989814</v>
      </c>
      <c r="U51" s="314">
        <f ca="1">(S51-S49)*T$10</f>
        <v>480.00000000138243</v>
      </c>
      <c r="V51" s="123">
        <f ca="1">ROUND(INDIRECT(ADDRESS(Данные!$A43,V$1,1,1,"Данные"), 1),2)</f>
        <v>2816.13</v>
      </c>
      <c r="W51" s="129">
        <f ca="1">ROUND(INDIRECT(ADDRESS(Данные!$A43,W$1,1,1,"Данные"), 1),2)</f>
        <v>1090.52</v>
      </c>
      <c r="X51" s="152">
        <f ca="1">(V51-V49)*X$10</f>
        <v>159.99999999985448</v>
      </c>
      <c r="Y51" s="195">
        <f ca="1">(W51-W49)*X$10</f>
        <v>39.99999999996362</v>
      </c>
      <c r="Z51" s="331">
        <f ca="1">INDIRECT(ADDRESS(Данные!$A43,4,1,1,"Данные"), 1)</f>
        <v>44916.75</v>
      </c>
      <c r="AA51" s="349">
        <f ca="1">ROUND(INDIRECT(ADDRESS(Данные!$A43,AA$1,1,1,"Данные"), 1),2)</f>
        <v>11574.2</v>
      </c>
      <c r="AB51" s="353">
        <f ca="1">ROUND(INDIRECT(ADDRESS(Данные!$A43,AB$1,1,1,"Данные"), 1),2)</f>
        <v>2385.21</v>
      </c>
      <c r="AC51" s="128">
        <f ca="1">(AA51-AA49)*AC$10</f>
        <v>1680.000000000291</v>
      </c>
      <c r="AD51" s="264">
        <f ca="1">(AB51-AB49)*AC$10</f>
        <v>200.0000000007276</v>
      </c>
      <c r="AE51" s="346">
        <f ca="1">ROUND(INDIRECT(ADDRESS(Данные!$A43,AE$1,1,1,"Данные"), 1),2)</f>
        <v>13059.74</v>
      </c>
      <c r="AF51" s="353">
        <f ca="1">ROUND(INDIRECT(ADDRESS(Данные!$A43,AF$1,1,1,"Данные"), 1),2)</f>
        <v>4024.93</v>
      </c>
      <c r="AG51" s="152">
        <f ca="1">(AE51-AE49)*AG$10</f>
        <v>839.99999999650754</v>
      </c>
      <c r="AH51" s="196">
        <f ca="1">(AF51-AF49)*AG$10</f>
        <v>299.99999999836291</v>
      </c>
      <c r="AI51" s="349">
        <f ca="1">ROUND(INDIRECT(ADDRESS(Данные!$A43,AI$1,1,1,"Данные"), 1),2)</f>
        <v>768.11</v>
      </c>
      <c r="AJ51" s="353">
        <f ca="1">ROUND(INDIRECT(ADDRESS(Данные!$A43,AJ$1,1,1,"Данные"), 1),2)</f>
        <v>276.13</v>
      </c>
      <c r="AK51" s="128">
        <f ca="1">(AI51-AI49)*AK$10</f>
        <v>0</v>
      </c>
      <c r="AL51" s="264">
        <f ca="1">(AJ51-AJ49)*AK$10</f>
        <v>0</v>
      </c>
      <c r="AM51" s="346">
        <f ca="1">ROUND(INDIRECT(ADDRESS(Данные!$A43,AM$1,1,1,"Данные"), 1),2)</f>
        <v>17771.32</v>
      </c>
      <c r="AN51" s="353">
        <f ca="1">ROUND(INDIRECT(ADDRESS(Данные!$A43,AN$1,1,1,"Данные"), 1),2)</f>
        <v>7060.69</v>
      </c>
      <c r="AO51" s="128">
        <f ca="1">(AM51-AM49)*AO$10</f>
        <v>1039.9999999935972</v>
      </c>
      <c r="AP51" s="292">
        <f ca="1">(AN51-AN49)*AO$10</f>
        <v>279.99999999883585</v>
      </c>
      <c r="AQ51" s="349">
        <f ca="1">ROUND(INDIRECT(ADDRESS(Данные!$A43,AQ$1,1,1,"Данные"), 1),2)</f>
        <v>14242.79</v>
      </c>
      <c r="AR51" s="353">
        <f ca="1">ROUND(INDIRECT(ADDRESS(Данные!$A43,AR$1,1,1,"Данные"), 1),2)</f>
        <v>3718.24</v>
      </c>
      <c r="AS51" s="128">
        <f ca="1">(AQ51-AQ49)*AS$10</f>
        <v>1560.0000000013097</v>
      </c>
      <c r="AT51" s="264">
        <f ca="1">(AR51-AR49)*AS$10</f>
        <v>179.99999999847205</v>
      </c>
      <c r="AU51" s="346">
        <f ca="1">ROUND(INDIRECT(ADDRESS(Данные!$A43,AU$1,1,1,"Данные"), 1),2)</f>
        <v>2219.31</v>
      </c>
      <c r="AV51" s="353">
        <f ca="1">ROUND(INDIRECT(ADDRESS(Данные!$A43,AV$1,1,1,"Данные"), 1),2)</f>
        <v>1051.8499999999999</v>
      </c>
      <c r="AW51" s="128">
        <f ca="1">(AU51-AU49)*AW$10</f>
        <v>47.999999999956344</v>
      </c>
      <c r="AX51" s="292">
        <f ca="1">(AV51-AV49)*AW$10</f>
        <v>5.999999999994543</v>
      </c>
      <c r="AY51" s="285">
        <f ca="1">INDIRECT(ADDRESS(Данные!$A43,4,1,1,"Данные"), 1)</f>
        <v>44916.75</v>
      </c>
      <c r="AZ51" s="346">
        <f ca="1">ROUND(INDIRECT(ADDRESS(Данные!$A43,AZ$1,1,1,"Данные"), 1),2)</f>
        <v>813.96</v>
      </c>
      <c r="BA51" s="353">
        <f ca="1">ROUND(INDIRECT(ADDRESS(Данные!$A43,BA$1,1,1,"Данные"), 1),2)</f>
        <v>0</v>
      </c>
      <c r="BB51" s="128">
        <f ca="1">(AZ51-AZ49)*BB$10</f>
        <v>0</v>
      </c>
      <c r="BC51" s="292">
        <f ca="1">(BA51-BA49)*BB$10</f>
        <v>0</v>
      </c>
      <c r="BD51" s="349">
        <f ca="1">ROUND(INDIRECT(ADDRESS(Данные!$A43,BD$1,1,1,"Данные"), 1),2)</f>
        <v>6863.8</v>
      </c>
      <c r="BE51" s="353">
        <f ca="1">ROUND(INDIRECT(ADDRESS(Данные!$A43,BE$1,1,1,"Данные"), 1),2)</f>
        <v>4399.6499999999996</v>
      </c>
      <c r="BF51" s="128">
        <f ca="1">(BD51-BD49)*BF$10</f>
        <v>42.000000000371074</v>
      </c>
      <c r="BG51" s="292">
        <f ca="1">(BE51-BE49)*BF$10</f>
        <v>5.9999999995852704</v>
      </c>
      <c r="BH51" s="123">
        <f ca="1">ROUND(INDIRECT(ADDRESS(Данные!$A43,BH$1,1,1,"Данные"), 1),2)</f>
        <v>89.16</v>
      </c>
      <c r="BI51" s="129">
        <f ca="1">ROUND(INDIRECT(ADDRESS(Данные!$A43,BI$1,1,1,"Данные"), 1),2)</f>
        <v>51.98</v>
      </c>
      <c r="BJ51" s="128">
        <f ca="1">(BH51-BH49)*BJ$10</f>
        <v>0</v>
      </c>
      <c r="BK51" s="292">
        <f ca="1">(BI51-BI49)*BJ$10</f>
        <v>0</v>
      </c>
      <c r="BL51" s="123">
        <f ca="1">ROUND(INDIRECT(ADDRESS(Данные!$A43,BL$1,1,1,"Данные"), 1),2)</f>
        <v>1051.8499999999999</v>
      </c>
      <c r="BM51" s="129">
        <f ca="1">ROUND(INDIRECT(ADDRESS(Данные!$A43,BM$1,1,1,"Данные"), 1),2)</f>
        <v>1051.8499999999999</v>
      </c>
      <c r="BN51" s="128">
        <f ca="1">(BL51-BL49)*BN$10</f>
        <v>5.999999999994543</v>
      </c>
      <c r="BO51" s="264">
        <f ca="1">(BM51-BM49)*BN$10</f>
        <v>5.999999999994543</v>
      </c>
      <c r="BP51" s="127">
        <f ca="1">ROUND(INDIRECT(ADDRESS(Данные!$A43,BP$1,1,1,"Данные"), 1),2)</f>
        <v>7602.04</v>
      </c>
      <c r="BQ51" s="129">
        <f ca="1">ROUND(INDIRECT(ADDRESS(Данные!$A43,BQ$1,1,1,"Данные"), 1),2)</f>
        <v>2336.0300000000002</v>
      </c>
      <c r="BR51" s="128">
        <f ca="1">(BP51-BP49)*BR$10</f>
        <v>0</v>
      </c>
      <c r="BS51" s="264">
        <f ca="1">(BQ51-BQ49)*BR$10</f>
        <v>0</v>
      </c>
      <c r="BT51" s="349">
        <f ca="1">ROUND(INDIRECT(ADDRESS(Данные!$A43,BT$1,1,1,"Данные"), 1),2)</f>
        <v>107.59</v>
      </c>
      <c r="BU51" s="129">
        <f ca="1">ROUND(INDIRECT(ADDRESS(Данные!$A43,BU$1,1,1,"Данные"), 1),2)</f>
        <v>6.96</v>
      </c>
      <c r="BV51" s="152">
        <f ca="1">(BT51-BT49)*BV$10</f>
        <v>0</v>
      </c>
      <c r="BW51" s="316">
        <f ca="1">(BU51-BU49)*BV$10</f>
        <v>0</v>
      </c>
      <c r="BX51" s="376">
        <f t="shared" ca="1" si="0"/>
        <v>44916.75</v>
      </c>
      <c r="BY51" s="335">
        <f t="shared" ca="1" si="1"/>
        <v>11695.999999980677</v>
      </c>
      <c r="BZ51" s="197">
        <f t="shared" ca="1" si="2"/>
        <v>2177.9999999976098</v>
      </c>
    </row>
    <row r="52" spans="1:78" s="126" customFormat="1" x14ac:dyDescent="0.2">
      <c r="A52" s="296">
        <f ca="1">INDIRECT(ADDRESS(Данные!$A44,4,1,1,"Данные"), 1)</f>
        <v>44916.770833333336</v>
      </c>
      <c r="B52" s="349">
        <f ca="1">ROUND(INDIRECT(ADDRESS(Данные!$A44,B$1,1,1,"Данные"), 1),2)</f>
        <v>11272.35</v>
      </c>
      <c r="C52" s="353">
        <f ca="1">ROUND(INDIRECT(ADDRESS(Данные!$A44,C$1,1,1,"Данные"), 1),2)</f>
        <v>5015.58</v>
      </c>
      <c r="D52" s="312">
        <f ca="1">(B52-B51)*D$10</f>
        <v>440.00000000232831</v>
      </c>
      <c r="E52" s="316">
        <f ca="1">(C52-C51)*D$10</f>
        <v>79.999999998108251</v>
      </c>
      <c r="F52" s="346">
        <f ca="1">ROUND(INDIRECT(ADDRESS(Данные!$A44,F$1,1,1,"Данные"), 1),2)</f>
        <v>38809.51</v>
      </c>
      <c r="G52" s="353">
        <f ca="1">ROUND(INDIRECT(ADDRESS(Данные!$A44,G$1,1,1,"Данные"), 1),2)</f>
        <v>8595.6200000000008</v>
      </c>
      <c r="H52" s="312">
        <f ca="1">(F52-F51)*H$10</f>
        <v>760.00000000931323</v>
      </c>
      <c r="I52" s="196">
        <f ca="1">(G52-G51)*H$10</f>
        <v>120.00000000261934</v>
      </c>
      <c r="J52" s="349">
        <f ca="1">ROUND(INDIRECT(ADDRESS(Данные!$A44,J$1,1,1,"Данные"), 1),2)</f>
        <v>13618.77</v>
      </c>
      <c r="K52" s="353">
        <f ca="1">ROUND(INDIRECT(ADDRESS(Данные!$A44,K$1,1,1,"Данные"), 1),2)</f>
        <v>3322.31</v>
      </c>
      <c r="L52" s="152">
        <f ca="1">(J52-J51)*L$10</f>
        <v>1040.0000000008731</v>
      </c>
      <c r="M52" s="195">
        <f ca="1">(K52-K51)*L$10</f>
        <v>159.99999999985448</v>
      </c>
      <c r="N52" s="349">
        <f ca="1">ROUND(INDIRECT(ADDRESS(Данные!$A44,N$1,1,1,"Данные"), 1),2)</f>
        <v>5284.46</v>
      </c>
      <c r="O52" s="353">
        <f ca="1">ROUND(INDIRECT(ADDRESS(Данные!$A44,O$1,1,1,"Данные"), 1),2)</f>
        <v>1035.3699999999999</v>
      </c>
      <c r="P52" s="152">
        <f ca="1">(N52-N51)*P$10</f>
        <v>520.00000000043656</v>
      </c>
      <c r="Q52" s="316">
        <f ca="1">(O52-O51)*P$10</f>
        <v>39.99999999996362</v>
      </c>
      <c r="R52" s="127">
        <f ca="1">ROUND(INDIRECT(ADDRESS(Данные!$A44,R$1,1,1,"Данные"), 1),2)</f>
        <v>4824.55</v>
      </c>
      <c r="S52" s="129">
        <f ca="1">ROUND(INDIRECT(ADDRESS(Данные!$A44,S$1,1,1,"Данные"), 1),2)</f>
        <v>2257.91</v>
      </c>
      <c r="T52" s="152">
        <f ca="1">(R52-R51)*T$10</f>
        <v>520.00000000043656</v>
      </c>
      <c r="U52" s="314">
        <f ca="1">(S52-S51)*T$10</f>
        <v>199.99999999890861</v>
      </c>
      <c r="V52" s="123">
        <f ca="1">ROUND(INDIRECT(ADDRESS(Данные!$A44,V$1,1,1,"Данные"), 1),2)</f>
        <v>2816.15</v>
      </c>
      <c r="W52" s="129">
        <f ca="1">ROUND(INDIRECT(ADDRESS(Данные!$A44,W$1,1,1,"Данные"), 1),2)</f>
        <v>1090.53</v>
      </c>
      <c r="X52" s="152">
        <f ca="1">(V52-V51)*X$10</f>
        <v>79.99999999992724</v>
      </c>
      <c r="Y52" s="195">
        <f ca="1">(W52-W51)*X$10</f>
        <v>39.99999999996362</v>
      </c>
      <c r="Z52" s="331">
        <f ca="1">INDIRECT(ADDRESS(Данные!$A44,4,1,1,"Данные"), 1)</f>
        <v>44916.770833333336</v>
      </c>
      <c r="AA52" s="349">
        <f ca="1">ROUND(INDIRECT(ADDRESS(Данные!$A44,AA$1,1,1,"Данные"), 1),2)</f>
        <v>11574.43</v>
      </c>
      <c r="AB52" s="353">
        <f ca="1">ROUND(INDIRECT(ADDRESS(Данные!$A44,AB$1,1,1,"Данные"), 1),2)</f>
        <v>2385.23</v>
      </c>
      <c r="AC52" s="128">
        <f ca="1">(AA52-AA51)*AC$10</f>
        <v>919.99999999825377</v>
      </c>
      <c r="AD52" s="264">
        <f ca="1">(AB52-AB51)*AC$10</f>
        <v>79.99999999992724</v>
      </c>
      <c r="AE52" s="346">
        <f ca="1">ROUND(INDIRECT(ADDRESS(Данные!$A44,AE$1,1,1,"Данные"), 1),2)</f>
        <v>13059.8</v>
      </c>
      <c r="AF52" s="353">
        <f ca="1">ROUND(INDIRECT(ADDRESS(Данные!$A44,AF$1,1,1,"Данные"), 1),2)</f>
        <v>4024.95</v>
      </c>
      <c r="AG52" s="152">
        <f ca="1">(AE52-AE51)*AG$10</f>
        <v>359.9999999969441</v>
      </c>
      <c r="AH52" s="196">
        <f ca="1">(AF52-AF51)*AG$10</f>
        <v>119.99999999989086</v>
      </c>
      <c r="AI52" s="349">
        <f ca="1">ROUND(INDIRECT(ADDRESS(Данные!$A44,AI$1,1,1,"Данные"), 1),2)</f>
        <v>768.11</v>
      </c>
      <c r="AJ52" s="353">
        <f ca="1">ROUND(INDIRECT(ADDRESS(Данные!$A44,AJ$1,1,1,"Данные"), 1),2)</f>
        <v>276.13</v>
      </c>
      <c r="AK52" s="128">
        <f ca="1">(AI52-AI51)*AK$10</f>
        <v>0</v>
      </c>
      <c r="AL52" s="264">
        <f ca="1">(AJ52-AJ51)*AK$10</f>
        <v>0</v>
      </c>
      <c r="AM52" s="346">
        <f ca="1">ROUND(INDIRECT(ADDRESS(Данные!$A44,AM$1,1,1,"Данные"), 1),2)</f>
        <v>17771.45</v>
      </c>
      <c r="AN52" s="353">
        <f ca="1">ROUND(INDIRECT(ADDRESS(Данные!$A44,AN$1,1,1,"Данные"), 1),2)</f>
        <v>7060.72</v>
      </c>
      <c r="AO52" s="128">
        <f ca="1">(AM52-AM51)*AO$10</f>
        <v>520.00000000407454</v>
      </c>
      <c r="AP52" s="292">
        <f ca="1">(AN52-AN51)*AO$10</f>
        <v>120.00000000261934</v>
      </c>
      <c r="AQ52" s="349">
        <f ca="1">ROUND(INDIRECT(ADDRESS(Данные!$A44,AQ$1,1,1,"Данные"), 1),2)</f>
        <v>14242.92</v>
      </c>
      <c r="AR52" s="353">
        <f ca="1">ROUND(INDIRECT(ADDRESS(Данные!$A44,AR$1,1,1,"Данные"), 1),2)</f>
        <v>3718.26</v>
      </c>
      <c r="AS52" s="128">
        <f ca="1">(AQ52-AQ51)*AS$10</f>
        <v>779.99999999519787</v>
      </c>
      <c r="AT52" s="264">
        <f ca="1">(AR52-AR51)*AS$10</f>
        <v>120.00000000261934</v>
      </c>
      <c r="AU52" s="346">
        <f ca="1">ROUND(INDIRECT(ADDRESS(Данные!$A44,AU$1,1,1,"Данные"), 1),2)</f>
        <v>2219.35</v>
      </c>
      <c r="AV52" s="353">
        <f ca="1">ROUND(INDIRECT(ADDRESS(Данные!$A44,AV$1,1,1,"Данные"), 1),2)</f>
        <v>1051.8599999999999</v>
      </c>
      <c r="AW52" s="128">
        <f ca="1">(AU52-AU51)*AW$10</f>
        <v>23.999999999978172</v>
      </c>
      <c r="AX52" s="292">
        <f ca="1">(AV52-AV51)*AW$10</f>
        <v>5.999999999994543</v>
      </c>
      <c r="AY52" s="285">
        <f ca="1">INDIRECT(ADDRESS(Данные!$A44,4,1,1,"Данные"), 1)</f>
        <v>44916.770833333336</v>
      </c>
      <c r="AZ52" s="346">
        <f ca="1">ROUND(INDIRECT(ADDRESS(Данные!$A44,AZ$1,1,1,"Данные"), 1),2)</f>
        <v>813.96</v>
      </c>
      <c r="BA52" s="353">
        <f ca="1">ROUND(INDIRECT(ADDRESS(Данные!$A44,BA$1,1,1,"Данные"), 1),2)</f>
        <v>0</v>
      </c>
      <c r="BB52" s="128">
        <f ca="1">(AZ52-AZ51)*BB$10</f>
        <v>0</v>
      </c>
      <c r="BC52" s="292">
        <f ca="1">(BA52-BA51)*BB$10</f>
        <v>0</v>
      </c>
      <c r="BD52" s="349">
        <f ca="1">ROUND(INDIRECT(ADDRESS(Данные!$A44,BD$1,1,1,"Данные"), 1),2)</f>
        <v>6863.84</v>
      </c>
      <c r="BE52" s="353">
        <f ca="1">ROUND(INDIRECT(ADDRESS(Данные!$A44,BE$1,1,1,"Данные"), 1),2)</f>
        <v>4399.66</v>
      </c>
      <c r="BF52" s="128">
        <f ca="1">(BD52-BD51)*BF$10</f>
        <v>23.999999999978172</v>
      </c>
      <c r="BG52" s="292">
        <f ca="1">(BE52-BE51)*BF$10</f>
        <v>6.0000000001309672</v>
      </c>
      <c r="BH52" s="123">
        <f ca="1">ROUND(INDIRECT(ADDRESS(Данные!$A44,BH$1,1,1,"Данные"), 1),2)</f>
        <v>89.16</v>
      </c>
      <c r="BI52" s="129">
        <f ca="1">ROUND(INDIRECT(ADDRESS(Данные!$A44,BI$1,1,1,"Данные"), 1),2)</f>
        <v>51.98</v>
      </c>
      <c r="BJ52" s="128">
        <f ca="1">(BH52-BH51)*BJ$10</f>
        <v>0</v>
      </c>
      <c r="BK52" s="292">
        <f ca="1">(BI52-BI51)*BJ$10</f>
        <v>0</v>
      </c>
      <c r="BL52" s="123">
        <f ca="1">ROUND(INDIRECT(ADDRESS(Данные!$A44,BL$1,1,1,"Данные"), 1),2)</f>
        <v>1051.8599999999999</v>
      </c>
      <c r="BM52" s="129">
        <f ca="1">ROUND(INDIRECT(ADDRESS(Данные!$A44,BM$1,1,1,"Данные"), 1),2)</f>
        <v>1051.8599999999999</v>
      </c>
      <c r="BN52" s="128">
        <f ca="1">(BL52-BL51)*BN$10</f>
        <v>5.999999999994543</v>
      </c>
      <c r="BO52" s="264">
        <f ca="1">(BM52-BM51)*BN$10</f>
        <v>5.999999999994543</v>
      </c>
      <c r="BP52" s="127">
        <f ca="1">ROUND(INDIRECT(ADDRESS(Данные!$A44,BP$1,1,1,"Данные"), 1),2)</f>
        <v>7602.04</v>
      </c>
      <c r="BQ52" s="129">
        <f ca="1">ROUND(INDIRECT(ADDRESS(Данные!$A44,BQ$1,1,1,"Данные"), 1),2)</f>
        <v>2336.0300000000002</v>
      </c>
      <c r="BR52" s="128">
        <f ca="1">(BP52-BP51)*BR$10</f>
        <v>0</v>
      </c>
      <c r="BS52" s="264">
        <f ca="1">(BQ52-BQ51)*BR$10</f>
        <v>0</v>
      </c>
      <c r="BT52" s="349">
        <f ca="1">ROUND(INDIRECT(ADDRESS(Данные!$A44,BT$1,1,1,"Данные"), 1),2)</f>
        <v>107.59</v>
      </c>
      <c r="BU52" s="129">
        <f ca="1">ROUND(INDIRECT(ADDRESS(Данные!$A44,BU$1,1,1,"Данные"), 1),2)</f>
        <v>6.96</v>
      </c>
      <c r="BV52" s="152">
        <f ca="1">(BT52-BT51)*BV$10</f>
        <v>0</v>
      </c>
      <c r="BW52" s="316">
        <f ca="1">(BU52-BU51)*BV$10</f>
        <v>0</v>
      </c>
      <c r="BX52" s="376">
        <f t="shared" ca="1" si="0"/>
        <v>44916.770833333336</v>
      </c>
      <c r="BY52" s="335">
        <f t="shared" ca="1" si="1"/>
        <v>5994.0000000077362</v>
      </c>
      <c r="BZ52" s="197">
        <f t="shared" ca="1" si="2"/>
        <v>1098.0000000045948</v>
      </c>
    </row>
    <row r="53" spans="1:78" s="126" customFormat="1" x14ac:dyDescent="0.2">
      <c r="A53" s="296">
        <f ca="1">INDIRECT(ADDRESS(Данные!$A45,4,1,1,"Данные"), 1)</f>
        <v>44916.791666666664</v>
      </c>
      <c r="B53" s="349">
        <f ca="1">ROUND(INDIRECT(ADDRESS(Данные!$A45,B$1,1,1,"Данные"), 1),2)</f>
        <v>11272.46</v>
      </c>
      <c r="C53" s="353">
        <f ca="1">ROUND(INDIRECT(ADDRESS(Данные!$A45,C$1,1,1,"Данные"), 1),2)</f>
        <v>5015.6000000000004</v>
      </c>
      <c r="D53" s="312">
        <f ca="1">(B53-B51)*D$10</f>
        <v>879.99999999738066</v>
      </c>
      <c r="E53" s="195">
        <f ca="1">(C53-C51)*D$10</f>
        <v>159.99999999985448</v>
      </c>
      <c r="F53" s="346">
        <f ca="1">ROUND(INDIRECT(ADDRESS(Данные!$A45,F$1,1,1,"Данные"), 1),2)</f>
        <v>38809.71</v>
      </c>
      <c r="G53" s="353">
        <f ca="1">ROUND(INDIRECT(ADDRESS(Данные!$A45,G$1,1,1,"Данные"), 1),2)</f>
        <v>8595.64</v>
      </c>
      <c r="H53" s="312">
        <f ca="1">(F53-F51)*H$10</f>
        <v>1559.9999999976717</v>
      </c>
      <c r="I53" s="196">
        <f ca="1">(G53-G51)*H$10</f>
        <v>199.99999999708962</v>
      </c>
      <c r="J53" s="349">
        <f ca="1">ROUND(INDIRECT(ADDRESS(Данные!$A45,J$1,1,1,"Данные"), 1),2)</f>
        <v>13619.03</v>
      </c>
      <c r="K53" s="353">
        <f ca="1">ROUND(INDIRECT(ADDRESS(Данные!$A45,K$1,1,1,"Данные"), 1),2)</f>
        <v>3322.34</v>
      </c>
      <c r="L53" s="152">
        <f ca="1">(J53-J51)*L$10</f>
        <v>2080.0000000017462</v>
      </c>
      <c r="M53" s="195">
        <f ca="1">(K53-K51)*L$10</f>
        <v>280.00000000065484</v>
      </c>
      <c r="N53" s="349">
        <f ca="1">ROUND(INDIRECT(ADDRESS(Данные!$A45,N$1,1,1,"Данные"), 1),2)</f>
        <v>5284.59</v>
      </c>
      <c r="O53" s="353">
        <f ca="1">ROUND(INDIRECT(ADDRESS(Данные!$A45,O$1,1,1,"Данные"), 1),2)</f>
        <v>1035.3800000000001</v>
      </c>
      <c r="P53" s="152">
        <f ca="1">(N53-N51)*P$10</f>
        <v>1040.0000000008731</v>
      </c>
      <c r="Q53" s="316">
        <f ca="1">(O53-O51)*P$10</f>
        <v>80.000000000836735</v>
      </c>
      <c r="R53" s="127">
        <f ca="1">ROUND(INDIRECT(ADDRESS(Данные!$A45,R$1,1,1,"Данные"), 1),2)</f>
        <v>4824.68</v>
      </c>
      <c r="S53" s="129">
        <f ca="1">ROUND(INDIRECT(ADDRESS(Данные!$A45,S$1,1,1,"Данные"), 1),2)</f>
        <v>2257.9699999999998</v>
      </c>
      <c r="T53" s="152">
        <f ca="1">(R53-R51)*T$10</f>
        <v>1040.0000000008731</v>
      </c>
      <c r="U53" s="314">
        <f ca="1">(S53-S51)*T$10</f>
        <v>439.99999999869033</v>
      </c>
      <c r="V53" s="123">
        <f ca="1">ROUND(INDIRECT(ADDRESS(Данные!$A45,V$1,1,1,"Данные"), 1),2)</f>
        <v>2816.17</v>
      </c>
      <c r="W53" s="129">
        <f ca="1">ROUND(INDIRECT(ADDRESS(Данные!$A45,W$1,1,1,"Данные"), 1),2)</f>
        <v>1090.54</v>
      </c>
      <c r="X53" s="152">
        <f ca="1">(V53-V51)*X$10</f>
        <v>159.99999999985448</v>
      </c>
      <c r="Y53" s="195">
        <f ca="1">(W53-W51)*X$10</f>
        <v>79.99999999992724</v>
      </c>
      <c r="Z53" s="331">
        <f ca="1">INDIRECT(ADDRESS(Данные!$A45,4,1,1,"Данные"), 1)</f>
        <v>44916.791666666664</v>
      </c>
      <c r="AA53" s="349">
        <f ca="1">ROUND(INDIRECT(ADDRESS(Данные!$A45,AA$1,1,1,"Данные"), 1),2)</f>
        <v>11574.65</v>
      </c>
      <c r="AB53" s="353">
        <f ca="1">ROUND(INDIRECT(ADDRESS(Данные!$A45,AB$1,1,1,"Данные"), 1),2)</f>
        <v>2385.25</v>
      </c>
      <c r="AC53" s="128">
        <f ca="1">(AA53-AA51)*AC$10</f>
        <v>1799.9999999956344</v>
      </c>
      <c r="AD53" s="264">
        <f ca="1">(AB53-AB51)*AC$10</f>
        <v>159.99999999985448</v>
      </c>
      <c r="AE53" s="346">
        <f ca="1">ROUND(INDIRECT(ADDRESS(Данные!$A45,AE$1,1,1,"Данные"), 1),2)</f>
        <v>13059.87</v>
      </c>
      <c r="AF53" s="353">
        <f ca="1">ROUND(INDIRECT(ADDRESS(Данные!$A45,AF$1,1,1,"Данные"), 1),2)</f>
        <v>4024.97</v>
      </c>
      <c r="AG53" s="152">
        <f ca="1">(AE53-AE51)*AG$10</f>
        <v>780.0000000061118</v>
      </c>
      <c r="AH53" s="196">
        <f ca="1">(AF53-AF51)*AG$10</f>
        <v>239.99999999978172</v>
      </c>
      <c r="AI53" s="349">
        <f ca="1">ROUND(INDIRECT(ADDRESS(Данные!$A45,AI$1,1,1,"Данные"), 1),2)</f>
        <v>768.11</v>
      </c>
      <c r="AJ53" s="353">
        <f ca="1">ROUND(INDIRECT(ADDRESS(Данные!$A45,AJ$1,1,1,"Данные"), 1),2)</f>
        <v>276.13</v>
      </c>
      <c r="AK53" s="128">
        <f ca="1">(AI53-AI51)*AK$10</f>
        <v>0</v>
      </c>
      <c r="AL53" s="264">
        <f ca="1">(AJ53-AJ51)*AK$10</f>
        <v>0</v>
      </c>
      <c r="AM53" s="346">
        <f ca="1">ROUND(INDIRECT(ADDRESS(Данные!$A45,AM$1,1,1,"Данные"), 1),2)</f>
        <v>17771.580000000002</v>
      </c>
      <c r="AN53" s="353">
        <f ca="1">ROUND(INDIRECT(ADDRESS(Данные!$A45,AN$1,1,1,"Данные"), 1),2)</f>
        <v>7060.74</v>
      </c>
      <c r="AO53" s="128">
        <f ca="1">(AM53-AM51)*AO$10</f>
        <v>1040.0000000081491</v>
      </c>
      <c r="AP53" s="292">
        <f ca="1">(AN53-AN51)*AO$10</f>
        <v>200.0000000007276</v>
      </c>
      <c r="AQ53" s="349">
        <f ca="1">ROUND(INDIRECT(ADDRESS(Данные!$A45,AQ$1,1,1,"Данные"), 1),2)</f>
        <v>14243.05</v>
      </c>
      <c r="AR53" s="353">
        <f ca="1">ROUND(INDIRECT(ADDRESS(Данные!$A45,AR$1,1,1,"Данные"), 1),2)</f>
        <v>3718.28</v>
      </c>
      <c r="AS53" s="128">
        <f ca="1">(AQ53-AQ51)*AS$10</f>
        <v>1559.9999999903957</v>
      </c>
      <c r="AT53" s="264">
        <f ca="1">(AR53-AR51)*AS$10</f>
        <v>240.00000000251021</v>
      </c>
      <c r="AU53" s="346">
        <f ca="1">ROUND(INDIRECT(ADDRESS(Данные!$A45,AU$1,1,1,"Данные"), 1),2)</f>
        <v>2219.4</v>
      </c>
      <c r="AV53" s="353">
        <f ca="1">ROUND(INDIRECT(ADDRESS(Данные!$A45,AV$1,1,1,"Данные"), 1),2)</f>
        <v>1051.8699999999999</v>
      </c>
      <c r="AW53" s="128">
        <f ca="1">(AU53-AU51)*AW$10</f>
        <v>54.000000000087311</v>
      </c>
      <c r="AX53" s="292">
        <f ca="1">(AV53-AV51)*AW$10</f>
        <v>11.999999999989086</v>
      </c>
      <c r="AY53" s="285">
        <f ca="1">INDIRECT(ADDRESS(Данные!$A45,4,1,1,"Данные"), 1)</f>
        <v>44916.791666666664</v>
      </c>
      <c r="AZ53" s="346">
        <f ca="1">ROUND(INDIRECT(ADDRESS(Данные!$A45,AZ$1,1,1,"Данные"), 1),2)</f>
        <v>813.96</v>
      </c>
      <c r="BA53" s="353">
        <f ca="1">ROUND(INDIRECT(ADDRESS(Данные!$A45,BA$1,1,1,"Данные"), 1),2)</f>
        <v>0</v>
      </c>
      <c r="BB53" s="128">
        <f ca="1">(AZ53-AZ51)*BB$10</f>
        <v>0</v>
      </c>
      <c r="BC53" s="292">
        <f ca="1">(BA53-BA51)*BB$10</f>
        <v>0</v>
      </c>
      <c r="BD53" s="349">
        <f ca="1">ROUND(INDIRECT(ADDRESS(Данные!$A45,BD$1,1,1,"Данные"), 1),2)</f>
        <v>6863.87</v>
      </c>
      <c r="BE53" s="353">
        <f ca="1">ROUND(INDIRECT(ADDRESS(Данные!$A45,BE$1,1,1,"Данные"), 1),2)</f>
        <v>4399.66</v>
      </c>
      <c r="BF53" s="128">
        <f ca="1">(BD53-BD51)*BF$10</f>
        <v>41.999999999825377</v>
      </c>
      <c r="BG53" s="292">
        <f ca="1">(BE53-BE51)*BF$10</f>
        <v>6.0000000001309672</v>
      </c>
      <c r="BH53" s="123">
        <f ca="1">ROUND(INDIRECT(ADDRESS(Данные!$A45,BH$1,1,1,"Данные"), 1),2)</f>
        <v>89.16</v>
      </c>
      <c r="BI53" s="129">
        <f ca="1">ROUND(INDIRECT(ADDRESS(Данные!$A45,BI$1,1,1,"Данные"), 1),2)</f>
        <v>51.98</v>
      </c>
      <c r="BJ53" s="128">
        <f ca="1">(BH53-BH51)*BJ$10</f>
        <v>0</v>
      </c>
      <c r="BK53" s="292">
        <f ca="1">(BI53-BI51)*BJ$10</f>
        <v>0</v>
      </c>
      <c r="BL53" s="123">
        <f ca="1">ROUND(INDIRECT(ADDRESS(Данные!$A45,BL$1,1,1,"Данные"), 1),2)</f>
        <v>1051.8699999999999</v>
      </c>
      <c r="BM53" s="129">
        <f ca="1">ROUND(INDIRECT(ADDRESS(Данные!$A45,BM$1,1,1,"Данные"), 1),2)</f>
        <v>1051.8699999999999</v>
      </c>
      <c r="BN53" s="128">
        <f ca="1">(BL53-BL51)*BN$10</f>
        <v>11.999999999989086</v>
      </c>
      <c r="BO53" s="264">
        <f ca="1">(BM53-BM51)*BN$10</f>
        <v>11.999999999989086</v>
      </c>
      <c r="BP53" s="127">
        <f ca="1">ROUND(INDIRECT(ADDRESS(Данные!$A45,BP$1,1,1,"Данные"), 1),2)</f>
        <v>7602.04</v>
      </c>
      <c r="BQ53" s="129">
        <f ca="1">ROUND(INDIRECT(ADDRESS(Данные!$A45,BQ$1,1,1,"Данные"), 1),2)</f>
        <v>2336.0300000000002</v>
      </c>
      <c r="BR53" s="128">
        <f ca="1">(BP53-BP51)*BR$10</f>
        <v>0</v>
      </c>
      <c r="BS53" s="264">
        <f ca="1">(BQ53-BQ51)*BR$10</f>
        <v>0</v>
      </c>
      <c r="BT53" s="349">
        <f ca="1">ROUND(INDIRECT(ADDRESS(Данные!$A45,BT$1,1,1,"Данные"), 1),2)</f>
        <v>107.59</v>
      </c>
      <c r="BU53" s="129">
        <f ca="1">ROUND(INDIRECT(ADDRESS(Данные!$A45,BU$1,1,1,"Данные"), 1),2)</f>
        <v>6.96</v>
      </c>
      <c r="BV53" s="152">
        <f ca="1">(BT53-BT51)*BV$10</f>
        <v>0</v>
      </c>
      <c r="BW53" s="316">
        <f ca="1">(BU53-BU51)*BV$10</f>
        <v>0</v>
      </c>
      <c r="BX53" s="376">
        <f t="shared" ca="1" si="0"/>
        <v>44916.791666666664</v>
      </c>
      <c r="BY53" s="335">
        <f t="shared" ca="1" si="1"/>
        <v>12047.999999998592</v>
      </c>
      <c r="BZ53" s="197">
        <f t="shared" ca="1" si="2"/>
        <v>2110.0000000000364</v>
      </c>
    </row>
    <row r="54" spans="1:78" s="126" customFormat="1" x14ac:dyDescent="0.2">
      <c r="A54" s="296">
        <f ca="1">INDIRECT(ADDRESS(Данные!$A46,4,1,1,"Данные"), 1)</f>
        <v>44916.8125</v>
      </c>
      <c r="B54" s="349">
        <f ca="1">ROUND(INDIRECT(ADDRESS(Данные!$A46,B$1,1,1,"Данные"), 1),2)</f>
        <v>11272.57</v>
      </c>
      <c r="C54" s="353">
        <f ca="1">ROUND(INDIRECT(ADDRESS(Данные!$A46,C$1,1,1,"Данные"), 1),2)</f>
        <v>5015.62</v>
      </c>
      <c r="D54" s="312">
        <f ca="1">(B54-B53)*D$10</f>
        <v>440.00000000232831</v>
      </c>
      <c r="E54" s="316">
        <f ca="1">(C54-C53)*D$10</f>
        <v>79.999999998108251</v>
      </c>
      <c r="F54" s="346">
        <f ca="1">ROUND(INDIRECT(ADDRESS(Данные!$A46,F$1,1,1,"Данные"), 1),2)</f>
        <v>38809.89</v>
      </c>
      <c r="G54" s="353">
        <f ca="1">ROUND(INDIRECT(ADDRESS(Данные!$A46,G$1,1,1,"Данные"), 1),2)</f>
        <v>8595.67</v>
      </c>
      <c r="H54" s="312">
        <f ca="1">(F54-F53)*H$10</f>
        <v>720.00000000116415</v>
      </c>
      <c r="I54" s="196">
        <f ca="1">(G54-G53)*H$10</f>
        <v>120.00000000261934</v>
      </c>
      <c r="J54" s="349">
        <f ca="1">ROUND(INDIRECT(ADDRESS(Данные!$A46,J$1,1,1,"Данные"), 1),2)</f>
        <v>13619.29</v>
      </c>
      <c r="K54" s="353">
        <f ca="1">ROUND(INDIRECT(ADDRESS(Данные!$A46,K$1,1,1,"Данные"), 1),2)</f>
        <v>3322.38</v>
      </c>
      <c r="L54" s="152">
        <f ca="1">(J54-J53)*L$10</f>
        <v>1040.0000000008731</v>
      </c>
      <c r="M54" s="195">
        <f ca="1">(K54-K53)*L$10</f>
        <v>159.99999999985448</v>
      </c>
      <c r="N54" s="349">
        <f ca="1">ROUND(INDIRECT(ADDRESS(Данные!$A46,N$1,1,1,"Данные"), 1),2)</f>
        <v>5284.72</v>
      </c>
      <c r="O54" s="353">
        <f ca="1">ROUND(INDIRECT(ADDRESS(Данные!$A46,O$1,1,1,"Данные"), 1),2)</f>
        <v>1035.3900000000001</v>
      </c>
      <c r="P54" s="152">
        <f ca="1">(N54-N53)*P$10</f>
        <v>520.00000000043656</v>
      </c>
      <c r="Q54" s="316">
        <f ca="1">(O54-O53)*P$10</f>
        <v>39.99999999996362</v>
      </c>
      <c r="R54" s="127">
        <f ca="1">ROUND(INDIRECT(ADDRESS(Данные!$A46,R$1,1,1,"Данные"), 1),2)</f>
        <v>4824.82</v>
      </c>
      <c r="S54" s="129">
        <f ca="1">ROUND(INDIRECT(ADDRESS(Данные!$A46,S$1,1,1,"Данные"), 1),2)</f>
        <v>2258.0300000000002</v>
      </c>
      <c r="T54" s="152">
        <f ca="1">(R54-R53)*T$10</f>
        <v>559.99999999767169</v>
      </c>
      <c r="U54" s="314">
        <f ca="1">(S54-S53)*T$10</f>
        <v>240.00000000160071</v>
      </c>
      <c r="V54" s="123">
        <f ca="1">ROUND(INDIRECT(ADDRESS(Данные!$A46,V$1,1,1,"Данные"), 1),2)</f>
        <v>2816.18</v>
      </c>
      <c r="W54" s="129">
        <f ca="1">ROUND(INDIRECT(ADDRESS(Данные!$A46,W$1,1,1,"Данные"), 1),2)</f>
        <v>1090.54</v>
      </c>
      <c r="X54" s="152">
        <f ca="1">(V54-V53)*X$10</f>
        <v>39.999999999054126</v>
      </c>
      <c r="Y54" s="195">
        <f ca="1">(W54-W53)*X$10</f>
        <v>0</v>
      </c>
      <c r="Z54" s="331">
        <f ca="1">INDIRECT(ADDRESS(Данные!$A46,4,1,1,"Данные"), 1)</f>
        <v>44916.8125</v>
      </c>
      <c r="AA54" s="349">
        <f ca="1">ROUND(INDIRECT(ADDRESS(Данные!$A46,AA$1,1,1,"Данные"), 1),2)</f>
        <v>11574.87</v>
      </c>
      <c r="AB54" s="353">
        <f ca="1">ROUND(INDIRECT(ADDRESS(Данные!$A46,AB$1,1,1,"Данные"), 1),2)</f>
        <v>2385.2800000000002</v>
      </c>
      <c r="AC54" s="128">
        <f ca="1">(AA54-AA53)*AC$10</f>
        <v>880.00000000465661</v>
      </c>
      <c r="AD54" s="264">
        <f ca="1">(AB54-AB53)*AC$10</f>
        <v>120.00000000080036</v>
      </c>
      <c r="AE54" s="346">
        <f ca="1">ROUND(INDIRECT(ADDRESS(Данные!$A46,AE$1,1,1,"Данные"), 1),2)</f>
        <v>13059.93</v>
      </c>
      <c r="AF54" s="353">
        <f ca="1">ROUND(INDIRECT(ADDRESS(Данные!$A46,AF$1,1,1,"Данные"), 1),2)</f>
        <v>4024.98</v>
      </c>
      <c r="AG54" s="152">
        <f ca="1">(AE54-AE53)*AG$10</f>
        <v>359.9999999969441</v>
      </c>
      <c r="AH54" s="196">
        <f ca="1">(AF54-AF53)*AG$10</f>
        <v>60.000000001309672</v>
      </c>
      <c r="AI54" s="349">
        <f ca="1">ROUND(INDIRECT(ADDRESS(Данные!$A46,AI$1,1,1,"Данные"), 1),2)</f>
        <v>768.11</v>
      </c>
      <c r="AJ54" s="353">
        <f ca="1">ROUND(INDIRECT(ADDRESS(Данные!$A46,AJ$1,1,1,"Данные"), 1),2)</f>
        <v>276.13</v>
      </c>
      <c r="AK54" s="128">
        <f ca="1">(AI54-AI53)*AK$10</f>
        <v>0</v>
      </c>
      <c r="AL54" s="264">
        <f ca="1">(AJ54-AJ53)*AK$10</f>
        <v>0</v>
      </c>
      <c r="AM54" s="346">
        <f ca="1">ROUND(INDIRECT(ADDRESS(Данные!$A46,AM$1,1,1,"Данные"), 1),2)</f>
        <v>17771.71</v>
      </c>
      <c r="AN54" s="353">
        <f ca="1">ROUND(INDIRECT(ADDRESS(Данные!$A46,AN$1,1,1,"Данные"), 1),2)</f>
        <v>7060.77</v>
      </c>
      <c r="AO54" s="128">
        <f ca="1">(AM54-AM53)*AO$10</f>
        <v>519.99999998952262</v>
      </c>
      <c r="AP54" s="292">
        <f ca="1">(AN54-AN53)*AO$10</f>
        <v>120.00000000261934</v>
      </c>
      <c r="AQ54" s="349">
        <f ca="1">ROUND(INDIRECT(ADDRESS(Данные!$A46,AQ$1,1,1,"Данные"), 1),2)</f>
        <v>14243.18</v>
      </c>
      <c r="AR54" s="353">
        <f ca="1">ROUND(INDIRECT(ADDRESS(Данные!$A46,AR$1,1,1,"Данные"), 1),2)</f>
        <v>3718.3</v>
      </c>
      <c r="AS54" s="128">
        <f ca="1">(AQ54-AQ53)*AS$10</f>
        <v>780.0000000061118</v>
      </c>
      <c r="AT54" s="264">
        <f ca="1">(AR54-AR53)*AS$10</f>
        <v>119.99999999989086</v>
      </c>
      <c r="AU54" s="346">
        <f ca="1">ROUND(INDIRECT(ADDRESS(Данные!$A46,AU$1,1,1,"Данные"), 1),2)</f>
        <v>2219.44</v>
      </c>
      <c r="AV54" s="353">
        <f ca="1">ROUND(INDIRECT(ADDRESS(Данные!$A46,AV$1,1,1,"Данные"), 1),2)</f>
        <v>1051.8800000000001</v>
      </c>
      <c r="AW54" s="128">
        <f ca="1">(AU54-AU53)*AW$10</f>
        <v>23.999999999978172</v>
      </c>
      <c r="AX54" s="292">
        <f ca="1">(AV54-AV53)*AW$10</f>
        <v>6.0000000001309672</v>
      </c>
      <c r="AY54" s="285">
        <f ca="1">INDIRECT(ADDRESS(Данные!$A46,4,1,1,"Данные"), 1)</f>
        <v>44916.8125</v>
      </c>
      <c r="AZ54" s="346">
        <f ca="1">ROUND(INDIRECT(ADDRESS(Данные!$A46,AZ$1,1,1,"Данные"), 1),2)</f>
        <v>813.96</v>
      </c>
      <c r="BA54" s="353">
        <f ca="1">ROUND(INDIRECT(ADDRESS(Данные!$A46,BA$1,1,1,"Данные"), 1),2)</f>
        <v>0</v>
      </c>
      <c r="BB54" s="128">
        <f ca="1">(AZ54-AZ53)*BB$10</f>
        <v>0</v>
      </c>
      <c r="BC54" s="292">
        <f ca="1">(BA54-BA53)*BB$10</f>
        <v>0</v>
      </c>
      <c r="BD54" s="349">
        <f ca="1">ROUND(INDIRECT(ADDRESS(Данные!$A46,BD$1,1,1,"Данные"), 1),2)</f>
        <v>6863.91</v>
      </c>
      <c r="BE54" s="353">
        <f ca="1">ROUND(INDIRECT(ADDRESS(Данные!$A46,BE$1,1,1,"Данные"), 1),2)</f>
        <v>4399.67</v>
      </c>
      <c r="BF54" s="128">
        <f ca="1">(BD54-BD53)*BF$10</f>
        <v>23.999999999978172</v>
      </c>
      <c r="BG54" s="292">
        <f ca="1">(BE54-BE53)*BF$10</f>
        <v>6.0000000001309672</v>
      </c>
      <c r="BH54" s="123">
        <f ca="1">ROUND(INDIRECT(ADDRESS(Данные!$A46,BH$1,1,1,"Данные"), 1),2)</f>
        <v>89.16</v>
      </c>
      <c r="BI54" s="129">
        <f ca="1">ROUND(INDIRECT(ADDRESS(Данные!$A46,BI$1,1,1,"Данные"), 1),2)</f>
        <v>51.98</v>
      </c>
      <c r="BJ54" s="128">
        <f ca="1">(BH54-BH53)*BJ$10</f>
        <v>0</v>
      </c>
      <c r="BK54" s="292">
        <f ca="1">(BI54-BI53)*BJ$10</f>
        <v>0</v>
      </c>
      <c r="BL54" s="123">
        <f ca="1">ROUND(INDIRECT(ADDRESS(Данные!$A46,BL$1,1,1,"Данные"), 1),2)</f>
        <v>1051.8800000000001</v>
      </c>
      <c r="BM54" s="129">
        <f ca="1">ROUND(INDIRECT(ADDRESS(Данные!$A46,BM$1,1,1,"Данные"), 1),2)</f>
        <v>1051.8800000000001</v>
      </c>
      <c r="BN54" s="128">
        <f ca="1">(BL54-BL53)*BN$10</f>
        <v>6.0000000001309672</v>
      </c>
      <c r="BO54" s="264">
        <f ca="1">(BM54-BM53)*BN$10</f>
        <v>6.0000000001309672</v>
      </c>
      <c r="BP54" s="127">
        <f ca="1">ROUND(INDIRECT(ADDRESS(Данные!$A46,BP$1,1,1,"Данные"), 1),2)</f>
        <v>7602.04</v>
      </c>
      <c r="BQ54" s="129">
        <f ca="1">ROUND(INDIRECT(ADDRESS(Данные!$A46,BQ$1,1,1,"Данные"), 1),2)</f>
        <v>2336.0300000000002</v>
      </c>
      <c r="BR54" s="128">
        <f ca="1">(BP54-BP53)*BR$10</f>
        <v>0</v>
      </c>
      <c r="BS54" s="264">
        <f ca="1">(BQ54-BQ53)*BR$10</f>
        <v>0</v>
      </c>
      <c r="BT54" s="349">
        <f ca="1">ROUND(INDIRECT(ADDRESS(Данные!$A46,BT$1,1,1,"Данные"), 1),2)</f>
        <v>107.59</v>
      </c>
      <c r="BU54" s="129">
        <f ca="1">ROUND(INDIRECT(ADDRESS(Данные!$A46,BU$1,1,1,"Данные"), 1),2)</f>
        <v>6.96</v>
      </c>
      <c r="BV54" s="152">
        <f ca="1">(BT54-BT53)*BV$10</f>
        <v>0</v>
      </c>
      <c r="BW54" s="316">
        <f ca="1">(BU54-BU53)*BV$10</f>
        <v>0</v>
      </c>
      <c r="BX54" s="376">
        <f t="shared" ca="1" si="0"/>
        <v>44916.8125</v>
      </c>
      <c r="BY54" s="335">
        <f t="shared" ca="1" si="1"/>
        <v>5913.9999999988504</v>
      </c>
      <c r="BZ54" s="197">
        <f t="shared" ca="1" si="2"/>
        <v>1078.0000000071595</v>
      </c>
    </row>
    <row r="55" spans="1:78" s="126" customFormat="1" x14ac:dyDescent="0.2">
      <c r="A55" s="296">
        <f ca="1">INDIRECT(ADDRESS(Данные!$A47,4,1,1,"Данные"), 1)</f>
        <v>44916.833333333336</v>
      </c>
      <c r="B55" s="349">
        <f ca="1">ROUND(INDIRECT(ADDRESS(Данные!$A47,B$1,1,1,"Данные"), 1),2)</f>
        <v>11272.68</v>
      </c>
      <c r="C55" s="353">
        <f ca="1">ROUND(INDIRECT(ADDRESS(Данные!$A47,C$1,1,1,"Данные"), 1),2)</f>
        <v>5015.6400000000003</v>
      </c>
      <c r="D55" s="312">
        <f ca="1">(B55-B53)*D$10</f>
        <v>880.00000000465661</v>
      </c>
      <c r="E55" s="195">
        <f ca="1">(C55-C53)*D$10</f>
        <v>159.99999999985448</v>
      </c>
      <c r="F55" s="346">
        <f ca="1">ROUND(INDIRECT(ADDRESS(Данные!$A47,F$1,1,1,"Данные"), 1),2)</f>
        <v>38810.080000000002</v>
      </c>
      <c r="G55" s="353">
        <f ca="1">ROUND(INDIRECT(ADDRESS(Данные!$A47,G$1,1,1,"Данные"), 1),2)</f>
        <v>8595.69</v>
      </c>
      <c r="H55" s="312">
        <f ca="1">(F55-F53)*H$10</f>
        <v>1480.0000000104774</v>
      </c>
      <c r="I55" s="196">
        <f ca="1">(G55-G53)*H$10</f>
        <v>200.00000000436557</v>
      </c>
      <c r="J55" s="349">
        <f ca="1">ROUND(INDIRECT(ADDRESS(Данные!$A47,J$1,1,1,"Данные"), 1),2)</f>
        <v>13619.55</v>
      </c>
      <c r="K55" s="353">
        <f ca="1">ROUND(INDIRECT(ADDRESS(Данные!$A47,K$1,1,1,"Данные"), 1),2)</f>
        <v>3322.41</v>
      </c>
      <c r="L55" s="152">
        <f ca="1">(J55-J53)*L$10</f>
        <v>2079.9999999944703</v>
      </c>
      <c r="M55" s="195">
        <f ca="1">(K55-K53)*L$10</f>
        <v>279.99999999883585</v>
      </c>
      <c r="N55" s="349">
        <f ca="1">ROUND(INDIRECT(ADDRESS(Данные!$A47,N$1,1,1,"Данные"), 1),2)</f>
        <v>5284.85</v>
      </c>
      <c r="O55" s="353">
        <f ca="1">ROUND(INDIRECT(ADDRESS(Данные!$A47,O$1,1,1,"Данные"), 1),2)</f>
        <v>1035.4100000000001</v>
      </c>
      <c r="P55" s="152">
        <f ca="1">(N55-N53)*P$10</f>
        <v>1040.0000000008731</v>
      </c>
      <c r="Q55" s="316">
        <f ca="1">(O55-O53)*P$10</f>
        <v>119.99999999989086</v>
      </c>
      <c r="R55" s="127">
        <f ca="1">ROUND(INDIRECT(ADDRESS(Данные!$A47,R$1,1,1,"Данные"), 1),2)</f>
        <v>4824.95</v>
      </c>
      <c r="S55" s="129">
        <f ca="1">ROUND(INDIRECT(ADDRESS(Данные!$A47,S$1,1,1,"Данные"), 1),2)</f>
        <v>2258.09</v>
      </c>
      <c r="T55" s="152">
        <f ca="1">(R55-R53)*T$10</f>
        <v>1079.9999999981083</v>
      </c>
      <c r="U55" s="314">
        <f ca="1">(S55-S53)*T$10</f>
        <v>480.00000000138243</v>
      </c>
      <c r="V55" s="123">
        <f ca="1">ROUND(INDIRECT(ADDRESS(Данные!$A47,V$1,1,1,"Данные"), 1),2)</f>
        <v>2816.2</v>
      </c>
      <c r="W55" s="129">
        <f ca="1">ROUND(INDIRECT(ADDRESS(Данные!$A47,W$1,1,1,"Данные"), 1),2)</f>
        <v>1090.55</v>
      </c>
      <c r="X55" s="152">
        <f ca="1">(V55-V53)*X$10</f>
        <v>119.99999999898137</v>
      </c>
      <c r="Y55" s="195">
        <f ca="1">(W55-W53)*X$10</f>
        <v>39.99999999996362</v>
      </c>
      <c r="Z55" s="331">
        <f ca="1">INDIRECT(ADDRESS(Данные!$A47,4,1,1,"Данные"), 1)</f>
        <v>44916.833333333336</v>
      </c>
      <c r="AA55" s="349">
        <f ca="1">ROUND(INDIRECT(ADDRESS(Данные!$A47,AA$1,1,1,"Данные"), 1),2)</f>
        <v>11575.1</v>
      </c>
      <c r="AB55" s="353">
        <f ca="1">ROUND(INDIRECT(ADDRESS(Данные!$A47,AB$1,1,1,"Данные"), 1),2)</f>
        <v>2385.3000000000002</v>
      </c>
      <c r="AC55" s="128">
        <f ca="1">(AA55-AA53)*AC$10</f>
        <v>1800.0000000029104</v>
      </c>
      <c r="AD55" s="264">
        <f ca="1">(AB55-AB53)*AC$10</f>
        <v>200.0000000007276</v>
      </c>
      <c r="AE55" s="346">
        <f ca="1">ROUND(INDIRECT(ADDRESS(Данные!$A47,AE$1,1,1,"Данные"), 1),2)</f>
        <v>13059.99</v>
      </c>
      <c r="AF55" s="353">
        <f ca="1">ROUND(INDIRECT(ADDRESS(Данные!$A47,AF$1,1,1,"Данные"), 1),2)</f>
        <v>4024.99</v>
      </c>
      <c r="AG55" s="152">
        <f ca="1">(AE55-AE53)*AG$10</f>
        <v>719.9999999938882</v>
      </c>
      <c r="AH55" s="196">
        <f ca="1">(AF55-AF53)*AG$10</f>
        <v>119.99999999989086</v>
      </c>
      <c r="AI55" s="349">
        <f ca="1">ROUND(INDIRECT(ADDRESS(Данные!$A47,AI$1,1,1,"Данные"), 1),2)</f>
        <v>768.11</v>
      </c>
      <c r="AJ55" s="353">
        <f ca="1">ROUND(INDIRECT(ADDRESS(Данные!$A47,AJ$1,1,1,"Данные"), 1),2)</f>
        <v>276.13</v>
      </c>
      <c r="AK55" s="128">
        <f ca="1">(AI55-AI53)*AK$10</f>
        <v>0</v>
      </c>
      <c r="AL55" s="264">
        <f ca="1">(AJ55-AJ53)*AK$10</f>
        <v>0</v>
      </c>
      <c r="AM55" s="346">
        <f ca="1">ROUND(INDIRECT(ADDRESS(Данные!$A47,AM$1,1,1,"Данные"), 1),2)</f>
        <v>17771.84</v>
      </c>
      <c r="AN55" s="353">
        <f ca="1">ROUND(INDIRECT(ADDRESS(Данные!$A47,AN$1,1,1,"Данные"), 1),2)</f>
        <v>7060.8</v>
      </c>
      <c r="AO55" s="128">
        <f ca="1">(AM55-AM53)*AO$10</f>
        <v>1039.9999999935972</v>
      </c>
      <c r="AP55" s="292">
        <f ca="1">(AN55-AN53)*AO$10</f>
        <v>240.00000000160071</v>
      </c>
      <c r="AQ55" s="349">
        <f ca="1">ROUND(INDIRECT(ADDRESS(Данные!$A47,AQ$1,1,1,"Данные"), 1),2)</f>
        <v>14243.31</v>
      </c>
      <c r="AR55" s="353">
        <f ca="1">ROUND(INDIRECT(ADDRESS(Данные!$A47,AR$1,1,1,"Данные"), 1),2)</f>
        <v>3718.32</v>
      </c>
      <c r="AS55" s="128">
        <f ca="1">(AQ55-AQ53)*AS$10</f>
        <v>1560.0000000013097</v>
      </c>
      <c r="AT55" s="264">
        <f ca="1">(AR55-AR53)*AS$10</f>
        <v>239.99999999978172</v>
      </c>
      <c r="AU55" s="346">
        <f ca="1">ROUND(INDIRECT(ADDRESS(Данные!$A47,AU$1,1,1,"Данные"), 1),2)</f>
        <v>2219.48</v>
      </c>
      <c r="AV55" s="353">
        <f ca="1">ROUND(INDIRECT(ADDRESS(Данные!$A47,AV$1,1,1,"Данные"), 1),2)</f>
        <v>1051.8900000000001</v>
      </c>
      <c r="AW55" s="128">
        <f ca="1">(AU55-AU53)*AW$10</f>
        <v>47.999999999956344</v>
      </c>
      <c r="AX55" s="292">
        <f ca="1">(AV55-AV53)*AW$10</f>
        <v>12.00000000012551</v>
      </c>
      <c r="AY55" s="285">
        <f ca="1">INDIRECT(ADDRESS(Данные!$A47,4,1,1,"Данные"), 1)</f>
        <v>44916.833333333336</v>
      </c>
      <c r="AZ55" s="346">
        <f ca="1">ROUND(INDIRECT(ADDRESS(Данные!$A47,AZ$1,1,1,"Данные"), 1),2)</f>
        <v>813.96</v>
      </c>
      <c r="BA55" s="353">
        <f ca="1">ROUND(INDIRECT(ADDRESS(Данные!$A47,BA$1,1,1,"Данные"), 1),2)</f>
        <v>0</v>
      </c>
      <c r="BB55" s="128">
        <f ca="1">(AZ55-AZ53)*BB$10</f>
        <v>0</v>
      </c>
      <c r="BC55" s="292">
        <f ca="1">(BA55-BA53)*BB$10</f>
        <v>0</v>
      </c>
      <c r="BD55" s="349">
        <f ca="1">ROUND(INDIRECT(ADDRESS(Данные!$A47,BD$1,1,1,"Данные"), 1),2)</f>
        <v>6863.94</v>
      </c>
      <c r="BE55" s="353">
        <f ca="1">ROUND(INDIRECT(ADDRESS(Данные!$A47,BE$1,1,1,"Данные"), 1),2)</f>
        <v>4399.67</v>
      </c>
      <c r="BF55" s="128">
        <f ca="1">(BD55-BD53)*BF$10</f>
        <v>41.999999999825377</v>
      </c>
      <c r="BG55" s="292">
        <f ca="1">(BE55-BE53)*BF$10</f>
        <v>6.0000000001309672</v>
      </c>
      <c r="BH55" s="123">
        <f ca="1">ROUND(INDIRECT(ADDRESS(Данные!$A47,BH$1,1,1,"Данные"), 1),2)</f>
        <v>89.16</v>
      </c>
      <c r="BI55" s="129">
        <f ca="1">ROUND(INDIRECT(ADDRESS(Данные!$A47,BI$1,1,1,"Данные"), 1),2)</f>
        <v>51.98</v>
      </c>
      <c r="BJ55" s="128">
        <f ca="1">(BH55-BH53)*BJ$10</f>
        <v>0</v>
      </c>
      <c r="BK55" s="292">
        <f ca="1">(BI55-BI53)*BJ$10</f>
        <v>0</v>
      </c>
      <c r="BL55" s="123">
        <f ca="1">ROUND(INDIRECT(ADDRESS(Данные!$A47,BL$1,1,1,"Данные"), 1),2)</f>
        <v>1051.8900000000001</v>
      </c>
      <c r="BM55" s="129">
        <f ca="1">ROUND(INDIRECT(ADDRESS(Данные!$A47,BM$1,1,1,"Данные"), 1),2)</f>
        <v>1051.8900000000001</v>
      </c>
      <c r="BN55" s="128">
        <f ca="1">(BL55-BL53)*BN$10</f>
        <v>12.00000000012551</v>
      </c>
      <c r="BO55" s="264">
        <f ca="1">(BM55-BM53)*BN$10</f>
        <v>12.00000000012551</v>
      </c>
      <c r="BP55" s="127">
        <f ca="1">ROUND(INDIRECT(ADDRESS(Данные!$A47,BP$1,1,1,"Данные"), 1),2)</f>
        <v>7602.04</v>
      </c>
      <c r="BQ55" s="129">
        <f ca="1">ROUND(INDIRECT(ADDRESS(Данные!$A47,BQ$1,1,1,"Данные"), 1),2)</f>
        <v>2336.0300000000002</v>
      </c>
      <c r="BR55" s="128">
        <f ca="1">(BP55-BP53)*BR$10</f>
        <v>0</v>
      </c>
      <c r="BS55" s="264">
        <f ca="1">(BQ55-BQ53)*BR$10</f>
        <v>0</v>
      </c>
      <c r="BT55" s="349">
        <f ca="1">ROUND(INDIRECT(ADDRESS(Данные!$A47,BT$1,1,1,"Данные"), 1),2)</f>
        <v>107.59</v>
      </c>
      <c r="BU55" s="129">
        <f ca="1">ROUND(INDIRECT(ADDRESS(Данные!$A47,BU$1,1,1,"Данные"), 1),2)</f>
        <v>6.96</v>
      </c>
      <c r="BV55" s="152">
        <f ca="1">(BT55-BT53)*BV$10</f>
        <v>0</v>
      </c>
      <c r="BW55" s="316">
        <f ca="1">(BU55-BU53)*BV$10</f>
        <v>0</v>
      </c>
      <c r="BX55" s="376">
        <f t="shared" ca="1" si="0"/>
        <v>44916.833333333336</v>
      </c>
      <c r="BY55" s="335">
        <f t="shared" ca="1" si="1"/>
        <v>11901.99999999918</v>
      </c>
      <c r="BZ55" s="197">
        <f t="shared" ca="1" si="2"/>
        <v>2110.0000000066757</v>
      </c>
    </row>
    <row r="56" spans="1:78" s="126" customFormat="1" x14ac:dyDescent="0.2">
      <c r="A56" s="296">
        <f ca="1">INDIRECT(ADDRESS(Данные!$A48,4,1,1,"Данные"), 1)</f>
        <v>44916.854166666664</v>
      </c>
      <c r="B56" s="349">
        <f ca="1">ROUND(INDIRECT(ADDRESS(Данные!$A48,B$1,1,1,"Данные"), 1),2)</f>
        <v>11272.78</v>
      </c>
      <c r="C56" s="353">
        <f ca="1">ROUND(INDIRECT(ADDRESS(Данные!$A48,C$1,1,1,"Данные"), 1),2)</f>
        <v>5015.67</v>
      </c>
      <c r="D56" s="312">
        <f ca="1">(B56-B55)*D$10</f>
        <v>400.00000000145519</v>
      </c>
      <c r="E56" s="316">
        <f ca="1">(C56-C55)*D$10</f>
        <v>119.99999999898137</v>
      </c>
      <c r="F56" s="346">
        <f ca="1">ROUND(INDIRECT(ADDRESS(Данные!$A48,F$1,1,1,"Данные"), 1),2)</f>
        <v>38810.269999999997</v>
      </c>
      <c r="G56" s="353">
        <f ca="1">ROUND(INDIRECT(ADDRESS(Данные!$A48,G$1,1,1,"Данные"), 1),2)</f>
        <v>8595.7199999999993</v>
      </c>
      <c r="H56" s="312">
        <f ca="1">(F56-F55)*H$10</f>
        <v>759.9999999802094</v>
      </c>
      <c r="I56" s="196">
        <f ca="1">(G56-G55)*H$10</f>
        <v>119.99999999534339</v>
      </c>
      <c r="J56" s="349">
        <f ca="1">ROUND(INDIRECT(ADDRESS(Данные!$A48,J$1,1,1,"Данные"), 1),2)</f>
        <v>13619.81</v>
      </c>
      <c r="K56" s="353">
        <f ca="1">ROUND(INDIRECT(ADDRESS(Данные!$A48,K$1,1,1,"Данные"), 1),2)</f>
        <v>3322.45</v>
      </c>
      <c r="L56" s="152">
        <f ca="1">(J56-J55)*L$10</f>
        <v>1040.0000000008731</v>
      </c>
      <c r="M56" s="195">
        <f ca="1">(K56-K55)*L$10</f>
        <v>159.99999999985448</v>
      </c>
      <c r="N56" s="349">
        <f ca="1">ROUND(INDIRECT(ADDRESS(Данные!$A48,N$1,1,1,"Данные"), 1),2)</f>
        <v>5284.98</v>
      </c>
      <c r="O56" s="353">
        <f ca="1">ROUND(INDIRECT(ADDRESS(Данные!$A48,O$1,1,1,"Данные"), 1),2)</f>
        <v>1035.42</v>
      </c>
      <c r="P56" s="152">
        <f ca="1">(N56-N55)*P$10</f>
        <v>519.99999999679858</v>
      </c>
      <c r="Q56" s="316">
        <f ca="1">(O56-O55)*P$10</f>
        <v>39.99999999996362</v>
      </c>
      <c r="R56" s="127">
        <f ca="1">ROUND(INDIRECT(ADDRESS(Данные!$A48,R$1,1,1,"Данные"), 1),2)</f>
        <v>4825.09</v>
      </c>
      <c r="S56" s="129">
        <f ca="1">ROUND(INDIRECT(ADDRESS(Данные!$A48,S$1,1,1,"Данные"), 1),2)</f>
        <v>2258.16</v>
      </c>
      <c r="T56" s="152">
        <f ca="1">(R56-R55)*T$10</f>
        <v>560.00000000130967</v>
      </c>
      <c r="U56" s="314">
        <f ca="1">(S56-S55)*T$10</f>
        <v>279.99999999883585</v>
      </c>
      <c r="V56" s="123">
        <f ca="1">ROUND(INDIRECT(ADDRESS(Данные!$A48,V$1,1,1,"Данные"), 1),2)</f>
        <v>2816.22</v>
      </c>
      <c r="W56" s="129">
        <f ca="1">ROUND(INDIRECT(ADDRESS(Данные!$A48,W$1,1,1,"Данные"), 1),2)</f>
        <v>1090.56</v>
      </c>
      <c r="X56" s="152">
        <f ca="1">(V56-V55)*X$10</f>
        <v>79.99999999992724</v>
      </c>
      <c r="Y56" s="195">
        <f ca="1">(W56-W55)*X$10</f>
        <v>39.99999999996362</v>
      </c>
      <c r="Z56" s="331">
        <f ca="1">INDIRECT(ADDRESS(Данные!$A48,4,1,1,"Данные"), 1)</f>
        <v>44916.854166666664</v>
      </c>
      <c r="AA56" s="349">
        <f ca="1">ROUND(INDIRECT(ADDRESS(Данные!$A48,AA$1,1,1,"Данные"), 1),2)</f>
        <v>11575.31</v>
      </c>
      <c r="AB56" s="353">
        <f ca="1">ROUND(INDIRECT(ADDRESS(Данные!$A48,AB$1,1,1,"Данные"), 1),2)</f>
        <v>2385.33</v>
      </c>
      <c r="AC56" s="128">
        <f ca="1">(AA56-AA55)*AC$10</f>
        <v>839.99999999650754</v>
      </c>
      <c r="AD56" s="264">
        <f ca="1">(AB56-AB55)*AC$10</f>
        <v>119.99999999898137</v>
      </c>
      <c r="AE56" s="346">
        <f ca="1">ROUND(INDIRECT(ADDRESS(Данные!$A48,AE$1,1,1,"Данные"), 1),2)</f>
        <v>13060.05</v>
      </c>
      <c r="AF56" s="353">
        <f ca="1">ROUND(INDIRECT(ADDRESS(Данные!$A48,AF$1,1,1,"Данные"), 1),2)</f>
        <v>4025</v>
      </c>
      <c r="AG56" s="152">
        <f ca="1">(AE56-AE55)*AG$10</f>
        <v>359.9999999969441</v>
      </c>
      <c r="AH56" s="196">
        <f ca="1">(AF56-AF55)*AG$10</f>
        <v>60.000000001309672</v>
      </c>
      <c r="AI56" s="349">
        <f ca="1">ROUND(INDIRECT(ADDRESS(Данные!$A48,AI$1,1,1,"Данные"), 1),2)</f>
        <v>768.11</v>
      </c>
      <c r="AJ56" s="353">
        <f ca="1">ROUND(INDIRECT(ADDRESS(Данные!$A48,AJ$1,1,1,"Данные"), 1),2)</f>
        <v>276.13</v>
      </c>
      <c r="AK56" s="128">
        <f ca="1">(AI56-AI55)*AK$10</f>
        <v>0</v>
      </c>
      <c r="AL56" s="264">
        <f ca="1">(AJ56-AJ55)*AK$10</f>
        <v>0</v>
      </c>
      <c r="AM56" s="346">
        <f ca="1">ROUND(INDIRECT(ADDRESS(Данные!$A48,AM$1,1,1,"Данные"), 1),2)</f>
        <v>17771.97</v>
      </c>
      <c r="AN56" s="353">
        <f ca="1">ROUND(INDIRECT(ADDRESS(Данные!$A48,AN$1,1,1,"Данные"), 1),2)</f>
        <v>7060.83</v>
      </c>
      <c r="AO56" s="128">
        <f ca="1">(AM56-AM55)*AO$10</f>
        <v>520.00000000407454</v>
      </c>
      <c r="AP56" s="292">
        <f ca="1">(AN56-AN55)*AO$10</f>
        <v>119.99999999898137</v>
      </c>
      <c r="AQ56" s="349">
        <f ca="1">ROUND(INDIRECT(ADDRESS(Данные!$A48,AQ$1,1,1,"Данные"), 1),2)</f>
        <v>14243.44</v>
      </c>
      <c r="AR56" s="353">
        <f ca="1">ROUND(INDIRECT(ADDRESS(Данные!$A48,AR$1,1,1,"Данные"), 1),2)</f>
        <v>3718.33</v>
      </c>
      <c r="AS56" s="128">
        <f ca="1">(AQ56-AQ55)*AS$10</f>
        <v>780.0000000061118</v>
      </c>
      <c r="AT56" s="264">
        <f ca="1">(AR56-AR55)*AS$10</f>
        <v>59.999999998581188</v>
      </c>
      <c r="AU56" s="346">
        <f ca="1">ROUND(INDIRECT(ADDRESS(Данные!$A48,AU$1,1,1,"Данные"), 1),2)</f>
        <v>2219.5300000000002</v>
      </c>
      <c r="AV56" s="353">
        <f ca="1">ROUND(INDIRECT(ADDRESS(Данные!$A48,AV$1,1,1,"Данные"), 1),2)</f>
        <v>1051.9000000000001</v>
      </c>
      <c r="AW56" s="128">
        <f ca="1">(AU56-AU55)*AW$10</f>
        <v>30.000000000109139</v>
      </c>
      <c r="AX56" s="292">
        <f ca="1">(AV56-AV55)*AW$10</f>
        <v>5.999999999994543</v>
      </c>
      <c r="AY56" s="285">
        <f ca="1">INDIRECT(ADDRESS(Данные!$A48,4,1,1,"Данные"), 1)</f>
        <v>44916.854166666664</v>
      </c>
      <c r="AZ56" s="346">
        <f ca="1">ROUND(INDIRECT(ADDRESS(Данные!$A48,AZ$1,1,1,"Данные"), 1),2)</f>
        <v>813.96</v>
      </c>
      <c r="BA56" s="353">
        <f ca="1">ROUND(INDIRECT(ADDRESS(Данные!$A48,BA$1,1,1,"Данные"), 1),2)</f>
        <v>0</v>
      </c>
      <c r="BB56" s="128">
        <f ca="1">(AZ56-AZ55)*BB$10</f>
        <v>0</v>
      </c>
      <c r="BC56" s="292">
        <f ca="1">(BA56-BA55)*BB$10</f>
        <v>0</v>
      </c>
      <c r="BD56" s="349">
        <f ca="1">ROUND(INDIRECT(ADDRESS(Данные!$A48,BD$1,1,1,"Данные"), 1),2)</f>
        <v>6863.98</v>
      </c>
      <c r="BE56" s="353">
        <f ca="1">ROUND(INDIRECT(ADDRESS(Данные!$A48,BE$1,1,1,"Данные"), 1),2)</f>
        <v>4399.68</v>
      </c>
      <c r="BF56" s="128">
        <f ca="1">(BD56-BD55)*BF$10</f>
        <v>23.999999999978172</v>
      </c>
      <c r="BG56" s="292">
        <f ca="1">(BE56-BE55)*BF$10</f>
        <v>6.0000000001309672</v>
      </c>
      <c r="BH56" s="123">
        <f ca="1">ROUND(INDIRECT(ADDRESS(Данные!$A48,BH$1,1,1,"Данные"), 1),2)</f>
        <v>89.16</v>
      </c>
      <c r="BI56" s="129">
        <f ca="1">ROUND(INDIRECT(ADDRESS(Данные!$A48,BI$1,1,1,"Данные"), 1),2)</f>
        <v>51.98</v>
      </c>
      <c r="BJ56" s="128">
        <f ca="1">(BH56-BH55)*BJ$10</f>
        <v>0</v>
      </c>
      <c r="BK56" s="292">
        <f ca="1">(BI56-BI55)*BJ$10</f>
        <v>0</v>
      </c>
      <c r="BL56" s="123">
        <f ca="1">ROUND(INDIRECT(ADDRESS(Данные!$A48,BL$1,1,1,"Данные"), 1),2)</f>
        <v>1051.9000000000001</v>
      </c>
      <c r="BM56" s="129">
        <f ca="1">ROUND(INDIRECT(ADDRESS(Данные!$A48,BM$1,1,1,"Данные"), 1),2)</f>
        <v>1051.9000000000001</v>
      </c>
      <c r="BN56" s="128">
        <f ca="1">(BL56-BL55)*BN$10</f>
        <v>5.999999999994543</v>
      </c>
      <c r="BO56" s="264">
        <f ca="1">(BM56-BM55)*BN$10</f>
        <v>5.999999999994543</v>
      </c>
      <c r="BP56" s="127">
        <f ca="1">ROUND(INDIRECT(ADDRESS(Данные!$A48,BP$1,1,1,"Данные"), 1),2)</f>
        <v>7602.04</v>
      </c>
      <c r="BQ56" s="129">
        <f ca="1">ROUND(INDIRECT(ADDRESS(Данные!$A48,BQ$1,1,1,"Данные"), 1),2)</f>
        <v>2336.0300000000002</v>
      </c>
      <c r="BR56" s="128">
        <f ca="1">(BP56-BP55)*BR$10</f>
        <v>0</v>
      </c>
      <c r="BS56" s="264">
        <f ca="1">(BQ56-BQ55)*BR$10</f>
        <v>0</v>
      </c>
      <c r="BT56" s="349">
        <f ca="1">ROUND(INDIRECT(ADDRESS(Данные!$A48,BT$1,1,1,"Данные"), 1),2)</f>
        <v>107.59</v>
      </c>
      <c r="BU56" s="129">
        <f ca="1">ROUND(INDIRECT(ADDRESS(Данные!$A48,BU$1,1,1,"Данные"), 1),2)</f>
        <v>6.96</v>
      </c>
      <c r="BV56" s="152">
        <f ca="1">(BT56-BT55)*BV$10</f>
        <v>0</v>
      </c>
      <c r="BW56" s="316">
        <f ca="1">(BU56-BU55)*BV$10</f>
        <v>0</v>
      </c>
      <c r="BX56" s="376">
        <f t="shared" ca="1" si="0"/>
        <v>44916.854166666664</v>
      </c>
      <c r="BY56" s="335">
        <f t="shared" ca="1" si="1"/>
        <v>5919.999999984293</v>
      </c>
      <c r="BZ56" s="197">
        <f t="shared" ca="1" si="2"/>
        <v>1137.999999990916</v>
      </c>
    </row>
    <row r="57" spans="1:78" s="126" customFormat="1" x14ac:dyDescent="0.2">
      <c r="A57" s="296">
        <f ca="1">INDIRECT(ADDRESS(Данные!$A49,4,1,1,"Данные"), 1)</f>
        <v>44916.875</v>
      </c>
      <c r="B57" s="349">
        <f ca="1">ROUND(INDIRECT(ADDRESS(Данные!$A49,B$1,1,1,"Данные"), 1),2)</f>
        <v>11272.89</v>
      </c>
      <c r="C57" s="353">
        <f ca="1">ROUND(INDIRECT(ADDRESS(Данные!$A49,C$1,1,1,"Данные"), 1),2)</f>
        <v>5015.6899999999996</v>
      </c>
      <c r="D57" s="312">
        <f ca="1">(B57-B55)*D$10</f>
        <v>839.99999999650754</v>
      </c>
      <c r="E57" s="195">
        <f ca="1">(C57-C55)*D$10</f>
        <v>199.99999999708962</v>
      </c>
      <c r="F57" s="346">
        <f ca="1">ROUND(INDIRECT(ADDRESS(Данные!$A49,F$1,1,1,"Данные"), 1),2)</f>
        <v>38810.46</v>
      </c>
      <c r="G57" s="353">
        <f ca="1">ROUND(INDIRECT(ADDRESS(Данные!$A49,G$1,1,1,"Данные"), 1),2)</f>
        <v>8595.75</v>
      </c>
      <c r="H57" s="312">
        <f ca="1">(F57-F55)*H$10</f>
        <v>1519.9999999895226</v>
      </c>
      <c r="I57" s="196">
        <f ca="1">(G57-G55)*H$10</f>
        <v>239.99999999796273</v>
      </c>
      <c r="J57" s="349">
        <f ca="1">ROUND(INDIRECT(ADDRESS(Данные!$A49,J$1,1,1,"Данные"), 1),2)</f>
        <v>13620.06</v>
      </c>
      <c r="K57" s="353">
        <f ca="1">ROUND(INDIRECT(ADDRESS(Данные!$A49,K$1,1,1,"Данные"), 1),2)</f>
        <v>3322.48</v>
      </c>
      <c r="L57" s="152">
        <f ca="1">(J57-J55)*L$10</f>
        <v>2040.0000000008731</v>
      </c>
      <c r="M57" s="195">
        <f ca="1">(K57-K55)*L$10</f>
        <v>280.00000000065484</v>
      </c>
      <c r="N57" s="349">
        <f ca="1">ROUND(INDIRECT(ADDRESS(Данные!$A49,N$1,1,1,"Данные"), 1),2)</f>
        <v>5285.11</v>
      </c>
      <c r="O57" s="353">
        <f ca="1">ROUND(INDIRECT(ADDRESS(Данные!$A49,O$1,1,1,"Данные"), 1),2)</f>
        <v>1035.43</v>
      </c>
      <c r="P57" s="152">
        <f ca="1">(N57-N55)*P$10</f>
        <v>1039.9999999972351</v>
      </c>
      <c r="Q57" s="316">
        <f ca="1">(O57-O55)*P$10</f>
        <v>79.99999999992724</v>
      </c>
      <c r="R57" s="127">
        <f ca="1">ROUND(INDIRECT(ADDRESS(Данные!$A49,R$1,1,1,"Данные"), 1),2)</f>
        <v>4825.2299999999996</v>
      </c>
      <c r="S57" s="129">
        <f ca="1">ROUND(INDIRECT(ADDRESS(Данные!$A49,S$1,1,1,"Данные"), 1),2)</f>
        <v>2258.2199999999998</v>
      </c>
      <c r="T57" s="152">
        <f ca="1">(R57-R55)*T$10</f>
        <v>1119.9999999989814</v>
      </c>
      <c r="U57" s="314">
        <f ca="1">(S57-S55)*T$10</f>
        <v>519.99999999861757</v>
      </c>
      <c r="V57" s="123">
        <f ca="1">ROUND(INDIRECT(ADDRESS(Данные!$A49,V$1,1,1,"Данные"), 1),2)</f>
        <v>2816.23</v>
      </c>
      <c r="W57" s="129">
        <f ca="1">ROUND(INDIRECT(ADDRESS(Данные!$A49,W$1,1,1,"Данные"), 1),2)</f>
        <v>1090.56</v>
      </c>
      <c r="X57" s="152">
        <f ca="1">(V57-V55)*X$10</f>
        <v>120.00000000080036</v>
      </c>
      <c r="Y57" s="195">
        <f ca="1">(W57-W55)*X$10</f>
        <v>39.99999999996362</v>
      </c>
      <c r="Z57" s="331">
        <f ca="1">INDIRECT(ADDRESS(Данные!$A49,4,1,1,"Данные"), 1)</f>
        <v>44916.875</v>
      </c>
      <c r="AA57" s="349">
        <f ca="1">ROUND(INDIRECT(ADDRESS(Данные!$A49,AA$1,1,1,"Данные"), 1),2)</f>
        <v>11575.53</v>
      </c>
      <c r="AB57" s="353">
        <f ca="1">ROUND(INDIRECT(ADDRESS(Данные!$A49,AB$1,1,1,"Данные"), 1),2)</f>
        <v>2385.35</v>
      </c>
      <c r="AC57" s="128">
        <f ca="1">(AA57-AA55)*AC$10</f>
        <v>1720.0000000011642</v>
      </c>
      <c r="AD57" s="264">
        <f ca="1">(AB57-AB55)*AC$10</f>
        <v>199.99999999890861</v>
      </c>
      <c r="AE57" s="346">
        <f ca="1">ROUND(INDIRECT(ADDRESS(Данные!$A49,AE$1,1,1,"Данные"), 1),2)</f>
        <v>13060.11</v>
      </c>
      <c r="AF57" s="353">
        <f ca="1">ROUND(INDIRECT(ADDRESS(Данные!$A49,AF$1,1,1,"Данные"), 1),2)</f>
        <v>4025</v>
      </c>
      <c r="AG57" s="152">
        <f ca="1">(AE57-AE55)*AG$10</f>
        <v>720.00000000480213</v>
      </c>
      <c r="AH57" s="196">
        <f ca="1">(AF57-AF55)*AG$10</f>
        <v>60.000000001309672</v>
      </c>
      <c r="AI57" s="349">
        <f ca="1">ROUND(INDIRECT(ADDRESS(Данные!$A49,AI$1,1,1,"Данные"), 1),2)</f>
        <v>768.11</v>
      </c>
      <c r="AJ57" s="353">
        <f ca="1">ROUND(INDIRECT(ADDRESS(Данные!$A49,AJ$1,1,1,"Данные"), 1),2)</f>
        <v>276.13</v>
      </c>
      <c r="AK57" s="128">
        <f ca="1">(AI57-AI55)*AK$10</f>
        <v>0</v>
      </c>
      <c r="AL57" s="264">
        <f ca="1">(AJ57-AJ55)*AK$10</f>
        <v>0</v>
      </c>
      <c r="AM57" s="346">
        <f ca="1">ROUND(INDIRECT(ADDRESS(Данные!$A49,AM$1,1,1,"Данные"), 1),2)</f>
        <v>17772.09</v>
      </c>
      <c r="AN57" s="353">
        <f ca="1">ROUND(INDIRECT(ADDRESS(Данные!$A49,AN$1,1,1,"Данные"), 1),2)</f>
        <v>7060.86</v>
      </c>
      <c r="AO57" s="128">
        <f ca="1">(AM57-AM55)*AO$10</f>
        <v>1000</v>
      </c>
      <c r="AP57" s="292">
        <f ca="1">(AN57-AN55)*AO$10</f>
        <v>239.99999999796273</v>
      </c>
      <c r="AQ57" s="349">
        <f ca="1">ROUND(INDIRECT(ADDRESS(Данные!$A49,AQ$1,1,1,"Данные"), 1),2)</f>
        <v>14243.57</v>
      </c>
      <c r="AR57" s="353">
        <f ca="1">ROUND(INDIRECT(ADDRESS(Данные!$A49,AR$1,1,1,"Данные"), 1),2)</f>
        <v>3718.35</v>
      </c>
      <c r="AS57" s="128">
        <f ca="1">(AQ57-AQ55)*AS$10</f>
        <v>1560.0000000013097</v>
      </c>
      <c r="AT57" s="264">
        <f ca="1">(AR57-AR55)*AS$10</f>
        <v>179.99999999847205</v>
      </c>
      <c r="AU57" s="346">
        <f ca="1">ROUND(INDIRECT(ADDRESS(Данные!$A49,AU$1,1,1,"Данные"), 1),2)</f>
        <v>2219.5700000000002</v>
      </c>
      <c r="AV57" s="353">
        <f ca="1">ROUND(INDIRECT(ADDRESS(Данные!$A49,AV$1,1,1,"Данные"), 1),2)</f>
        <v>1051.9100000000001</v>
      </c>
      <c r="AW57" s="128">
        <f ca="1">(AU57-AU55)*AW$10</f>
        <v>54.000000000087311</v>
      </c>
      <c r="AX57" s="292">
        <f ca="1">(AV57-AV55)*AW$10</f>
        <v>11.999999999989086</v>
      </c>
      <c r="AY57" s="285">
        <f ca="1">INDIRECT(ADDRESS(Данные!$A49,4,1,1,"Данные"), 1)</f>
        <v>44916.875</v>
      </c>
      <c r="AZ57" s="346">
        <f ca="1">ROUND(INDIRECT(ADDRESS(Данные!$A49,AZ$1,1,1,"Данные"), 1),2)</f>
        <v>813.96</v>
      </c>
      <c r="BA57" s="353">
        <f ca="1">ROUND(INDIRECT(ADDRESS(Данные!$A49,BA$1,1,1,"Данные"), 1),2)</f>
        <v>0</v>
      </c>
      <c r="BB57" s="128">
        <f ca="1">(AZ57-AZ55)*BB$10</f>
        <v>0</v>
      </c>
      <c r="BC57" s="292">
        <f ca="1">(BA57-BA55)*BB$10</f>
        <v>0</v>
      </c>
      <c r="BD57" s="349">
        <f ca="1">ROUND(INDIRECT(ADDRESS(Данные!$A49,BD$1,1,1,"Данные"), 1),2)</f>
        <v>6864.01</v>
      </c>
      <c r="BE57" s="353">
        <f ca="1">ROUND(INDIRECT(ADDRESS(Данные!$A49,BE$1,1,1,"Данные"), 1),2)</f>
        <v>4399.68</v>
      </c>
      <c r="BF57" s="128">
        <f ca="1">(BD57-BD55)*BF$10</f>
        <v>42.000000000371074</v>
      </c>
      <c r="BG57" s="292">
        <f ca="1">(BE57-BE55)*BF$10</f>
        <v>6.0000000001309672</v>
      </c>
      <c r="BH57" s="123">
        <f ca="1">ROUND(INDIRECT(ADDRESS(Данные!$A49,BH$1,1,1,"Данные"), 1),2)</f>
        <v>89.16</v>
      </c>
      <c r="BI57" s="129">
        <f ca="1">ROUND(INDIRECT(ADDRESS(Данные!$A49,BI$1,1,1,"Данные"), 1),2)</f>
        <v>51.98</v>
      </c>
      <c r="BJ57" s="128">
        <f ca="1">(BH57-BH55)*BJ$10</f>
        <v>0</v>
      </c>
      <c r="BK57" s="292">
        <f ca="1">(BI57-BI55)*BJ$10</f>
        <v>0</v>
      </c>
      <c r="BL57" s="123">
        <f ca="1">ROUND(INDIRECT(ADDRESS(Данные!$A49,BL$1,1,1,"Данные"), 1),2)</f>
        <v>1051.9100000000001</v>
      </c>
      <c r="BM57" s="129">
        <f ca="1">ROUND(INDIRECT(ADDRESS(Данные!$A49,BM$1,1,1,"Данные"), 1),2)</f>
        <v>1051.9100000000001</v>
      </c>
      <c r="BN57" s="128">
        <f ca="1">(BL57-BL55)*BN$10</f>
        <v>11.999999999989086</v>
      </c>
      <c r="BO57" s="264">
        <f ca="1">(BM57-BM55)*BN$10</f>
        <v>11.999999999989086</v>
      </c>
      <c r="BP57" s="127">
        <f ca="1">ROUND(INDIRECT(ADDRESS(Данные!$A49,BP$1,1,1,"Данные"), 1),2)</f>
        <v>7602.04</v>
      </c>
      <c r="BQ57" s="129">
        <f ca="1">ROUND(INDIRECT(ADDRESS(Данные!$A49,BQ$1,1,1,"Данные"), 1),2)</f>
        <v>2336.0300000000002</v>
      </c>
      <c r="BR57" s="128">
        <f ca="1">(BP57-BP55)*BR$10</f>
        <v>0</v>
      </c>
      <c r="BS57" s="264">
        <f ca="1">(BQ57-BQ55)*BR$10</f>
        <v>0</v>
      </c>
      <c r="BT57" s="349">
        <f ca="1">ROUND(INDIRECT(ADDRESS(Данные!$A49,BT$1,1,1,"Данные"), 1),2)</f>
        <v>107.59</v>
      </c>
      <c r="BU57" s="129">
        <f ca="1">ROUND(INDIRECT(ADDRESS(Данные!$A49,BU$1,1,1,"Данные"), 1),2)</f>
        <v>6.96</v>
      </c>
      <c r="BV57" s="152">
        <f ca="1">(BT57-BT55)*BV$10</f>
        <v>0</v>
      </c>
      <c r="BW57" s="316">
        <f ca="1">(BU57-BU55)*BV$10</f>
        <v>0</v>
      </c>
      <c r="BX57" s="376">
        <f t="shared" ca="1" si="0"/>
        <v>44916.875</v>
      </c>
      <c r="BY57" s="335">
        <f t="shared" ca="1" si="1"/>
        <v>11787.999999991644</v>
      </c>
      <c r="BZ57" s="197">
        <f t="shared" ca="1" si="2"/>
        <v>2069.9999999909778</v>
      </c>
    </row>
    <row r="58" spans="1:78" s="126" customFormat="1" x14ac:dyDescent="0.2">
      <c r="A58" s="296">
        <f ca="1">INDIRECT(ADDRESS(Данные!$A50,4,1,1,"Данные"), 1)</f>
        <v>44916.895833333336</v>
      </c>
      <c r="B58" s="349">
        <f ca="1">ROUND(INDIRECT(ADDRESS(Данные!$A50,B$1,1,1,"Данные"), 1),2)</f>
        <v>11273</v>
      </c>
      <c r="C58" s="353">
        <f ca="1">ROUND(INDIRECT(ADDRESS(Данные!$A50,C$1,1,1,"Данные"), 1),2)</f>
        <v>5015.71</v>
      </c>
      <c r="D58" s="312">
        <f ca="1">(B58-B57)*D$10</f>
        <v>440.00000000232831</v>
      </c>
      <c r="E58" s="316">
        <f ca="1">(C58-C57)*D$10</f>
        <v>80.00000000174623</v>
      </c>
      <c r="F58" s="346">
        <f ca="1">ROUND(INDIRECT(ADDRESS(Данные!$A50,F$1,1,1,"Данные"), 1),2)</f>
        <v>38810.639999999999</v>
      </c>
      <c r="G58" s="353">
        <f ca="1">ROUND(INDIRECT(ADDRESS(Данные!$A50,G$1,1,1,"Данные"), 1),2)</f>
        <v>8595.77</v>
      </c>
      <c r="H58" s="312">
        <f ca="1">(F58-F57)*H$10</f>
        <v>720.00000000116415</v>
      </c>
      <c r="I58" s="196">
        <f ca="1">(G58-G57)*H$10</f>
        <v>80.00000000174623</v>
      </c>
      <c r="J58" s="349">
        <f ca="1">ROUND(INDIRECT(ADDRESS(Данные!$A50,J$1,1,1,"Данные"), 1),2)</f>
        <v>13620.3</v>
      </c>
      <c r="K58" s="353">
        <f ca="1">ROUND(INDIRECT(ADDRESS(Данные!$A50,K$1,1,1,"Данные"), 1),2)</f>
        <v>3322.51</v>
      </c>
      <c r="L58" s="152">
        <f ca="1">(J58-J57)*L$10</f>
        <v>959.99999999912689</v>
      </c>
      <c r="M58" s="195">
        <f ca="1">(K58-K57)*L$10</f>
        <v>120.00000000080036</v>
      </c>
      <c r="N58" s="349">
        <f ca="1">ROUND(INDIRECT(ADDRESS(Данные!$A50,N$1,1,1,"Данные"), 1),2)</f>
        <v>5285.24</v>
      </c>
      <c r="O58" s="353">
        <f ca="1">ROUND(INDIRECT(ADDRESS(Данные!$A50,O$1,1,1,"Данные"), 1),2)</f>
        <v>1035.44</v>
      </c>
      <c r="P58" s="152">
        <f ca="1">(N58-N57)*P$10</f>
        <v>520.00000000043656</v>
      </c>
      <c r="Q58" s="316">
        <f ca="1">(O58-O57)*P$10</f>
        <v>39.99999999996362</v>
      </c>
      <c r="R58" s="127">
        <f ca="1">ROUND(INDIRECT(ADDRESS(Данные!$A50,R$1,1,1,"Данные"), 1),2)</f>
        <v>4825.37</v>
      </c>
      <c r="S58" s="129">
        <f ca="1">ROUND(INDIRECT(ADDRESS(Данные!$A50,S$1,1,1,"Данные"), 1),2)</f>
        <v>2258.3000000000002</v>
      </c>
      <c r="T58" s="152">
        <f ca="1">(R58-R57)*T$10</f>
        <v>560.00000000130967</v>
      </c>
      <c r="U58" s="314">
        <f ca="1">(S58-S57)*T$10</f>
        <v>320.00000000152795</v>
      </c>
      <c r="V58" s="123">
        <f ca="1">ROUND(INDIRECT(ADDRESS(Данные!$A50,V$1,1,1,"Данные"), 1),2)</f>
        <v>2816.25</v>
      </c>
      <c r="W58" s="129">
        <f ca="1">ROUND(INDIRECT(ADDRESS(Данные!$A50,W$1,1,1,"Данные"), 1),2)</f>
        <v>1090.57</v>
      </c>
      <c r="X58" s="152">
        <f ca="1">(V58-V57)*X$10</f>
        <v>79.99999999992724</v>
      </c>
      <c r="Y58" s="195">
        <f ca="1">(W58-W57)*X$10</f>
        <v>39.99999999996362</v>
      </c>
      <c r="Z58" s="331">
        <f ca="1">INDIRECT(ADDRESS(Данные!$A50,4,1,1,"Данные"), 1)</f>
        <v>44916.895833333336</v>
      </c>
      <c r="AA58" s="349">
        <f ca="1">ROUND(INDIRECT(ADDRESS(Данные!$A50,AA$1,1,1,"Данные"), 1),2)</f>
        <v>11575.75</v>
      </c>
      <c r="AB58" s="353">
        <f ca="1">ROUND(INDIRECT(ADDRESS(Данные!$A50,AB$1,1,1,"Данные"), 1),2)</f>
        <v>2385.38</v>
      </c>
      <c r="AC58" s="128">
        <f ca="1">(AA58-AA57)*AC$10</f>
        <v>879.99999999738066</v>
      </c>
      <c r="AD58" s="264">
        <f ca="1">(AB58-AB57)*AC$10</f>
        <v>120.00000000080036</v>
      </c>
      <c r="AE58" s="346">
        <f ca="1">ROUND(INDIRECT(ADDRESS(Данные!$A50,AE$1,1,1,"Данные"), 1),2)</f>
        <v>13060.16</v>
      </c>
      <c r="AF58" s="353">
        <f ca="1">ROUND(INDIRECT(ADDRESS(Данные!$A50,AF$1,1,1,"Данные"), 1),2)</f>
        <v>4025.01</v>
      </c>
      <c r="AG58" s="152">
        <f ca="1">(AE58-AE57)*AG$10</f>
        <v>299.99999999563443</v>
      </c>
      <c r="AH58" s="196">
        <f ca="1">(AF58-AF57)*AG$10</f>
        <v>60.000000001309672</v>
      </c>
      <c r="AI58" s="349">
        <f ca="1">ROUND(INDIRECT(ADDRESS(Данные!$A50,AI$1,1,1,"Данные"), 1),2)</f>
        <v>768.11</v>
      </c>
      <c r="AJ58" s="353">
        <f ca="1">ROUND(INDIRECT(ADDRESS(Данные!$A50,AJ$1,1,1,"Данные"), 1),2)</f>
        <v>276.13</v>
      </c>
      <c r="AK58" s="128">
        <f ca="1">(AI58-AI57)*AK$10</f>
        <v>0</v>
      </c>
      <c r="AL58" s="264">
        <f ca="1">(AJ58-AJ57)*AK$10</f>
        <v>0</v>
      </c>
      <c r="AM58" s="346">
        <f ca="1">ROUND(INDIRECT(ADDRESS(Данные!$A50,AM$1,1,1,"Данные"), 1),2)</f>
        <v>17772.21</v>
      </c>
      <c r="AN58" s="353">
        <f ca="1">ROUND(INDIRECT(ADDRESS(Данные!$A50,AN$1,1,1,"Данные"), 1),2)</f>
        <v>7060.88</v>
      </c>
      <c r="AO58" s="128">
        <f ca="1">(AM58-AM57)*AO$10</f>
        <v>479.99999999592546</v>
      </c>
      <c r="AP58" s="292">
        <f ca="1">(AN58-AN57)*AO$10</f>
        <v>80.00000000174623</v>
      </c>
      <c r="AQ58" s="349">
        <f ca="1">ROUND(INDIRECT(ADDRESS(Данные!$A50,AQ$1,1,1,"Данные"), 1),2)</f>
        <v>14243.7</v>
      </c>
      <c r="AR58" s="353">
        <f ca="1">ROUND(INDIRECT(ADDRESS(Данные!$A50,AR$1,1,1,"Данные"), 1),2)</f>
        <v>3718.37</v>
      </c>
      <c r="AS58" s="128">
        <f ca="1">(AQ58-AQ57)*AS$10</f>
        <v>780.0000000061118</v>
      </c>
      <c r="AT58" s="264">
        <f ca="1">(AR58-AR57)*AS$10</f>
        <v>119.99999999989086</v>
      </c>
      <c r="AU58" s="346">
        <f ca="1">ROUND(INDIRECT(ADDRESS(Данные!$A50,AU$1,1,1,"Данные"), 1),2)</f>
        <v>2219.62</v>
      </c>
      <c r="AV58" s="353">
        <f ca="1">ROUND(INDIRECT(ADDRESS(Данные!$A50,AV$1,1,1,"Данные"), 1),2)</f>
        <v>1051.92</v>
      </c>
      <c r="AW58" s="128">
        <f ca="1">(AU58-AU57)*AW$10</f>
        <v>29.999999999836291</v>
      </c>
      <c r="AX58" s="292">
        <f ca="1">(AV58-AV57)*AW$10</f>
        <v>5.999999999994543</v>
      </c>
      <c r="AY58" s="285">
        <f ca="1">INDIRECT(ADDRESS(Данные!$A50,4,1,1,"Данные"), 1)</f>
        <v>44916.895833333336</v>
      </c>
      <c r="AZ58" s="346">
        <f ca="1">ROUND(INDIRECT(ADDRESS(Данные!$A50,AZ$1,1,1,"Данные"), 1),2)</f>
        <v>813.96</v>
      </c>
      <c r="BA58" s="353">
        <f ca="1">ROUND(INDIRECT(ADDRESS(Данные!$A50,BA$1,1,1,"Данные"), 1),2)</f>
        <v>0</v>
      </c>
      <c r="BB58" s="128">
        <f ca="1">(AZ58-AZ57)*BB$10</f>
        <v>0</v>
      </c>
      <c r="BC58" s="292">
        <f ca="1">(BA58-BA57)*BB$10</f>
        <v>0</v>
      </c>
      <c r="BD58" s="349">
        <f ca="1">ROUND(INDIRECT(ADDRESS(Данные!$A50,BD$1,1,1,"Данные"), 1),2)</f>
        <v>6864.05</v>
      </c>
      <c r="BE58" s="353">
        <f ca="1">ROUND(INDIRECT(ADDRESS(Данные!$A50,BE$1,1,1,"Данные"), 1),2)</f>
        <v>4399.6899999999996</v>
      </c>
      <c r="BF58" s="128">
        <f ca="1">(BD58-BD57)*BF$10</f>
        <v>23.999999999978172</v>
      </c>
      <c r="BG58" s="292">
        <f ca="1">(BE58-BE57)*BF$10</f>
        <v>5.9999999995852704</v>
      </c>
      <c r="BH58" s="123">
        <f ca="1">ROUND(INDIRECT(ADDRESS(Данные!$A50,BH$1,1,1,"Данные"), 1),2)</f>
        <v>89.16</v>
      </c>
      <c r="BI58" s="129">
        <f ca="1">ROUND(INDIRECT(ADDRESS(Данные!$A50,BI$1,1,1,"Данные"), 1),2)</f>
        <v>51.98</v>
      </c>
      <c r="BJ58" s="128">
        <f ca="1">(BH58-BH57)*BJ$10</f>
        <v>0</v>
      </c>
      <c r="BK58" s="292">
        <f ca="1">(BI58-BI57)*BJ$10</f>
        <v>0</v>
      </c>
      <c r="BL58" s="123">
        <f ca="1">ROUND(INDIRECT(ADDRESS(Данные!$A50,BL$1,1,1,"Данные"), 1),2)</f>
        <v>1051.92</v>
      </c>
      <c r="BM58" s="129">
        <f ca="1">ROUND(INDIRECT(ADDRESS(Данные!$A50,BM$1,1,1,"Данные"), 1),2)</f>
        <v>1051.92</v>
      </c>
      <c r="BN58" s="128">
        <f ca="1">(BL58-BL57)*BN$10</f>
        <v>5.999999999994543</v>
      </c>
      <c r="BO58" s="264">
        <f ca="1">(BM58-BM57)*BN$10</f>
        <v>5.999999999994543</v>
      </c>
      <c r="BP58" s="127">
        <f ca="1">ROUND(INDIRECT(ADDRESS(Данные!$A50,BP$1,1,1,"Данные"), 1),2)</f>
        <v>7602.04</v>
      </c>
      <c r="BQ58" s="129">
        <f ca="1">ROUND(INDIRECT(ADDRESS(Данные!$A50,BQ$1,1,1,"Данные"), 1),2)</f>
        <v>2336.0300000000002</v>
      </c>
      <c r="BR58" s="128">
        <f ca="1">(BP58-BP57)*BR$10</f>
        <v>0</v>
      </c>
      <c r="BS58" s="264">
        <f ca="1">(BQ58-BQ57)*BR$10</f>
        <v>0</v>
      </c>
      <c r="BT58" s="349">
        <f ca="1">ROUND(INDIRECT(ADDRESS(Данные!$A50,BT$1,1,1,"Данные"), 1),2)</f>
        <v>107.59</v>
      </c>
      <c r="BU58" s="129">
        <f ca="1">ROUND(INDIRECT(ADDRESS(Данные!$A50,BU$1,1,1,"Данные"), 1),2)</f>
        <v>6.96</v>
      </c>
      <c r="BV58" s="152">
        <f ca="1">(BT58-BT57)*BV$10</f>
        <v>0</v>
      </c>
      <c r="BW58" s="316">
        <f ca="1">(BU58-BU57)*BV$10</f>
        <v>0</v>
      </c>
      <c r="BX58" s="376">
        <f t="shared" ca="1" si="0"/>
        <v>44916.895833333336</v>
      </c>
      <c r="BY58" s="335">
        <f t="shared" ca="1" si="1"/>
        <v>5779.9999999991542</v>
      </c>
      <c r="BZ58" s="197">
        <f t="shared" ca="1" si="2"/>
        <v>1078.0000000090695</v>
      </c>
    </row>
    <row r="59" spans="1:78" s="126" customFormat="1" x14ac:dyDescent="0.2">
      <c r="A59" s="296">
        <f ca="1">INDIRECT(ADDRESS(Данные!$A51,4,1,1,"Данные"), 1)</f>
        <v>44916.916666666664</v>
      </c>
      <c r="B59" s="349">
        <f ca="1">ROUND(INDIRECT(ADDRESS(Данные!$A51,B$1,1,1,"Данные"), 1),2)</f>
        <v>11273.1</v>
      </c>
      <c r="C59" s="129">
        <f ca="1">ROUND(INDIRECT(ADDRESS(Данные!$A51,C$1,1,1,"Данные"), 1),2)</f>
        <v>5015.7299999999996</v>
      </c>
      <c r="D59" s="128">
        <f ca="1">(B59-B57)*D$10</f>
        <v>840.0000000037835</v>
      </c>
      <c r="E59" s="195">
        <f ca="1">(C59-C57)*D$10</f>
        <v>159.99999999985448</v>
      </c>
      <c r="F59" s="346">
        <f ca="1">ROUND(INDIRECT(ADDRESS(Данные!$A51,F$1,1,1,"Данные"), 1),2)</f>
        <v>38810.82</v>
      </c>
      <c r="G59" s="353">
        <f ca="1">ROUND(INDIRECT(ADDRESS(Данные!$A51,G$1,1,1,"Данные"), 1),2)</f>
        <v>8595.7999999999993</v>
      </c>
      <c r="H59" s="312">
        <f ca="1">(F59-F57)*H$10</f>
        <v>1440.0000000023283</v>
      </c>
      <c r="I59" s="196">
        <f ca="1">(G59-G57)*H$10</f>
        <v>199.99999999708962</v>
      </c>
      <c r="J59" s="349">
        <f ca="1">ROUND(INDIRECT(ADDRESS(Данные!$A51,J$1,1,1,"Данные"), 1),2)</f>
        <v>13620.54</v>
      </c>
      <c r="K59" s="353">
        <f ca="1">ROUND(INDIRECT(ADDRESS(Данные!$A51,K$1,1,1,"Данные"), 1),2)</f>
        <v>3322.55</v>
      </c>
      <c r="L59" s="152">
        <f ca="1">(J59-J57)*L$10</f>
        <v>1920.0000000055297</v>
      </c>
      <c r="M59" s="195">
        <f ca="1">(K59-K57)*L$10</f>
        <v>280.00000000065484</v>
      </c>
      <c r="N59" s="349">
        <f ca="1">ROUND(INDIRECT(ADDRESS(Данные!$A51,N$1,1,1,"Данные"), 1),2)</f>
        <v>5285.37</v>
      </c>
      <c r="O59" s="353">
        <f ca="1">ROUND(INDIRECT(ADDRESS(Данные!$A51,O$1,1,1,"Данные"), 1),2)</f>
        <v>1035.45</v>
      </c>
      <c r="P59" s="152">
        <f ca="1">(N59-N57)*P$10</f>
        <v>1040.0000000008731</v>
      </c>
      <c r="Q59" s="316">
        <f ca="1">(O59-O57)*P$10</f>
        <v>79.99999999992724</v>
      </c>
      <c r="R59" s="127">
        <f ca="1">ROUND(INDIRECT(ADDRESS(Данные!$A51,R$1,1,1,"Данные"), 1),2)</f>
        <v>4825.55</v>
      </c>
      <c r="S59" s="129">
        <f ca="1">ROUND(INDIRECT(ADDRESS(Данные!$A51,S$1,1,1,"Данные"), 1),2)</f>
        <v>2258.38</v>
      </c>
      <c r="T59" s="152">
        <f ca="1">(R59-R57)*T$10</f>
        <v>1280.0000000024738</v>
      </c>
      <c r="U59" s="314">
        <f ca="1">(S59-S57)*T$10</f>
        <v>640.00000000123691</v>
      </c>
      <c r="V59" s="123">
        <f ca="1">ROUND(INDIRECT(ADDRESS(Данные!$A51,V$1,1,1,"Данные"), 1),2)</f>
        <v>2816.26</v>
      </c>
      <c r="W59" s="129">
        <f ca="1">ROUND(INDIRECT(ADDRESS(Данные!$A51,W$1,1,1,"Данные"), 1),2)</f>
        <v>1090.57</v>
      </c>
      <c r="X59" s="152">
        <f ca="1">(V59-V57)*X$10</f>
        <v>120.00000000080036</v>
      </c>
      <c r="Y59" s="195">
        <f ca="1">(W59-W57)*X$10</f>
        <v>39.99999999996362</v>
      </c>
      <c r="Z59" s="331">
        <f ca="1">INDIRECT(ADDRESS(Данные!$A51,4,1,1,"Данные"), 1)</f>
        <v>44916.916666666664</v>
      </c>
      <c r="AA59" s="349">
        <f ca="1">ROUND(INDIRECT(ADDRESS(Данные!$A51,AA$1,1,1,"Данные"), 1),2)</f>
        <v>11575.97</v>
      </c>
      <c r="AB59" s="353">
        <f ca="1">ROUND(INDIRECT(ADDRESS(Данные!$A51,AB$1,1,1,"Данные"), 1),2)</f>
        <v>2385.4</v>
      </c>
      <c r="AC59" s="128">
        <f ca="1">(AA59-AA57)*AC$10</f>
        <v>1759.9999999947613</v>
      </c>
      <c r="AD59" s="264">
        <f ca="1">(AB59-AB57)*AC$10</f>
        <v>200.0000000007276</v>
      </c>
      <c r="AE59" s="346">
        <f ca="1">ROUND(INDIRECT(ADDRESS(Данные!$A51,AE$1,1,1,"Данные"), 1),2)</f>
        <v>13060.22</v>
      </c>
      <c r="AF59" s="353">
        <f ca="1">ROUND(INDIRECT(ADDRESS(Данные!$A51,AF$1,1,1,"Данные"), 1),2)</f>
        <v>4025.02</v>
      </c>
      <c r="AG59" s="152">
        <f ca="1">(AE59-AE57)*AG$10</f>
        <v>659.99999999257852</v>
      </c>
      <c r="AH59" s="196">
        <f ca="1">(AF59-AF57)*AG$10</f>
        <v>119.99999999989086</v>
      </c>
      <c r="AI59" s="349">
        <f ca="1">ROUND(INDIRECT(ADDRESS(Данные!$A51,AI$1,1,1,"Данные"), 1),2)</f>
        <v>768.11</v>
      </c>
      <c r="AJ59" s="353">
        <f ca="1">ROUND(INDIRECT(ADDRESS(Данные!$A51,AJ$1,1,1,"Данные"), 1),2)</f>
        <v>276.13</v>
      </c>
      <c r="AK59" s="128">
        <f ca="1">(AI59-AI57)*AK$10</f>
        <v>0</v>
      </c>
      <c r="AL59" s="264">
        <f ca="1">(AJ59-AJ57)*AK$10</f>
        <v>0</v>
      </c>
      <c r="AM59" s="346">
        <f ca="1">ROUND(INDIRECT(ADDRESS(Данные!$A51,AM$1,1,1,"Данные"), 1),2)</f>
        <v>17772.330000000002</v>
      </c>
      <c r="AN59" s="353">
        <f ca="1">ROUND(INDIRECT(ADDRESS(Данные!$A51,AN$1,1,1,"Данные"), 1),2)</f>
        <v>7060.91</v>
      </c>
      <c r="AO59" s="128">
        <f ca="1">(AM59-AM57)*AO$10</f>
        <v>960.00000000640284</v>
      </c>
      <c r="AP59" s="292">
        <f ca="1">(AN59-AN57)*AO$10</f>
        <v>200.0000000007276</v>
      </c>
      <c r="AQ59" s="349">
        <f ca="1">ROUND(INDIRECT(ADDRESS(Данные!$A51,AQ$1,1,1,"Данные"), 1),2)</f>
        <v>14243.82</v>
      </c>
      <c r="AR59" s="353">
        <f ca="1">ROUND(INDIRECT(ADDRESS(Данные!$A51,AR$1,1,1,"Данные"), 1),2)</f>
        <v>3718.39</v>
      </c>
      <c r="AS59" s="128">
        <f ca="1">(AQ59-AQ57)*AS$10</f>
        <v>1500</v>
      </c>
      <c r="AT59" s="264">
        <f ca="1">(AR59-AR57)*AS$10</f>
        <v>239.99999999978172</v>
      </c>
      <c r="AU59" s="346">
        <f ca="1">ROUND(INDIRECT(ADDRESS(Данные!$A51,AU$1,1,1,"Данные"), 1),2)</f>
        <v>2219.66</v>
      </c>
      <c r="AV59" s="353">
        <f ca="1">ROUND(INDIRECT(ADDRESS(Данные!$A51,AV$1,1,1,"Данные"), 1),2)</f>
        <v>1051.93</v>
      </c>
      <c r="AW59" s="128">
        <f ca="1">(AU59-AU57)*AW$10</f>
        <v>53.999999999814463</v>
      </c>
      <c r="AX59" s="292">
        <f ca="1">(AV59-AV57)*AW$10</f>
        <v>11.999999999989086</v>
      </c>
      <c r="AY59" s="285">
        <f ca="1">INDIRECT(ADDRESS(Данные!$A51,4,1,1,"Данные"), 1)</f>
        <v>44916.916666666664</v>
      </c>
      <c r="AZ59" s="346">
        <f ca="1">ROUND(INDIRECT(ADDRESS(Данные!$A51,AZ$1,1,1,"Данные"), 1),2)</f>
        <v>813.96</v>
      </c>
      <c r="BA59" s="353">
        <f ca="1">ROUND(INDIRECT(ADDRESS(Данные!$A51,BA$1,1,1,"Данные"), 1),2)</f>
        <v>0</v>
      </c>
      <c r="BB59" s="128">
        <f ca="1">(AZ59-AZ57)*BB$10</f>
        <v>0</v>
      </c>
      <c r="BC59" s="292">
        <f ca="1">(BA59-BA57)*BB$10</f>
        <v>0</v>
      </c>
      <c r="BD59" s="349">
        <f ca="1">ROUND(INDIRECT(ADDRESS(Данные!$A51,BD$1,1,1,"Данные"), 1),2)</f>
        <v>6864.09</v>
      </c>
      <c r="BE59" s="353">
        <f ca="1">ROUND(INDIRECT(ADDRESS(Данные!$A51,BE$1,1,1,"Данные"), 1),2)</f>
        <v>4399.6899999999996</v>
      </c>
      <c r="BF59" s="128">
        <f ca="1">(BD59-BD57)*BF$10</f>
        <v>47.999999999956344</v>
      </c>
      <c r="BG59" s="292">
        <f ca="1">(BE59-BE57)*BF$10</f>
        <v>5.9999999995852704</v>
      </c>
      <c r="BH59" s="123">
        <f ca="1">ROUND(INDIRECT(ADDRESS(Данные!$A51,BH$1,1,1,"Данные"), 1),2)</f>
        <v>89.16</v>
      </c>
      <c r="BI59" s="129">
        <f ca="1">ROUND(INDIRECT(ADDRESS(Данные!$A51,BI$1,1,1,"Данные"), 1),2)</f>
        <v>51.98</v>
      </c>
      <c r="BJ59" s="128">
        <f ca="1">(BH59-BH57)*BJ$10</f>
        <v>0</v>
      </c>
      <c r="BK59" s="292">
        <f ca="1">(BI59-BI57)*BJ$10</f>
        <v>0</v>
      </c>
      <c r="BL59" s="123">
        <f ca="1">ROUND(INDIRECT(ADDRESS(Данные!$A51,BL$1,1,1,"Данные"), 1),2)</f>
        <v>1051.93</v>
      </c>
      <c r="BM59" s="129">
        <f ca="1">ROUND(INDIRECT(ADDRESS(Данные!$A51,BM$1,1,1,"Данные"), 1),2)</f>
        <v>1051.93</v>
      </c>
      <c r="BN59" s="128">
        <f ca="1">(BL59-BL57)*BN$10</f>
        <v>11.999999999989086</v>
      </c>
      <c r="BO59" s="264">
        <f ca="1">(BM59-BM57)*BN$10</f>
        <v>11.999999999989086</v>
      </c>
      <c r="BP59" s="127">
        <f ca="1">ROUND(INDIRECT(ADDRESS(Данные!$A51,BP$1,1,1,"Данные"), 1),2)</f>
        <v>7602.04</v>
      </c>
      <c r="BQ59" s="129">
        <f ca="1">ROUND(INDIRECT(ADDRESS(Данные!$A51,BQ$1,1,1,"Данные"), 1),2)</f>
        <v>2336.0300000000002</v>
      </c>
      <c r="BR59" s="128">
        <f ca="1">(BP59-BP57)*BR$10</f>
        <v>0</v>
      </c>
      <c r="BS59" s="264">
        <f ca="1">(BQ59-BQ57)*BR$10</f>
        <v>0</v>
      </c>
      <c r="BT59" s="349">
        <f ca="1">ROUND(INDIRECT(ADDRESS(Данные!$A51,BT$1,1,1,"Данные"), 1),2)</f>
        <v>107.59</v>
      </c>
      <c r="BU59" s="129">
        <f ca="1">ROUND(INDIRECT(ADDRESS(Данные!$A51,BU$1,1,1,"Данные"), 1),2)</f>
        <v>6.96</v>
      </c>
      <c r="BV59" s="152">
        <f ca="1">(BT59-BT57)*BV$10</f>
        <v>0</v>
      </c>
      <c r="BW59" s="316">
        <f ca="1">(BU59-BU57)*BV$10</f>
        <v>0</v>
      </c>
      <c r="BX59" s="376">
        <f t="shared" ca="1" si="0"/>
        <v>44916.916666666664</v>
      </c>
      <c r="BY59" s="335">
        <f t="shared" ca="1" si="1"/>
        <v>11634.000000009291</v>
      </c>
      <c r="BZ59" s="197">
        <f t="shared" ca="1" si="2"/>
        <v>2189.9999999994179</v>
      </c>
    </row>
    <row r="60" spans="1:78" s="126" customFormat="1" x14ac:dyDescent="0.2">
      <c r="A60" s="296">
        <f ca="1">INDIRECT(ADDRESS(Данные!$A52,4,1,1,"Данные"), 1)</f>
        <v>44916.9375</v>
      </c>
      <c r="B60" s="349">
        <f ca="1">ROUND(INDIRECT(ADDRESS(Данные!$A52,B$1,1,1,"Данные"), 1),2)</f>
        <v>11273.2</v>
      </c>
      <c r="C60" s="129">
        <f ca="1">ROUND(INDIRECT(ADDRESS(Данные!$A52,C$1,1,1,"Данные"), 1),2)</f>
        <v>5015.75</v>
      </c>
      <c r="D60" s="128">
        <f ca="1">(B60-B59)*D$10</f>
        <v>400.00000000145519</v>
      </c>
      <c r="E60" s="264">
        <f ca="1">(C60-C59)*D$10</f>
        <v>80.00000000174623</v>
      </c>
      <c r="F60" s="346">
        <f ca="1">ROUND(INDIRECT(ADDRESS(Данные!$A52,F$1,1,1,"Данные"), 1),2)</f>
        <v>38810.99</v>
      </c>
      <c r="G60" s="353">
        <f ca="1">ROUND(INDIRECT(ADDRESS(Данные!$A52,G$1,1,1,"Данные"), 1),2)</f>
        <v>8595.82</v>
      </c>
      <c r="H60" s="312">
        <f ca="1">(F60-F59)*H$10</f>
        <v>679.99999999301508</v>
      </c>
      <c r="I60" s="196">
        <f ca="1">(G60-G59)*H$10</f>
        <v>80.00000000174623</v>
      </c>
      <c r="J60" s="349">
        <f ca="1">ROUND(INDIRECT(ADDRESS(Данные!$A52,J$1,1,1,"Данные"), 1),2)</f>
        <v>13620.78</v>
      </c>
      <c r="K60" s="353">
        <f ca="1">ROUND(INDIRECT(ADDRESS(Данные!$A52,K$1,1,1,"Данные"), 1),2)</f>
        <v>3322.58</v>
      </c>
      <c r="L60" s="152">
        <f ca="1">(J60-J59)*L$10</f>
        <v>959.99999999912689</v>
      </c>
      <c r="M60" s="195">
        <f ca="1">(K60-K59)*L$10</f>
        <v>119.99999999898137</v>
      </c>
      <c r="N60" s="349">
        <f ca="1">ROUND(INDIRECT(ADDRESS(Данные!$A52,N$1,1,1,"Данные"), 1),2)</f>
        <v>5285.5</v>
      </c>
      <c r="O60" s="353">
        <f ca="1">ROUND(INDIRECT(ADDRESS(Данные!$A52,O$1,1,1,"Данные"), 1),2)</f>
        <v>1035.46</v>
      </c>
      <c r="P60" s="152">
        <f ca="1">(N60-N59)*P$10</f>
        <v>520.00000000043656</v>
      </c>
      <c r="Q60" s="316">
        <f ca="1">(O60-O59)*P$10</f>
        <v>39.99999999996362</v>
      </c>
      <c r="R60" s="127">
        <f ca="1">ROUND(INDIRECT(ADDRESS(Данные!$A52,R$1,1,1,"Данные"), 1),2)</f>
        <v>4825.75</v>
      </c>
      <c r="S60" s="129">
        <f ca="1">ROUND(INDIRECT(ADDRESS(Данные!$A52,S$1,1,1,"Данные"), 1),2)</f>
        <v>2258.4699999999998</v>
      </c>
      <c r="T60" s="152">
        <f ca="1">(R60-R59)*T$10</f>
        <v>799.9999999992724</v>
      </c>
      <c r="U60" s="314">
        <f ca="1">(S60-S59)*T$10</f>
        <v>359.99999999876309</v>
      </c>
      <c r="V60" s="123">
        <f ca="1">ROUND(INDIRECT(ADDRESS(Данные!$A52,V$1,1,1,"Данные"), 1),2)</f>
        <v>2816.28</v>
      </c>
      <c r="W60" s="129">
        <f ca="1">ROUND(INDIRECT(ADDRESS(Данные!$A52,W$1,1,1,"Данные"), 1),2)</f>
        <v>1090.58</v>
      </c>
      <c r="X60" s="152">
        <f ca="1">(V60-V59)*X$10</f>
        <v>79.99999999992724</v>
      </c>
      <c r="Y60" s="195">
        <f ca="1">(W60-W59)*X$10</f>
        <v>39.99999999996362</v>
      </c>
      <c r="Z60" s="331">
        <f ca="1">INDIRECT(ADDRESS(Данные!$A52,4,1,1,"Данные"), 1)</f>
        <v>44916.9375</v>
      </c>
      <c r="AA60" s="349">
        <f ca="1">ROUND(INDIRECT(ADDRESS(Данные!$A52,AA$1,1,1,"Данные"), 1),2)</f>
        <v>11576.18</v>
      </c>
      <c r="AB60" s="353">
        <f ca="1">ROUND(INDIRECT(ADDRESS(Данные!$A52,AB$1,1,1,"Данные"), 1),2)</f>
        <v>2385.4299999999998</v>
      </c>
      <c r="AC60" s="128">
        <f ca="1">(AA60-AA59)*AC$10</f>
        <v>840.0000000037835</v>
      </c>
      <c r="AD60" s="264">
        <f ca="1">(AB60-AB59)*AC$10</f>
        <v>119.99999999898137</v>
      </c>
      <c r="AE60" s="346">
        <f ca="1">ROUND(INDIRECT(ADDRESS(Данные!$A52,AE$1,1,1,"Данные"), 1),2)</f>
        <v>13060.28</v>
      </c>
      <c r="AF60" s="353">
        <f ca="1">ROUND(INDIRECT(ADDRESS(Данные!$A52,AF$1,1,1,"Данные"), 1),2)</f>
        <v>4025.03</v>
      </c>
      <c r="AG60" s="152">
        <f ca="1">(AE60-AE59)*AG$10</f>
        <v>360.00000000785803</v>
      </c>
      <c r="AH60" s="196">
        <f ca="1">(AF60-AF59)*AG$10</f>
        <v>60.000000001309672</v>
      </c>
      <c r="AI60" s="349">
        <f ca="1">ROUND(INDIRECT(ADDRESS(Данные!$A52,AI$1,1,1,"Данные"), 1),2)</f>
        <v>768.11</v>
      </c>
      <c r="AJ60" s="353">
        <f ca="1">ROUND(INDIRECT(ADDRESS(Данные!$A52,AJ$1,1,1,"Данные"), 1),2)</f>
        <v>276.13</v>
      </c>
      <c r="AK60" s="128">
        <f ca="1">(AI60-AI59)*AK$10</f>
        <v>0</v>
      </c>
      <c r="AL60" s="264">
        <f ca="1">(AJ60-AJ59)*AK$10</f>
        <v>0</v>
      </c>
      <c r="AM60" s="346">
        <f ca="1">ROUND(INDIRECT(ADDRESS(Данные!$A52,AM$1,1,1,"Данные"), 1),2)</f>
        <v>17772.45</v>
      </c>
      <c r="AN60" s="353">
        <f ca="1">ROUND(INDIRECT(ADDRESS(Данные!$A52,AN$1,1,1,"Данные"), 1),2)</f>
        <v>7060.94</v>
      </c>
      <c r="AO60" s="128">
        <f ca="1">(AM60-AM59)*AO$10</f>
        <v>479.99999999592546</v>
      </c>
      <c r="AP60" s="292">
        <f ca="1">(AN60-AN59)*AO$10</f>
        <v>119.99999999898137</v>
      </c>
      <c r="AQ60" s="349">
        <f ca="1">ROUND(INDIRECT(ADDRESS(Данные!$A52,AQ$1,1,1,"Данные"), 1),2)</f>
        <v>14243.93</v>
      </c>
      <c r="AR60" s="353">
        <f ca="1">ROUND(INDIRECT(ADDRESS(Данные!$A52,AR$1,1,1,"Данные"), 1),2)</f>
        <v>3718.41</v>
      </c>
      <c r="AS60" s="128">
        <f ca="1">(AQ60-AQ59)*AS$10</f>
        <v>660.00000000349246</v>
      </c>
      <c r="AT60" s="264">
        <f ca="1">(AR60-AR59)*AS$10</f>
        <v>119.99999999989086</v>
      </c>
      <c r="AU60" s="346">
        <f ca="1">ROUND(INDIRECT(ADDRESS(Данные!$A52,AU$1,1,1,"Данные"), 1),2)</f>
        <v>2219.71</v>
      </c>
      <c r="AV60" s="353">
        <f ca="1">ROUND(INDIRECT(ADDRESS(Данные!$A52,AV$1,1,1,"Данные"), 1),2)</f>
        <v>1051.95</v>
      </c>
      <c r="AW60" s="128">
        <f ca="1">(AU60-AU59)*AW$10</f>
        <v>30.000000000109139</v>
      </c>
      <c r="AX60" s="292">
        <f ca="1">(AV60-AV59)*AW$10</f>
        <v>11.999999999989086</v>
      </c>
      <c r="AY60" s="285">
        <f ca="1">INDIRECT(ADDRESS(Данные!$A52,4,1,1,"Данные"), 1)</f>
        <v>44916.9375</v>
      </c>
      <c r="AZ60" s="346">
        <f ca="1">ROUND(INDIRECT(ADDRESS(Данные!$A52,AZ$1,1,1,"Данные"), 1),2)</f>
        <v>813.96</v>
      </c>
      <c r="BA60" s="353">
        <f ca="1">ROUND(INDIRECT(ADDRESS(Данные!$A52,BA$1,1,1,"Данные"), 1),2)</f>
        <v>0</v>
      </c>
      <c r="BB60" s="128">
        <f ca="1">(AZ60-AZ59)*BB$10</f>
        <v>0</v>
      </c>
      <c r="BC60" s="292">
        <f ca="1">(BA60-BA59)*BB$10</f>
        <v>0</v>
      </c>
      <c r="BD60" s="349">
        <f ca="1">ROUND(INDIRECT(ADDRESS(Данные!$A52,BD$1,1,1,"Данные"), 1),2)</f>
        <v>6864.12</v>
      </c>
      <c r="BE60" s="353">
        <f ca="1">ROUND(INDIRECT(ADDRESS(Данные!$A52,BE$1,1,1,"Данные"), 1),2)</f>
        <v>4399.6899999999996</v>
      </c>
      <c r="BF60" s="128">
        <f ca="1">(BD60-BD59)*BF$10</f>
        <v>17.999999999847205</v>
      </c>
      <c r="BG60" s="292">
        <f ca="1">(BE60-BE59)*BF$10</f>
        <v>0</v>
      </c>
      <c r="BH60" s="123">
        <f ca="1">ROUND(INDIRECT(ADDRESS(Данные!$A52,BH$1,1,1,"Данные"), 1),2)</f>
        <v>89.16</v>
      </c>
      <c r="BI60" s="129">
        <f ca="1">ROUND(INDIRECT(ADDRESS(Данные!$A52,BI$1,1,1,"Данные"), 1),2)</f>
        <v>51.98</v>
      </c>
      <c r="BJ60" s="128">
        <f ca="1">(BH60-BH59)*BJ$10</f>
        <v>0</v>
      </c>
      <c r="BK60" s="292">
        <f ca="1">(BI60-BI59)*BJ$10</f>
        <v>0</v>
      </c>
      <c r="BL60" s="123">
        <f ca="1">ROUND(INDIRECT(ADDRESS(Данные!$A52,BL$1,1,1,"Данные"), 1),2)</f>
        <v>1051.95</v>
      </c>
      <c r="BM60" s="129">
        <f ca="1">ROUND(INDIRECT(ADDRESS(Данные!$A52,BM$1,1,1,"Данные"), 1),2)</f>
        <v>1051.95</v>
      </c>
      <c r="BN60" s="128">
        <f ca="1">(BL60-BL59)*BN$10</f>
        <v>11.999999999989086</v>
      </c>
      <c r="BO60" s="264">
        <f ca="1">(BM60-BM59)*BN$10</f>
        <v>11.999999999989086</v>
      </c>
      <c r="BP60" s="127">
        <f ca="1">ROUND(INDIRECT(ADDRESS(Данные!$A52,BP$1,1,1,"Данные"), 1),2)</f>
        <v>7602.04</v>
      </c>
      <c r="BQ60" s="129">
        <f ca="1">ROUND(INDIRECT(ADDRESS(Данные!$A52,BQ$1,1,1,"Данные"), 1),2)</f>
        <v>2336.0300000000002</v>
      </c>
      <c r="BR60" s="128">
        <f ca="1">(BP60-BP59)*BR$10</f>
        <v>0</v>
      </c>
      <c r="BS60" s="264">
        <f ca="1">(BQ60-BQ59)*BR$10</f>
        <v>0</v>
      </c>
      <c r="BT60" s="349">
        <f ca="1">ROUND(INDIRECT(ADDRESS(Данные!$A52,BT$1,1,1,"Данные"), 1),2)</f>
        <v>107.59</v>
      </c>
      <c r="BU60" s="129">
        <f ca="1">ROUND(INDIRECT(ADDRESS(Данные!$A52,BU$1,1,1,"Данные"), 1),2)</f>
        <v>6.96</v>
      </c>
      <c r="BV60" s="152">
        <f ca="1">(BT60-BT59)*BV$10</f>
        <v>0</v>
      </c>
      <c r="BW60" s="316">
        <f ca="1">(BU60-BU59)*BV$10</f>
        <v>0</v>
      </c>
      <c r="BX60" s="376">
        <f t="shared" ca="1" si="0"/>
        <v>44916.9375</v>
      </c>
      <c r="BY60" s="335">
        <f t="shared" ca="1" si="1"/>
        <v>5840.0000000042382</v>
      </c>
      <c r="BZ60" s="197">
        <f t="shared" ca="1" si="2"/>
        <v>1164.0000000003056</v>
      </c>
    </row>
    <row r="61" spans="1:78" s="126" customFormat="1" x14ac:dyDescent="0.2">
      <c r="A61" s="296">
        <f ca="1">INDIRECT(ADDRESS(Данные!$A53,4,1,1,"Данные"), 1)</f>
        <v>44916.958333333336</v>
      </c>
      <c r="B61" s="349">
        <f ca="1">ROUND(INDIRECT(ADDRESS(Данные!$A53,B$1,1,1,"Данные"), 1),2)</f>
        <v>11273.27</v>
      </c>
      <c r="C61" s="129">
        <f ca="1">ROUND(INDIRECT(ADDRESS(Данные!$A53,C$1,1,1,"Данные"), 1),2)</f>
        <v>5015.76</v>
      </c>
      <c r="D61" s="128">
        <f ca="1">(B61-B59)*D$10</f>
        <v>680.00000000029104</v>
      </c>
      <c r="E61" s="195">
        <f ca="1">(C61-C59)*D$10</f>
        <v>120.00000000261934</v>
      </c>
      <c r="F61" s="346">
        <f ca="1">ROUND(INDIRECT(ADDRESS(Данные!$A53,F$1,1,1,"Данные"), 1),2)</f>
        <v>38811.160000000003</v>
      </c>
      <c r="G61" s="353">
        <f ca="1">ROUND(INDIRECT(ADDRESS(Данные!$A53,G$1,1,1,"Данные"), 1),2)</f>
        <v>8595.85</v>
      </c>
      <c r="H61" s="312">
        <f ca="1">(F61-F59)*H$10</f>
        <v>1360.000000015134</v>
      </c>
      <c r="I61" s="196">
        <f ca="1">(G61-G59)*H$10</f>
        <v>200.00000000436557</v>
      </c>
      <c r="J61" s="349">
        <f ca="1">ROUND(INDIRECT(ADDRESS(Данные!$A53,J$1,1,1,"Данные"), 1),2)</f>
        <v>13621.01</v>
      </c>
      <c r="K61" s="353">
        <f ca="1">ROUND(INDIRECT(ADDRESS(Данные!$A53,K$1,1,1,"Данные"), 1),2)</f>
        <v>3322.62</v>
      </c>
      <c r="L61" s="152">
        <f ca="1">(J61-J59)*L$10</f>
        <v>1879.9999999973807</v>
      </c>
      <c r="M61" s="195">
        <f ca="1">(K61-K59)*L$10</f>
        <v>279.99999999883585</v>
      </c>
      <c r="N61" s="349">
        <f ca="1">ROUND(INDIRECT(ADDRESS(Данные!$A53,N$1,1,1,"Данные"), 1),2)</f>
        <v>5285.63</v>
      </c>
      <c r="O61" s="353">
        <f ca="1">ROUND(INDIRECT(ADDRESS(Данные!$A53,O$1,1,1,"Данные"), 1),2)</f>
        <v>1035.48</v>
      </c>
      <c r="P61" s="152">
        <f ca="1">(N61-N59)*P$10</f>
        <v>1040.0000000008731</v>
      </c>
      <c r="Q61" s="316">
        <f ca="1">(O61-O59)*P$10</f>
        <v>119.99999999989086</v>
      </c>
      <c r="R61" s="127">
        <f ca="1">ROUND(INDIRECT(ADDRESS(Данные!$A53,R$1,1,1,"Данные"), 1),2)</f>
        <v>4825.93</v>
      </c>
      <c r="S61" s="129">
        <f ca="1">ROUND(INDIRECT(ADDRESS(Данные!$A53,S$1,1,1,"Данные"), 1),2)</f>
        <v>2258.56</v>
      </c>
      <c r="T61" s="152">
        <f ca="1">(R61-R59)*T$10</f>
        <v>1520.0000000004366</v>
      </c>
      <c r="U61" s="314">
        <f ca="1">(S61-S59)*T$10</f>
        <v>719.99999999934516</v>
      </c>
      <c r="V61" s="123">
        <f ca="1">ROUND(INDIRECT(ADDRESS(Данные!$A53,V$1,1,1,"Данные"), 1),2)</f>
        <v>2816.29</v>
      </c>
      <c r="W61" s="129">
        <f ca="1">ROUND(INDIRECT(ADDRESS(Данные!$A53,W$1,1,1,"Данные"), 1),2)</f>
        <v>1090.5899999999999</v>
      </c>
      <c r="X61" s="152">
        <f ca="1">(V61-V59)*X$10</f>
        <v>119.99999999898137</v>
      </c>
      <c r="Y61" s="195">
        <f ca="1">(W61-W59)*X$10</f>
        <v>79.99999999992724</v>
      </c>
      <c r="Z61" s="331">
        <f ca="1">INDIRECT(ADDRESS(Данные!$A53,4,1,1,"Данные"), 1)</f>
        <v>44916.958333333336</v>
      </c>
      <c r="AA61" s="349">
        <f ca="1">ROUND(INDIRECT(ADDRESS(Данные!$A53,AA$1,1,1,"Данные"), 1),2)</f>
        <v>11576.38</v>
      </c>
      <c r="AB61" s="353">
        <f ca="1">ROUND(INDIRECT(ADDRESS(Данные!$A53,AB$1,1,1,"Данные"), 1),2)</f>
        <v>2385.4499999999998</v>
      </c>
      <c r="AC61" s="128">
        <f ca="1">(AA61-AA59)*AC$10</f>
        <v>1639.9999999994179</v>
      </c>
      <c r="AD61" s="264">
        <f ca="1">(AB61-AB59)*AC$10</f>
        <v>199.99999999890861</v>
      </c>
      <c r="AE61" s="346">
        <f ca="1">ROUND(INDIRECT(ADDRESS(Данные!$A53,AE$1,1,1,"Данные"), 1),2)</f>
        <v>13060.33</v>
      </c>
      <c r="AF61" s="353">
        <f ca="1">ROUND(INDIRECT(ADDRESS(Данные!$A53,AF$1,1,1,"Данные"), 1),2)</f>
        <v>4025.04</v>
      </c>
      <c r="AG61" s="152">
        <f ca="1">(AE61-AE59)*AG$10</f>
        <v>660.00000000349246</v>
      </c>
      <c r="AH61" s="196">
        <f ca="1">(AF61-AF59)*AG$10</f>
        <v>119.99999999989086</v>
      </c>
      <c r="AI61" s="349">
        <f ca="1">ROUND(INDIRECT(ADDRESS(Данные!$A53,AI$1,1,1,"Данные"), 1),2)</f>
        <v>768.11</v>
      </c>
      <c r="AJ61" s="353">
        <f ca="1">ROUND(INDIRECT(ADDRESS(Данные!$A53,AJ$1,1,1,"Данные"), 1),2)</f>
        <v>276.13</v>
      </c>
      <c r="AK61" s="128">
        <f ca="1">(AI61-AI59)*AK$10</f>
        <v>0</v>
      </c>
      <c r="AL61" s="264">
        <f ca="1">(AJ61-AJ59)*AK$10</f>
        <v>0</v>
      </c>
      <c r="AM61" s="346">
        <f ca="1">ROUND(INDIRECT(ADDRESS(Данные!$A53,AM$1,1,1,"Данные"), 1),2)</f>
        <v>17772.57</v>
      </c>
      <c r="AN61" s="353">
        <f ca="1">ROUND(INDIRECT(ADDRESS(Данные!$A53,AN$1,1,1,"Данные"), 1),2)</f>
        <v>7060.97</v>
      </c>
      <c r="AO61" s="128">
        <f ca="1">(AM61-AM59)*AO$10</f>
        <v>959.99999999185093</v>
      </c>
      <c r="AP61" s="292">
        <f ca="1">(AN61-AN59)*AO$10</f>
        <v>240.00000000160071</v>
      </c>
      <c r="AQ61" s="349">
        <f ca="1">ROUND(INDIRECT(ADDRESS(Данные!$A53,AQ$1,1,1,"Данные"), 1),2)</f>
        <v>14244.03</v>
      </c>
      <c r="AR61" s="353">
        <f ca="1">ROUND(INDIRECT(ADDRESS(Данные!$A53,AR$1,1,1,"Данные"), 1),2)</f>
        <v>3718.43</v>
      </c>
      <c r="AS61" s="128">
        <f ca="1">(AQ61-AQ59)*AS$10</f>
        <v>1260.0000000056752</v>
      </c>
      <c r="AT61" s="264">
        <f ca="1">(AR61-AR59)*AS$10</f>
        <v>239.99999999978172</v>
      </c>
      <c r="AU61" s="346">
        <f ca="1">ROUND(INDIRECT(ADDRESS(Данные!$A53,AU$1,1,1,"Данные"), 1),2)</f>
        <v>2219.77</v>
      </c>
      <c r="AV61" s="353">
        <f ca="1">ROUND(INDIRECT(ADDRESS(Данные!$A53,AV$1,1,1,"Данные"), 1),2)</f>
        <v>1051.96</v>
      </c>
      <c r="AW61" s="128">
        <f ca="1">(AU61-AU59)*AW$10</f>
        <v>66.000000000076398</v>
      </c>
      <c r="AX61" s="292">
        <f ca="1">(AV61-AV59)*AW$10</f>
        <v>17.999999999983629</v>
      </c>
      <c r="AY61" s="285">
        <f ca="1">INDIRECT(ADDRESS(Данные!$A53,4,1,1,"Данные"), 1)</f>
        <v>44916.958333333336</v>
      </c>
      <c r="AZ61" s="346">
        <f ca="1">ROUND(INDIRECT(ADDRESS(Данные!$A53,AZ$1,1,1,"Данные"), 1),2)</f>
        <v>813.96</v>
      </c>
      <c r="BA61" s="353">
        <f ca="1">ROUND(INDIRECT(ADDRESS(Данные!$A53,BA$1,1,1,"Данные"), 1),2)</f>
        <v>0</v>
      </c>
      <c r="BB61" s="128">
        <f ca="1">(AZ61-AZ59)*BB$10</f>
        <v>0</v>
      </c>
      <c r="BC61" s="292">
        <f ca="1">(BA61-BA59)*BB$10</f>
        <v>0</v>
      </c>
      <c r="BD61" s="349">
        <f ca="1">ROUND(INDIRECT(ADDRESS(Данные!$A53,BD$1,1,1,"Данные"), 1),2)</f>
        <v>6864.16</v>
      </c>
      <c r="BE61" s="353">
        <f ca="1">ROUND(INDIRECT(ADDRESS(Данные!$A53,BE$1,1,1,"Данные"), 1),2)</f>
        <v>4399.7</v>
      </c>
      <c r="BF61" s="128">
        <f ca="1">(BD61-BD59)*BF$10</f>
        <v>41.999999999825377</v>
      </c>
      <c r="BG61" s="292">
        <f ca="1">(BE61-BE59)*BF$10</f>
        <v>6.0000000001309672</v>
      </c>
      <c r="BH61" s="123">
        <f ca="1">ROUND(INDIRECT(ADDRESS(Данные!$A53,BH$1,1,1,"Данные"), 1),2)</f>
        <v>89.16</v>
      </c>
      <c r="BI61" s="129">
        <f ca="1">ROUND(INDIRECT(ADDRESS(Данные!$A53,BI$1,1,1,"Данные"), 1),2)</f>
        <v>51.98</v>
      </c>
      <c r="BJ61" s="128">
        <f ca="1">(BH61-BH59)*BJ$10</f>
        <v>0</v>
      </c>
      <c r="BK61" s="292">
        <f ca="1">(BI61-BI59)*BJ$10</f>
        <v>0</v>
      </c>
      <c r="BL61" s="123">
        <f ca="1">ROUND(INDIRECT(ADDRESS(Данные!$A53,BL$1,1,1,"Данные"), 1),2)</f>
        <v>1051.96</v>
      </c>
      <c r="BM61" s="129">
        <f ca="1">ROUND(INDIRECT(ADDRESS(Данные!$A53,BM$1,1,1,"Данные"), 1),2)</f>
        <v>1051.96</v>
      </c>
      <c r="BN61" s="128">
        <f ca="1">(BL61-BL59)*BN$10</f>
        <v>17.999999999983629</v>
      </c>
      <c r="BO61" s="264">
        <f ca="1">(BM61-BM59)*BN$10</f>
        <v>17.999999999983629</v>
      </c>
      <c r="BP61" s="127">
        <f ca="1">ROUND(INDIRECT(ADDRESS(Данные!$A53,BP$1,1,1,"Данные"), 1),2)</f>
        <v>7602.04</v>
      </c>
      <c r="BQ61" s="129">
        <f ca="1">ROUND(INDIRECT(ADDRESS(Данные!$A53,BQ$1,1,1,"Данные"), 1),2)</f>
        <v>2336.0300000000002</v>
      </c>
      <c r="BR61" s="128">
        <f ca="1">(BP61-BP59)*BR$10</f>
        <v>0</v>
      </c>
      <c r="BS61" s="264">
        <f ca="1">(BQ61-BQ59)*BR$10</f>
        <v>0</v>
      </c>
      <c r="BT61" s="349">
        <f ca="1">ROUND(INDIRECT(ADDRESS(Данные!$A53,BT$1,1,1,"Данные"), 1),2)</f>
        <v>107.59</v>
      </c>
      <c r="BU61" s="129">
        <f ca="1">ROUND(INDIRECT(ADDRESS(Данные!$A53,BU$1,1,1,"Данные"), 1),2)</f>
        <v>6.96</v>
      </c>
      <c r="BV61" s="152">
        <f ca="1">(BT61-BT59)*BV$10</f>
        <v>0</v>
      </c>
      <c r="BW61" s="316">
        <f ca="1">(BU61-BU59)*BV$10</f>
        <v>0</v>
      </c>
      <c r="BX61" s="376">
        <f t="shared" ca="1" si="0"/>
        <v>44916.958333333336</v>
      </c>
      <c r="BY61" s="335">
        <f t="shared" ca="1" si="1"/>
        <v>11246.000000013419</v>
      </c>
      <c r="BZ61" s="197">
        <f t="shared" ca="1" si="2"/>
        <v>2362.0000000052642</v>
      </c>
    </row>
    <row r="62" spans="1:78" s="126" customFormat="1" x14ac:dyDescent="0.2">
      <c r="A62" s="296">
        <f ca="1">INDIRECT(ADDRESS(Данные!$A54,4,1,1,"Данные"), 1)</f>
        <v>44916.979166666664</v>
      </c>
      <c r="B62" s="349">
        <f ca="1">ROUND(INDIRECT(ADDRESS(Данные!$A54,B$1,1,1,"Данные"), 1),2)</f>
        <v>11273.33</v>
      </c>
      <c r="C62" s="129">
        <f ca="1">ROUND(INDIRECT(ADDRESS(Данные!$A54,C$1,1,1,"Данные"), 1),2)</f>
        <v>5015.7700000000004</v>
      </c>
      <c r="D62" s="128">
        <f ca="1">(B62-B61)*D$10</f>
        <v>239.99999999796273</v>
      </c>
      <c r="E62" s="264">
        <f ca="1">(C62-C61)*D$10</f>
        <v>40.000000000873115</v>
      </c>
      <c r="F62" s="346">
        <f ca="1">ROUND(INDIRECT(ADDRESS(Данные!$A54,F$1,1,1,"Данные"), 1),2)</f>
        <v>38811.33</v>
      </c>
      <c r="G62" s="353">
        <f ca="1">ROUND(INDIRECT(ADDRESS(Данные!$A54,G$1,1,1,"Данные"), 1),2)</f>
        <v>8595.8700000000008</v>
      </c>
      <c r="H62" s="312">
        <f ca="1">(F62-F61)*H$10</f>
        <v>679.99999999301508</v>
      </c>
      <c r="I62" s="196">
        <f ca="1">(G62-G61)*H$10</f>
        <v>80.00000000174623</v>
      </c>
      <c r="J62" s="349">
        <f ca="1">ROUND(INDIRECT(ADDRESS(Данные!$A54,J$1,1,1,"Данные"), 1),2)</f>
        <v>13621.24</v>
      </c>
      <c r="K62" s="353">
        <f ca="1">ROUND(INDIRECT(ADDRESS(Данные!$A54,K$1,1,1,"Данные"), 1),2)</f>
        <v>3322.65</v>
      </c>
      <c r="L62" s="152">
        <f ca="1">(J62-J61)*L$10</f>
        <v>919.99999999825377</v>
      </c>
      <c r="M62" s="195">
        <f ca="1">(K62-K61)*L$10</f>
        <v>120.00000000080036</v>
      </c>
      <c r="N62" s="349">
        <f ca="1">ROUND(INDIRECT(ADDRESS(Данные!$A54,N$1,1,1,"Данные"), 1),2)</f>
        <v>5285.75</v>
      </c>
      <c r="O62" s="353">
        <f ca="1">ROUND(INDIRECT(ADDRESS(Данные!$A54,O$1,1,1,"Данные"), 1),2)</f>
        <v>1035.49</v>
      </c>
      <c r="P62" s="152">
        <f ca="1">(N62-N61)*P$10</f>
        <v>479.99999999956344</v>
      </c>
      <c r="Q62" s="316">
        <f ca="1">(O62-O61)*P$10</f>
        <v>39.99999999996362</v>
      </c>
      <c r="R62" s="127">
        <f ca="1">ROUND(INDIRECT(ADDRESS(Данные!$A54,R$1,1,1,"Данные"), 1),2)</f>
        <v>4826.13</v>
      </c>
      <c r="S62" s="129">
        <f ca="1">ROUND(INDIRECT(ADDRESS(Данные!$A54,S$1,1,1,"Данные"), 1),2)</f>
        <v>2258.65</v>
      </c>
      <c r="T62" s="152">
        <f ca="1">(R62-R61)*T$10</f>
        <v>799.9999999992724</v>
      </c>
      <c r="U62" s="314">
        <f ca="1">(S62-S61)*T$10</f>
        <v>360.00000000058208</v>
      </c>
      <c r="V62" s="123">
        <f ca="1">ROUND(INDIRECT(ADDRESS(Данные!$A54,V$1,1,1,"Данные"), 1),2)</f>
        <v>2816.3</v>
      </c>
      <c r="W62" s="129">
        <f ca="1">ROUND(INDIRECT(ADDRESS(Данные!$A54,W$1,1,1,"Данные"), 1),2)</f>
        <v>1090.5899999999999</v>
      </c>
      <c r="X62" s="152">
        <f ca="1">(V62-V61)*X$10</f>
        <v>40.000000000873115</v>
      </c>
      <c r="Y62" s="195">
        <f ca="1">(W62-W61)*X$10</f>
        <v>0</v>
      </c>
      <c r="Z62" s="331">
        <f ca="1">INDIRECT(ADDRESS(Данные!$A54,4,1,1,"Данные"), 1)</f>
        <v>44916.979166666664</v>
      </c>
      <c r="AA62" s="349">
        <f ca="1">ROUND(INDIRECT(ADDRESS(Данные!$A54,AA$1,1,1,"Данные"), 1),2)</f>
        <v>11576.59</v>
      </c>
      <c r="AB62" s="353">
        <f ca="1">ROUND(INDIRECT(ADDRESS(Данные!$A54,AB$1,1,1,"Данные"), 1),2)</f>
        <v>2385.48</v>
      </c>
      <c r="AC62" s="128">
        <f ca="1">(AA62-AA61)*AC$10</f>
        <v>840.0000000037835</v>
      </c>
      <c r="AD62" s="264">
        <f ca="1">(AB62-AB61)*AC$10</f>
        <v>120.00000000080036</v>
      </c>
      <c r="AE62" s="346">
        <f ca="1">ROUND(INDIRECT(ADDRESS(Данные!$A54,AE$1,1,1,"Данные"), 1),2)</f>
        <v>13060.39</v>
      </c>
      <c r="AF62" s="353">
        <f ca="1">ROUND(INDIRECT(ADDRESS(Данные!$A54,AF$1,1,1,"Данные"), 1),2)</f>
        <v>4025.04</v>
      </c>
      <c r="AG62" s="152">
        <f ca="1">(AE62-AE61)*AG$10</f>
        <v>359.9999999969441</v>
      </c>
      <c r="AH62" s="196">
        <f ca="1">(AF62-AF61)*AG$10</f>
        <v>0</v>
      </c>
      <c r="AI62" s="349">
        <f ca="1">ROUND(INDIRECT(ADDRESS(Данные!$A54,AI$1,1,1,"Данные"), 1),2)</f>
        <v>768.11</v>
      </c>
      <c r="AJ62" s="353">
        <f ca="1">ROUND(INDIRECT(ADDRESS(Данные!$A54,AJ$1,1,1,"Данные"), 1),2)</f>
        <v>276.13</v>
      </c>
      <c r="AK62" s="128">
        <f ca="1">(AI62-AI61)*AK$10</f>
        <v>0</v>
      </c>
      <c r="AL62" s="264">
        <f ca="1">(AJ62-AJ61)*AK$10</f>
        <v>0</v>
      </c>
      <c r="AM62" s="346">
        <f ca="1">ROUND(INDIRECT(ADDRESS(Данные!$A54,AM$1,1,1,"Данные"), 1),2)</f>
        <v>17772.68</v>
      </c>
      <c r="AN62" s="353">
        <f ca="1">ROUND(INDIRECT(ADDRESS(Данные!$A54,AN$1,1,1,"Данные"), 1),2)</f>
        <v>7061</v>
      </c>
      <c r="AO62" s="128">
        <f ca="1">(AM62-AM61)*AO$10</f>
        <v>440.00000000232831</v>
      </c>
      <c r="AP62" s="292">
        <f ca="1">(AN62-AN61)*AO$10</f>
        <v>119.99999999898137</v>
      </c>
      <c r="AQ62" s="349">
        <f ca="1">ROUND(INDIRECT(ADDRESS(Данные!$A54,AQ$1,1,1,"Данные"), 1),2)</f>
        <v>14244.13</v>
      </c>
      <c r="AR62" s="353">
        <f ca="1">ROUND(INDIRECT(ADDRESS(Данные!$A54,AR$1,1,1,"Данные"), 1),2)</f>
        <v>3718.45</v>
      </c>
      <c r="AS62" s="128">
        <f ca="1">(AQ62-AQ61)*AS$10</f>
        <v>599.99999999126885</v>
      </c>
      <c r="AT62" s="264">
        <f ca="1">(AR62-AR61)*AS$10</f>
        <v>119.99999999989086</v>
      </c>
      <c r="AU62" s="346">
        <f ca="1">ROUND(INDIRECT(ADDRESS(Данные!$A54,AU$1,1,1,"Данные"), 1),2)</f>
        <v>2219.84</v>
      </c>
      <c r="AV62" s="353">
        <f ca="1">ROUND(INDIRECT(ADDRESS(Данные!$A54,AV$1,1,1,"Данные"), 1),2)</f>
        <v>1051.98</v>
      </c>
      <c r="AW62" s="128">
        <f ca="1">(AU62-AU61)*AW$10</f>
        <v>42.000000000098225</v>
      </c>
      <c r="AX62" s="292">
        <f ca="1">(AV62-AV61)*AW$10</f>
        <v>11.999999999989086</v>
      </c>
      <c r="AY62" s="285">
        <f ca="1">INDIRECT(ADDRESS(Данные!$A54,4,1,1,"Данные"), 1)</f>
        <v>44916.979166666664</v>
      </c>
      <c r="AZ62" s="346">
        <f ca="1">ROUND(INDIRECT(ADDRESS(Данные!$A54,AZ$1,1,1,"Данные"), 1),2)</f>
        <v>813.96</v>
      </c>
      <c r="BA62" s="353">
        <f ca="1">ROUND(INDIRECT(ADDRESS(Данные!$A54,BA$1,1,1,"Данные"), 1),2)</f>
        <v>0</v>
      </c>
      <c r="BB62" s="128">
        <f ca="1">(AZ62-AZ61)*BB$10</f>
        <v>0</v>
      </c>
      <c r="BC62" s="292">
        <f ca="1">(BA62-BA61)*BB$10</f>
        <v>0</v>
      </c>
      <c r="BD62" s="349">
        <f ca="1">ROUND(INDIRECT(ADDRESS(Данные!$A54,BD$1,1,1,"Данные"), 1),2)</f>
        <v>6864.19</v>
      </c>
      <c r="BE62" s="353">
        <f ca="1">ROUND(INDIRECT(ADDRESS(Данные!$A54,BE$1,1,1,"Данные"), 1),2)</f>
        <v>4399.71</v>
      </c>
      <c r="BF62" s="128">
        <f ca="1">(BD62-BD61)*BF$10</f>
        <v>17.999999999847205</v>
      </c>
      <c r="BG62" s="292">
        <f ca="1">(BE62-BE61)*BF$10</f>
        <v>6.0000000001309672</v>
      </c>
      <c r="BH62" s="123">
        <f ca="1">ROUND(INDIRECT(ADDRESS(Данные!$A54,BH$1,1,1,"Данные"), 1),2)</f>
        <v>89.16</v>
      </c>
      <c r="BI62" s="129">
        <f ca="1">ROUND(INDIRECT(ADDRESS(Данные!$A54,BI$1,1,1,"Данные"), 1),2)</f>
        <v>51.98</v>
      </c>
      <c r="BJ62" s="128">
        <f ca="1">(BH62-BH61)*BJ$10</f>
        <v>0</v>
      </c>
      <c r="BK62" s="292">
        <f ca="1">(BI62-BI61)*BJ$10</f>
        <v>0</v>
      </c>
      <c r="BL62" s="123">
        <f ca="1">ROUND(INDIRECT(ADDRESS(Данные!$A54,BL$1,1,1,"Данные"), 1),2)</f>
        <v>1051.98</v>
      </c>
      <c r="BM62" s="129">
        <f ca="1">ROUND(INDIRECT(ADDRESS(Данные!$A54,BM$1,1,1,"Данные"), 1),2)</f>
        <v>1051.98</v>
      </c>
      <c r="BN62" s="128">
        <f ca="1">(BL62-BL61)*BN$10</f>
        <v>11.999999999989086</v>
      </c>
      <c r="BO62" s="264">
        <f ca="1">(BM62-BM61)*BN$10</f>
        <v>11.999999999989086</v>
      </c>
      <c r="BP62" s="127">
        <f ca="1">ROUND(INDIRECT(ADDRESS(Данные!$A54,BP$1,1,1,"Данные"), 1),2)</f>
        <v>7602.04</v>
      </c>
      <c r="BQ62" s="129">
        <f ca="1">ROUND(INDIRECT(ADDRESS(Данные!$A54,BQ$1,1,1,"Данные"), 1),2)</f>
        <v>2336.0300000000002</v>
      </c>
      <c r="BR62" s="128">
        <f ca="1">(BP62-BP61)*BR$10</f>
        <v>0</v>
      </c>
      <c r="BS62" s="264">
        <f ca="1">(BQ62-BQ61)*BR$10</f>
        <v>0</v>
      </c>
      <c r="BT62" s="349">
        <f ca="1">ROUND(INDIRECT(ADDRESS(Данные!$A54,BT$1,1,1,"Данные"), 1),2)</f>
        <v>107.59</v>
      </c>
      <c r="BU62" s="129">
        <f ca="1">ROUND(INDIRECT(ADDRESS(Данные!$A54,BU$1,1,1,"Данные"), 1),2)</f>
        <v>6.96</v>
      </c>
      <c r="BV62" s="152">
        <f ca="1">(BT62-BT61)*BV$10</f>
        <v>0</v>
      </c>
      <c r="BW62" s="316">
        <f ca="1">(BU62-BU61)*BV$10</f>
        <v>0</v>
      </c>
      <c r="BX62" s="376">
        <f t="shared" ca="1" si="0"/>
        <v>44916.979166666664</v>
      </c>
      <c r="BY62" s="335">
        <f t="shared" ca="1" si="1"/>
        <v>5471.9999999831998</v>
      </c>
      <c r="BZ62" s="197">
        <f t="shared" ca="1" si="2"/>
        <v>1030.0000000037471</v>
      </c>
    </row>
    <row r="63" spans="1:78" s="126" customFormat="1" ht="13.5" thickBot="1" x14ac:dyDescent="0.25">
      <c r="A63" s="297">
        <f ca="1">INDIRECT(ADDRESS(Данные!$A55,4,1,1,"Данные"), 1)</f>
        <v>44917</v>
      </c>
      <c r="B63" s="354">
        <f ca="1">ROUND(INDIRECT(ADDRESS(Данные!$A55,B$1,1,1,"Данные"), 1),2)</f>
        <v>11273.39</v>
      </c>
      <c r="C63" s="130">
        <f ca="1">ROUND(INDIRECT(ADDRESS(Данные!$A55,C$1,1,1,"Данные"), 1),2)</f>
        <v>5015.78</v>
      </c>
      <c r="D63" s="131">
        <f ca="1">(B63-B61)*D$10</f>
        <v>479.99999999592546</v>
      </c>
      <c r="E63" s="262">
        <f ca="1">(C63-C61)*D$10</f>
        <v>79.999999998108251</v>
      </c>
      <c r="F63" s="356">
        <f ca="1">ROUND(INDIRECT(ADDRESS(Данные!$A55,F$1,1,1,"Данные"), 1),2)</f>
        <v>38811.480000000003</v>
      </c>
      <c r="G63" s="355">
        <f ca="1">ROUND(INDIRECT(ADDRESS(Данные!$A55,G$1,1,1,"Данные"), 1),2)</f>
        <v>8595.9</v>
      </c>
      <c r="H63" s="319">
        <f ca="1">(F63-F61)*H$10</f>
        <v>1279.9999999988358</v>
      </c>
      <c r="I63" s="291">
        <f ca="1">(G63-G61)*H$10</f>
        <v>199.99999999708962</v>
      </c>
      <c r="J63" s="354">
        <f ca="1">ROUND(INDIRECT(ADDRESS(Данные!$A55,J$1,1,1,"Данные"), 1),2)</f>
        <v>13621.45</v>
      </c>
      <c r="K63" s="355">
        <f ca="1">ROUND(INDIRECT(ADDRESS(Данные!$A55,K$1,1,1,"Данные"), 1),2)</f>
        <v>3322.69</v>
      </c>
      <c r="L63" s="287">
        <f ca="1">(J63-J61)*L$10</f>
        <v>1760.0000000020373</v>
      </c>
      <c r="M63" s="262">
        <f ca="1">(K63-K61)*L$10</f>
        <v>280.00000000065484</v>
      </c>
      <c r="N63" s="354">
        <f ca="1">ROUND(INDIRECT(ADDRESS(Данные!$A55,N$1,1,1,"Данные"), 1),2)</f>
        <v>5285.88</v>
      </c>
      <c r="O63" s="355">
        <f ca="1">ROUND(INDIRECT(ADDRESS(Данные!$A55,O$1,1,1,"Данные"), 1),2)</f>
        <v>1035.5</v>
      </c>
      <c r="P63" s="287">
        <f ca="1">(N63-N61)*P$10</f>
        <v>1000</v>
      </c>
      <c r="Q63" s="320">
        <f ca="1">(O63-O61)*P$10</f>
        <v>79.99999999992724</v>
      </c>
      <c r="R63" s="288">
        <f ca="1">ROUND(INDIRECT(ADDRESS(Данные!$A55,R$1,1,1,"Данные"), 1),2)</f>
        <v>4826.33</v>
      </c>
      <c r="S63" s="130">
        <f ca="1">ROUND(INDIRECT(ADDRESS(Данные!$A55,S$1,1,1,"Данные"), 1),2)</f>
        <v>2258.75</v>
      </c>
      <c r="T63" s="287">
        <f ca="1">(R63-R61)*T$10</f>
        <v>1599.9999999985448</v>
      </c>
      <c r="U63" s="329">
        <f ca="1">(S63-S61)*T$10</f>
        <v>760.00000000021828</v>
      </c>
      <c r="V63" s="263">
        <f ca="1">ROUND(INDIRECT(ADDRESS(Данные!$A55,V$1,1,1,"Данные"), 1),2)</f>
        <v>2816.32</v>
      </c>
      <c r="W63" s="130">
        <f ca="1">ROUND(INDIRECT(ADDRESS(Данные!$A55,W$1,1,1,"Данные"), 1),2)</f>
        <v>1090.5999999999999</v>
      </c>
      <c r="X63" s="287">
        <f ca="1">(V63-V61)*X$10</f>
        <v>120.00000000080036</v>
      </c>
      <c r="Y63" s="262">
        <f ca="1">(W63-W61)*X$10</f>
        <v>39.99999999996362</v>
      </c>
      <c r="Z63" s="332">
        <f ca="1">INDIRECT(ADDRESS(Данные!$A55,4,1,1,"Данные"), 1)</f>
        <v>44917</v>
      </c>
      <c r="AA63" s="354">
        <f ca="1">ROUND(INDIRECT(ADDRESS(Данные!$A55,AA$1,1,1,"Данные"), 1),2)</f>
        <v>11576.79</v>
      </c>
      <c r="AB63" s="355">
        <f ca="1">ROUND(INDIRECT(ADDRESS(Данные!$A55,AB$1,1,1,"Данные"), 1),2)</f>
        <v>2385.5</v>
      </c>
      <c r="AC63" s="131">
        <f ca="1">(AA63-AA61)*AC$10</f>
        <v>1640.0000000066939</v>
      </c>
      <c r="AD63" s="289">
        <f ca="1">(AB63-AB61)*AC$10</f>
        <v>200.0000000007276</v>
      </c>
      <c r="AE63" s="356">
        <f ca="1">ROUND(INDIRECT(ADDRESS(Данные!$A55,AE$1,1,1,"Данные"), 1),2)</f>
        <v>13061.99</v>
      </c>
      <c r="AF63" s="355">
        <f ca="1">ROUND(INDIRECT(ADDRESS(Данные!$A55,AF$1,1,1,"Данные"), 1),2)</f>
        <v>4025.47</v>
      </c>
      <c r="AG63" s="287">
        <f ca="1">(AE63-AE61)*AG$10</f>
        <v>9959.9999999991269</v>
      </c>
      <c r="AH63" s="291">
        <f ca="1">(AF63-AF61)*AG$10</f>
        <v>2579.9999999990177</v>
      </c>
      <c r="AI63" s="354">
        <f ca="1">ROUND(INDIRECT(ADDRESS(Данные!$A55,AI$1,1,1,"Данные"), 1),2)</f>
        <v>768.11</v>
      </c>
      <c r="AJ63" s="355">
        <f ca="1">ROUND(INDIRECT(ADDRESS(Данные!$A55,AJ$1,1,1,"Данные"), 1),2)</f>
        <v>276.13</v>
      </c>
      <c r="AK63" s="131">
        <f ca="1">(AI63-AI61)*AK$10</f>
        <v>0</v>
      </c>
      <c r="AL63" s="289">
        <f ca="1">(AJ63-AJ61)*AK$10</f>
        <v>0</v>
      </c>
      <c r="AM63" s="356">
        <f ca="1">ROUND(INDIRECT(ADDRESS(Данные!$A55,AM$1,1,1,"Данные"), 1),2)</f>
        <v>17772.79</v>
      </c>
      <c r="AN63" s="355">
        <f ca="1">ROUND(INDIRECT(ADDRESS(Данные!$A55,AN$1,1,1,"Данные"), 1),2)</f>
        <v>7061.03</v>
      </c>
      <c r="AO63" s="131">
        <f ca="1">(AM63-AM61)*AO$10</f>
        <v>880.00000000465661</v>
      </c>
      <c r="AP63" s="293">
        <f ca="1">(AN63-AN61)*AO$10</f>
        <v>239.99999999796273</v>
      </c>
      <c r="AQ63" s="354">
        <f ca="1">ROUND(INDIRECT(ADDRESS(Данные!$A55,AQ$1,1,1,"Данные"), 1),2)</f>
        <v>14244.23</v>
      </c>
      <c r="AR63" s="355">
        <f ca="1">ROUND(INDIRECT(ADDRESS(Данные!$A55,AR$1,1,1,"Данные"), 1),2)</f>
        <v>3718.48</v>
      </c>
      <c r="AS63" s="131">
        <f ca="1">(AQ63-AQ61)*AS$10</f>
        <v>1199.9999999934516</v>
      </c>
      <c r="AT63" s="289">
        <f ca="1">(AR63-AR61)*AS$10</f>
        <v>300.00000000109139</v>
      </c>
      <c r="AU63" s="356">
        <f ca="1">ROUND(INDIRECT(ADDRESS(Данные!$A55,AU$1,1,1,"Данные"), 1),2)</f>
        <v>2221.9699999999998</v>
      </c>
      <c r="AV63" s="355">
        <f ca="1">ROUND(INDIRECT(ADDRESS(Данные!$A55,AV$1,1,1,"Данные"), 1),2)</f>
        <v>1052.4100000000001</v>
      </c>
      <c r="AW63" s="131">
        <f ca="1">(AU63-AU61)*AW$10</f>
        <v>1319.9999999998909</v>
      </c>
      <c r="AX63" s="293">
        <f ca="1">(AV63-AV61)*AW$10</f>
        <v>270.00000000002728</v>
      </c>
      <c r="AY63" s="286">
        <f ca="1">INDIRECT(ADDRESS(Данные!$A55,4,1,1,"Данные"), 1)</f>
        <v>44917</v>
      </c>
      <c r="AZ63" s="356">
        <f ca="1">ROUND(INDIRECT(ADDRESS(Данные!$A55,AZ$1,1,1,"Данные"), 1),2)</f>
        <v>813.96</v>
      </c>
      <c r="BA63" s="355">
        <f ca="1">ROUND(INDIRECT(ADDRESS(Данные!$A55,BA$1,1,1,"Данные"), 1),2)</f>
        <v>0</v>
      </c>
      <c r="BB63" s="131">
        <f ca="1">(AZ63-AZ61)*BB$10</f>
        <v>0</v>
      </c>
      <c r="BC63" s="293">
        <f ca="1">(BA63-BA61)*BB$10</f>
        <v>0</v>
      </c>
      <c r="BD63" s="354">
        <f ca="1">ROUND(INDIRECT(ADDRESS(Данные!$A55,BD$1,1,1,"Данные"), 1),2)</f>
        <v>6864.23</v>
      </c>
      <c r="BE63" s="355">
        <f ca="1">ROUND(INDIRECT(ADDRESS(Данные!$A55,BE$1,1,1,"Данные"), 1),2)</f>
        <v>4399.71</v>
      </c>
      <c r="BF63" s="131">
        <f ca="1">(BD63-BD61)*BF$10</f>
        <v>41.999999999825377</v>
      </c>
      <c r="BG63" s="293">
        <f ca="1">(BE63-BE61)*BF$10</f>
        <v>6.0000000001309672</v>
      </c>
      <c r="BH63" s="263">
        <f ca="1">ROUND(INDIRECT(ADDRESS(Данные!$A55,BH$1,1,1,"Данные"), 1),2)</f>
        <v>89.16</v>
      </c>
      <c r="BI63" s="130">
        <f ca="1">ROUND(INDIRECT(ADDRESS(Данные!$A55,BI$1,1,1,"Данные"), 1),2)</f>
        <v>51.98</v>
      </c>
      <c r="BJ63" s="131">
        <f ca="1">(BH63-BH61)*BJ$10</f>
        <v>0</v>
      </c>
      <c r="BK63" s="293">
        <f ca="1">(BI63-BI61)*BJ$10</f>
        <v>0</v>
      </c>
      <c r="BL63" s="263">
        <f ca="1">ROUND(INDIRECT(ADDRESS(Данные!$A55,BL$1,1,1,"Данные"), 1),2)</f>
        <v>1052.4100000000001</v>
      </c>
      <c r="BM63" s="130">
        <f ca="1">ROUND(INDIRECT(ADDRESS(Данные!$A55,BM$1,1,1,"Данные"), 1),2)</f>
        <v>1052.4100000000001</v>
      </c>
      <c r="BN63" s="131">
        <f ca="1">(BL63-BL61)*BN$10</f>
        <v>270.00000000002728</v>
      </c>
      <c r="BO63" s="289">
        <f ca="1">(BM63-BM61)*BN$10</f>
        <v>270.00000000002728</v>
      </c>
      <c r="BP63" s="288">
        <f ca="1">ROUND(INDIRECT(ADDRESS(Данные!$A55,BP$1,1,1,"Данные"), 1),2)</f>
        <v>7602.04</v>
      </c>
      <c r="BQ63" s="130">
        <f ca="1">ROUND(INDIRECT(ADDRESS(Данные!$A55,BQ$1,1,1,"Данные"), 1),2)</f>
        <v>2336.0300000000002</v>
      </c>
      <c r="BR63" s="131">
        <f ca="1">(BP63-BP61)*BR$10</f>
        <v>0</v>
      </c>
      <c r="BS63" s="289">
        <f ca="1">(BQ63-BQ61)*BR$10</f>
        <v>0</v>
      </c>
      <c r="BT63" s="263">
        <f ca="1">ROUND(INDIRECT(ADDRESS(Данные!$A55,BT$1,1,1,"Данные"), 1),2)</f>
        <v>107.59</v>
      </c>
      <c r="BU63" s="130">
        <f ca="1">ROUND(INDIRECT(ADDRESS(Данные!$A55,BU$1,1,1,"Данные"), 1),2)</f>
        <v>6.96</v>
      </c>
      <c r="BV63" s="287">
        <f ca="1">(BT63-BT61)*BV$10</f>
        <v>0</v>
      </c>
      <c r="BW63" s="262">
        <f ca="1">(BU63-BU61)*BV$10</f>
        <v>0</v>
      </c>
      <c r="BX63" s="377">
        <f t="shared" ca="1" si="0"/>
        <v>44917</v>
      </c>
      <c r="BY63" s="335">
        <f t="shared" ca="1" si="1"/>
        <v>21551.999999999818</v>
      </c>
      <c r="BZ63" s="197">
        <f t="shared" ca="1" si="2"/>
        <v>5305.9999999949468</v>
      </c>
    </row>
    <row r="64" spans="1:78" x14ac:dyDescent="0.2">
      <c r="D64" s="162"/>
      <c r="E64" s="68" t="s">
        <v>2</v>
      </c>
      <c r="S64" s="68" t="s">
        <v>2</v>
      </c>
      <c r="AE64" s="68" t="s">
        <v>2</v>
      </c>
      <c r="AU64" s="258"/>
      <c r="AV64" s="258"/>
      <c r="AW64" s="68" t="s">
        <v>2</v>
      </c>
      <c r="AX64" s="68" t="s">
        <v>2</v>
      </c>
      <c r="AY64" s="284">
        <v>1</v>
      </c>
      <c r="AZ64" s="284">
        <v>2</v>
      </c>
      <c r="BA64" s="284">
        <v>3</v>
      </c>
      <c r="BB64" s="284">
        <v>4</v>
      </c>
      <c r="BC64" s="284">
        <v>5</v>
      </c>
      <c r="BD64" s="284">
        <v>6</v>
      </c>
      <c r="BE64" s="284">
        <v>7</v>
      </c>
      <c r="BF64" s="284">
        <v>8</v>
      </c>
      <c r="BG64" s="284">
        <v>9</v>
      </c>
      <c r="BH64" s="284">
        <v>10</v>
      </c>
      <c r="BI64" s="284">
        <v>11</v>
      </c>
      <c r="BJ64" s="284">
        <v>12</v>
      </c>
      <c r="BK64" s="284">
        <v>13</v>
      </c>
      <c r="BL64" s="284">
        <v>14</v>
      </c>
      <c r="BM64" s="284">
        <v>15</v>
      </c>
      <c r="BN64" s="284">
        <v>16</v>
      </c>
      <c r="BO64" s="284">
        <v>17</v>
      </c>
      <c r="BP64" s="284">
        <v>18</v>
      </c>
      <c r="BQ64" s="284">
        <v>19</v>
      </c>
      <c r="BR64" s="284">
        <v>20</v>
      </c>
      <c r="BS64" s="284">
        <v>21</v>
      </c>
      <c r="BT64" s="284">
        <v>22</v>
      </c>
      <c r="BU64" s="284">
        <v>23</v>
      </c>
      <c r="BV64" s="284">
        <v>24</v>
      </c>
      <c r="BW64" s="284">
        <v>25</v>
      </c>
      <c r="BX64" s="284">
        <v>26</v>
      </c>
      <c r="BY64" s="284">
        <v>27</v>
      </c>
      <c r="BZ64" s="284">
        <v>28</v>
      </c>
    </row>
    <row r="65" spans="2:86" x14ac:dyDescent="0.2">
      <c r="C65" s="63" t="s">
        <v>27</v>
      </c>
      <c r="D65" s="162">
        <f ca="1">D$17+D$19+D$21+D$23+D$25+D$27+D$29+D$31+D$33+D$35+D$37+D$39+D$41+D$43+D$45+D$47+D$49+D$51+D$53+D$55+D$57+D$59+D$61+D$63</f>
        <v>15239.999999997963</v>
      </c>
      <c r="E65" s="162">
        <f ca="1">E$17+E$19+E$21+E$23+E$25+E$27+E$29+E$31+E$33+E$35+E$37+E$39+E$41+E$43+E$45+E$47+E$49+E$51+E$53+E$55+E$57+E$59+E$61+E$63</f>
        <v>2559.9999999976717</v>
      </c>
      <c r="G65" s="63" t="s">
        <v>27</v>
      </c>
      <c r="H65" s="162">
        <f ca="1">H$17+H$19+H$21+H$23+H$25+H$27+H$29+H$31+H$33+H$35+H$37+H$39+H$41+H$43+H$45+H$47+H$49+H$51+H$53+H$55+H$57+H$59+H$61+H$63</f>
        <v>31480.000000010477</v>
      </c>
      <c r="I65" s="162">
        <f ca="1">I$17+I$19+I$21+I$23+I$25+I$27+I$29+I$31+I$33+I$35+I$37+I$39+I$41+I$43+I$45+I$47+I$49+I$51+I$53+I$55+I$57+I$59+I$61+I$63</f>
        <v>4799.9999999956344</v>
      </c>
      <c r="K65" s="63" t="s">
        <v>27</v>
      </c>
      <c r="L65" s="162">
        <f ca="1">L$17+L$19+L$21+L$23+L$25+L$27+L$29+L$31+L$33+L$35+L$37+L$39+L$41+L$43+L$45+L$47+L$49+L$51+L$53+L$55+L$57+L$59+L$61+L$63</f>
        <v>43319.999999999709</v>
      </c>
      <c r="M65" s="162">
        <f ca="1">M$17+M$19+M$21+M$23+M$25+M$27+M$29+M$31+M$33+M$35+M$37+M$39+M$41+M$43+M$45+M$47+M$49+M$51+M$53+M$55+M$57+M$59+M$61+M$63</f>
        <v>6479.9999999995634</v>
      </c>
      <c r="O65" s="63" t="s">
        <v>27</v>
      </c>
      <c r="P65" s="162">
        <f ca="1">P$17+P$19+P$21+P$23+P$25+P$27+P$29+P$31+P$33+P$35+P$37+P$39+P$41+P$43+P$45+P$47+P$49+P$51+P$53+P$55+P$57+P$59+P$61+P$63</f>
        <v>24040.000000000873</v>
      </c>
      <c r="Q65" s="162">
        <f ca="1">Q$17+Q$19+Q$21+Q$23+Q$25+Q$27+Q$29+Q$31+Q$33+Q$35+Q$37+Q$39+Q$41+Q$43+Q$45+Q$47+Q$49+Q$51+Q$53+Q$55+Q$57+Q$59+Q$61+Q$63</f>
        <v>2159.9999999998545</v>
      </c>
      <c r="S65" s="63" t="s">
        <v>27</v>
      </c>
      <c r="T65" s="162">
        <f ca="1">T$17+T$19+T$21+T$23+T$25+T$27+T$29+T$31+T$33+T$35+T$37+T$39+T$41+T$43+T$45+T$47+T$49+T$51+T$53+T$55+T$57+T$59+T$61+T$63</f>
        <v>27360.000000000582</v>
      </c>
      <c r="U65" s="162">
        <f ca="1">U$17+U$19+U$21+U$23+U$25+U$27+U$29+U$31+U$33+U$35+U$37+U$39+U$41+U$43+U$45+U$47+U$49+U$51+U$53+U$55+U$57+U$59+U$61+U$63</f>
        <v>12319.999999999709</v>
      </c>
      <c r="W65" s="63" t="s">
        <v>27</v>
      </c>
      <c r="X65" s="162">
        <f ca="1">X$17+X$19+X$21+X$23+X$25+X$27+X$29+X$31+X$33+X$35+X$37+X$39+X$41+X$43+X$45+X$47+X$49+X$51+X$53+X$55+X$57+X$59+X$61+X$63</f>
        <v>3040.0000000008731</v>
      </c>
      <c r="Y65" s="162">
        <f ca="1">Y$17+Y$19+Y$21+Y$23+Y$25+Y$27+Y$29+Y$31+Y$33+Y$35+Y$37+Y$39+Y$41+Y$43+Y$45+Y$47+Y$49+Y$51+Y$53+Y$55+Y$57+Y$59+Y$61+Y$63</f>
        <v>1199.9999999998181</v>
      </c>
      <c r="Z65" s="68" t="s">
        <v>2</v>
      </c>
      <c r="AB65" s="63" t="s">
        <v>27</v>
      </c>
      <c r="AC65" s="162">
        <f ca="1">AC$17+AC$19+AC$21+AC$23+AC$25+AC$27+AC$29+AC$31+AC$33+AC$35+AC$37+AC$39+AC$41+AC$43+AC$45+AC$47+AC$49+AC$51+AC$53+AC$55+AC$57+AC$59+AC$61+AC$63</f>
        <v>41200.000000004366</v>
      </c>
      <c r="AD65" s="162">
        <f ca="1">AD$17+AD$19+AD$21+AD$23+AD$25+AD$27+AD$29+AD$31+AD$33+AD$35+AD$37+AD$39+AD$41+AD$43+AD$45+AD$47+AD$49+AD$51+AD$53+AD$55+AD$57+AD$59+AD$61+AD$63</f>
        <v>4760.0000000002183</v>
      </c>
      <c r="AF65" s="63" t="s">
        <v>27</v>
      </c>
      <c r="AG65" s="162">
        <f ca="1">AG$17+AG$19+AG$21+AG$23+AG$25+AG$27+AG$29+AG$31+AG$33+AG$35+AG$37+AG$39+AG$41+AG$43+AG$45+AG$47+AG$49+AG$51+AG$53+AG$55+AG$57+AG$59+AG$61+AG$63</f>
        <v>27779.999999995198</v>
      </c>
      <c r="AH65" s="162">
        <f ca="1">AH$17+AH$19+AH$21+AH$23+AH$25+AH$27+AH$29+AH$31+AH$33+AH$35+AH$37+AH$39+AH$41+AH$43+AH$45+AH$47+AH$49+AH$51+AH$53+AH$55+AH$57+AH$59+AH$61+AH$63</f>
        <v>7500</v>
      </c>
      <c r="AJ65" s="63" t="s">
        <v>27</v>
      </c>
      <c r="AK65" s="162">
        <f ca="1">AK$17+AK$19+AK$21+AK$23+AK$25+AK$27+AK$29+AK$31+AK$33+AK$35+AK$37+AK$39+AK$41+AK$43+AK$45+AK$47+AK$49+AK$51+AK$53+AK$55+AK$57+AK$59+AK$61+AK$63</f>
        <v>0</v>
      </c>
      <c r="AL65" s="162">
        <f ca="1">AL$17+AL$19+AL$21+AL$23+AL$25+AL$27+AL$29+AL$31+AL$33+AL$35+AL$37+AL$39+AL$41+AL$43+AL$45+AL$47+AL$49+AL$51+AL$53+AL$55+AL$57+AL$59+AL$61+AL$63</f>
        <v>0</v>
      </c>
      <c r="AN65" s="63" t="s">
        <v>27</v>
      </c>
      <c r="AO65" s="162">
        <f ca="1">AO$17+AO$19+AO$21+AO$23+AO$25+AO$27+AO$29+AO$31+AO$33+AO$35+AO$37+AO$39+AO$41+AO$43+AO$45+AO$47+AO$49+AO$51+AO$53+AO$55+AO$57+AO$59+AO$61+AO$63</f>
        <v>24720.000000001164</v>
      </c>
      <c r="AP65" s="162">
        <f ca="1">AP$17+AP$19+AP$21+AP$23+AP$25+AP$27+AP$29+AP$31+AP$33+AP$35+AP$37+AP$39+AP$41+AP$43+AP$45+AP$47+AP$49+AP$51+AP$53+AP$55+AP$57+AP$59+AP$61+AP$63</f>
        <v>5680.000000000291</v>
      </c>
      <c r="AR65" s="63" t="s">
        <v>27</v>
      </c>
      <c r="AS65" s="162">
        <f ca="1">AS$17+AS$19+AS$21+AS$23+AS$25+AS$27+AS$29+AS$31+AS$33+AS$35+AS$37+AS$39+AS$41+AS$43+AS$45+AS$47+AS$49+AS$51+AS$53+AS$55+AS$57+AS$59+AS$61+AS$63</f>
        <v>31379.999999997381</v>
      </c>
      <c r="AT65" s="162">
        <f ca="1">AT$17+AT$19+AT$21+AT$23+AT$25+AT$27+AT$29+AT$31+AT$33+AT$35+AT$37+AT$39+AT$41+AT$43+AT$45+AT$47+AT$49+AT$51+AT$53+AT$55+AT$57+AT$59+AT$61+AT$63</f>
        <v>5459.9999999991269</v>
      </c>
      <c r="AV65" s="63" t="s">
        <v>27</v>
      </c>
      <c r="AW65" s="162">
        <f ca="1">AW$17+AW$19+AW$21+AW$23+AW$25+AW$27+AW$29+AW$31+AW$33+AW$35+AW$37+AW$39+AW$41+AW$43+AW$45+AW$47+AW$49+AW$51+AW$53+AW$55+AW$57+AW$59+AW$61+AW$63</f>
        <v>2501.9999999997708</v>
      </c>
      <c r="AX65" s="162">
        <f ca="1">AX$17+AX$19+AX$21+AX$23+AX$25+AX$27+AX$29+AX$31+AX$33+AX$35+AX$37+AX$39+AX$41+AX$43+AX$45+AX$47+AX$49+AX$51+AX$53+AX$55+AX$57+AX$59+AX$61+AX$63</f>
        <v>534.00000000006003</v>
      </c>
      <c r="AY65" s="133" t="s">
        <v>2</v>
      </c>
      <c r="AZ65" s="133"/>
      <c r="BA65" s="63" t="s">
        <v>27</v>
      </c>
      <c r="BB65" s="162">
        <f ca="1">BB$17+BB$19+BB$21+BB$23+BB$25+BB$27+BB$29+BB$31+BB$33+BB$35+BB$37+BB$39+BB$41+BB$43+BB$45+BB$47+BB$49+BB$51+BB$53+BB$55+BB$57+BB$59+BB$61+BB$63</f>
        <v>0</v>
      </c>
      <c r="BC65" s="162">
        <f ca="1">BC$17+BC$19+BC$21+BC$23+BC$25+BC$27+BC$29+BC$31+BC$33+BC$35+BC$37+BC$39+BC$41+BC$43+BC$45+BC$47+BC$49+BC$51+BC$53+BC$55+BC$57+BC$59+BC$61+BC$63</f>
        <v>0</v>
      </c>
      <c r="BE65" s="63" t="s">
        <v>27</v>
      </c>
      <c r="BF65" s="162">
        <f ca="1">BF$17+BF$19+BF$21+BF$23+BF$25+BF$27+BF$29+BF$31+BF$33+BF$35+BF$37+BF$39+BF$41+BF$43+BF$45+BF$47+BF$49+BF$51+BF$53+BF$55+BF$57+BF$59+BF$61+BF$63</f>
        <v>851.99999999949796</v>
      </c>
      <c r="BG65" s="162">
        <f ca="1">BG$17+BG$19+BG$21+BG$23+BG$25+BG$27+BG$29+BG$31+BG$33+BG$35+BG$37+BG$39+BG$41+BG$43+BG$45+BG$47+BG$49+BG$51+BG$53+BG$55+BG$57+BG$59+BG$61+BG$63</f>
        <v>113.99999999975989</v>
      </c>
      <c r="BH65" s="133"/>
      <c r="BI65" s="63" t="s">
        <v>27</v>
      </c>
      <c r="BJ65" s="162">
        <f ca="1">BJ$17+BJ$19+BJ$21+BJ$23+BJ$25+BJ$27+BJ$29+BJ$31+BJ$33+BJ$35+BJ$37+BJ$39+BJ$41+BJ$43+BJ$45+BJ$47+BJ$49+BJ$51+BJ$53+BJ$55+BJ$57+BJ$59+BJ$61+BJ$63</f>
        <v>0</v>
      </c>
      <c r="BK65" s="162">
        <f ca="1">BK$17+BK$19+BK$21+BK$23+BK$25+BK$27+BK$29+BK$31+BK$33+BK$35+BK$37+BK$39+BK$41+BK$43+BK$45+BK$47+BK$49+BK$51+BK$53+BK$55+BK$57+BK$59+BK$61+BK$63</f>
        <v>0</v>
      </c>
      <c r="BL65" s="133"/>
      <c r="BM65" s="63" t="s">
        <v>27</v>
      </c>
      <c r="BN65" s="162">
        <f ca="1">BN$17+BN$19+BN$21+BN$23+BN$25+BN$27+BN$29+BN$31+BN$33+BN$35+BN$37+BN$39+BN$41+BN$43+BN$45+BN$47+BN$49+BN$51+BN$53+BN$55+BN$57+BN$59+BN$61+BN$63</f>
        <v>534.00000000006003</v>
      </c>
      <c r="BO65" s="162">
        <f ca="1">BO$17+BO$19+BO$21+BO$23+BO$25+BO$27+BO$29+BO$31+BO$33+BO$35+BO$37+BO$39+BO$41+BO$43+BO$45+BO$47+BO$49+BO$51+BO$53+BO$55+BO$57+BO$59+BO$61+BO$63</f>
        <v>534.00000000006003</v>
      </c>
      <c r="BP65" s="133"/>
      <c r="BQ65" s="63" t="s">
        <v>27</v>
      </c>
      <c r="BR65" s="162">
        <f ca="1">BR$17+BR$19+BR$21+BR$23+BR$25+BR$27+BR$29+BR$31+BR$33+BR$35+BR$37+BR$39+BR$41+BR$43+BR$45+BR$47+BR$49+BR$51+BR$53+BR$55+BR$57+BR$59+BR$61+BR$63</f>
        <v>40.000000000873115</v>
      </c>
      <c r="BS65" s="162">
        <f ca="1">BS$17+BS$19+BS$21+BS$23+BS$25+BS$27+BS$29+BS$31+BS$33+BS$35+BS$37+BS$39+BS$41+BS$43+BS$45+BS$47+BS$49+BS$51+BS$53+BS$55+BS$57+BS$59+BS$61+BS$63</f>
        <v>0</v>
      </c>
      <c r="BT65"/>
      <c r="BU65" s="154" t="s">
        <v>27</v>
      </c>
      <c r="BV65" s="269">
        <f ca="1">BV17+BV19+BV21+BV23+BV25+BV27+BV29+BV31+BV33+BV35+BV37+BV39+BV41+BV43+BV45+BV47+BV49+BV51+BV53+BV55+BV57+BV59+BV61+BV63</f>
        <v>0</v>
      </c>
      <c r="BW65" s="269">
        <f ca="1">BW17+BW19+BW21+BW23+BW25+BW27+BW29+BW31+BW33+BW35+BW37+BW39+BW41+BW43+BW45+BW47+BW49+BW51+BW53+BW55+BW57+BW59+BW61+BW63</f>
        <v>0</v>
      </c>
      <c r="BY65" s="162">
        <f ca="1">BY$17+BY$19+BY$21+BY$23+BY$25+BY$27+BY$29+BY$31+BY$33+BY$35+BY$37+BY$39+BY$41+BY$43+BY$45+BY$47+BY$49+BY$51+BY$53+BY$55+BY$57+BY$59+BY$61+BY$63</f>
        <v>273488.00000000873</v>
      </c>
      <c r="BZ65" s="162">
        <f ca="1">BZ$17+BZ$19+BZ$21+BZ$23+BZ$25+BZ$27+BZ$29+BZ$31+BZ$33+BZ$35+BZ$37+BZ$39+BZ$41+BZ$43+BZ$45+BZ$47+BZ$49+BZ$51+BZ$53+BZ$55+BZ$57+BZ$59+BZ$61+BZ$63</f>
        <v>54101.999999991778</v>
      </c>
    </row>
    <row r="66" spans="2:86" s="134" customFormat="1" ht="15" customHeight="1" x14ac:dyDescent="0.2">
      <c r="D66" s="268" t="s">
        <v>29</v>
      </c>
      <c r="E66" s="267" t="s">
        <v>28</v>
      </c>
      <c r="F66" s="145"/>
      <c r="G66" s="145"/>
      <c r="H66" s="268" t="s">
        <v>29</v>
      </c>
      <c r="I66" s="267" t="s">
        <v>28</v>
      </c>
      <c r="J66" s="145"/>
      <c r="K66" s="145"/>
      <c r="L66" s="268" t="s">
        <v>29</v>
      </c>
      <c r="M66" s="267" t="s">
        <v>28</v>
      </c>
      <c r="N66" s="145"/>
      <c r="O66" s="145"/>
      <c r="P66" s="268" t="s">
        <v>29</v>
      </c>
      <c r="Q66" s="267" t="s">
        <v>28</v>
      </c>
      <c r="R66" s="145"/>
      <c r="S66" s="145"/>
      <c r="T66" s="268" t="s">
        <v>29</v>
      </c>
      <c r="U66" s="267" t="s">
        <v>28</v>
      </c>
      <c r="V66" s="145"/>
      <c r="W66" s="145"/>
      <c r="X66" s="268" t="s">
        <v>29</v>
      </c>
      <c r="Y66" s="267" t="s">
        <v>28</v>
      </c>
      <c r="Z66" s="145"/>
      <c r="AA66" s="145"/>
      <c r="AB66" s="145"/>
      <c r="AC66" s="268" t="s">
        <v>29</v>
      </c>
      <c r="AD66" s="267" t="s">
        <v>28</v>
      </c>
      <c r="AE66" s="145"/>
      <c r="AF66" s="145"/>
      <c r="AG66" s="268" t="s">
        <v>29</v>
      </c>
      <c r="AH66" s="267" t="s">
        <v>28</v>
      </c>
      <c r="AI66" s="145"/>
      <c r="AJ66" s="145"/>
      <c r="AK66" s="268" t="s">
        <v>29</v>
      </c>
      <c r="AL66" s="267" t="s">
        <v>28</v>
      </c>
      <c r="AM66" s="145"/>
      <c r="AN66" s="145"/>
      <c r="AO66" s="268" t="s">
        <v>29</v>
      </c>
      <c r="AP66" s="267" t="s">
        <v>28</v>
      </c>
      <c r="AQ66" s="145"/>
      <c r="AR66" s="145"/>
      <c r="AS66" s="268" t="s">
        <v>29</v>
      </c>
      <c r="AT66" s="267" t="s">
        <v>28</v>
      </c>
      <c r="AU66" s="145"/>
      <c r="AV66" s="145"/>
      <c r="AW66" s="268" t="s">
        <v>29</v>
      </c>
      <c r="AX66" s="267" t="s">
        <v>28</v>
      </c>
      <c r="AY66" s="145" t="s">
        <v>2</v>
      </c>
      <c r="AZ66" s="145"/>
      <c r="BA66" s="145"/>
      <c r="BB66" s="268" t="s">
        <v>29</v>
      </c>
      <c r="BC66" s="267" t="s">
        <v>28</v>
      </c>
      <c r="BD66" s="145"/>
      <c r="BE66" s="145"/>
      <c r="BF66" s="268" t="s">
        <v>29</v>
      </c>
      <c r="BG66" s="267" t="s">
        <v>28</v>
      </c>
      <c r="BJ66" s="268" t="s">
        <v>29</v>
      </c>
      <c r="BK66" s="267" t="s">
        <v>28</v>
      </c>
      <c r="BN66" s="268" t="s">
        <v>29</v>
      </c>
      <c r="BO66" s="267" t="s">
        <v>28</v>
      </c>
      <c r="BR66" s="268" t="s">
        <v>29</v>
      </c>
      <c r="BS66" s="267" t="s">
        <v>28</v>
      </c>
      <c r="BT66" s="198"/>
      <c r="BU66" s="198"/>
      <c r="BV66" s="198" t="s">
        <v>29</v>
      </c>
      <c r="BW66" s="198" t="s">
        <v>28</v>
      </c>
      <c r="BY66" s="268" t="s">
        <v>29</v>
      </c>
      <c r="BZ66" s="267" t="s">
        <v>28</v>
      </c>
      <c r="CA66" s="68"/>
      <c r="CB66" s="68"/>
      <c r="CC66" s="68"/>
      <c r="CD66" s="68"/>
      <c r="CE66" s="68"/>
      <c r="CF66" s="68"/>
      <c r="CG66" s="68"/>
      <c r="CH66" s="68"/>
    </row>
    <row r="67" spans="2:86" x14ac:dyDescent="0.2"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  <c r="BI67" s="162"/>
      <c r="BJ67" s="162"/>
      <c r="BK67" s="162"/>
      <c r="BL67" s="162"/>
      <c r="BM67" s="162"/>
      <c r="BN67" s="162"/>
      <c r="BO67" s="162"/>
      <c r="BP67" s="162"/>
      <c r="BQ67" s="162"/>
      <c r="BR67" s="162"/>
      <c r="BS67" s="162"/>
      <c r="BT67" s="162"/>
      <c r="BU67" s="162"/>
      <c r="BV67" s="162"/>
      <c r="BW67" s="162"/>
      <c r="BX67" s="162"/>
      <c r="BY67" s="162"/>
      <c r="BZ67" s="162"/>
    </row>
    <row r="68" spans="2:86" x14ac:dyDescent="0.2"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N68" s="256" t="s">
        <v>59</v>
      </c>
      <c r="Q68" s="64"/>
      <c r="R68" s="64"/>
      <c r="S68" s="64"/>
      <c r="T68" s="79"/>
      <c r="U68" s="68" t="s">
        <v>80</v>
      </c>
      <c r="AA68" s="63" t="s">
        <v>53</v>
      </c>
      <c r="AB68" s="63"/>
      <c r="AC68" s="63"/>
      <c r="AD68" s="63"/>
      <c r="AE68" s="64"/>
      <c r="AF68" s="64"/>
      <c r="AG68" s="79"/>
      <c r="AH68" s="79" t="s">
        <v>81</v>
      </c>
      <c r="AI68" s="79"/>
      <c r="AM68" s="256" t="s">
        <v>59</v>
      </c>
      <c r="AP68" s="64"/>
      <c r="AQ68" s="64"/>
      <c r="AR68" s="64"/>
      <c r="AS68" s="79"/>
      <c r="AT68" s="68" t="s">
        <v>80</v>
      </c>
      <c r="AZ68" s="257" t="s">
        <v>53</v>
      </c>
      <c r="BA68" s="63"/>
      <c r="BB68" s="64"/>
      <c r="BC68" s="64"/>
      <c r="BD68" s="79"/>
      <c r="BE68" s="79" t="s">
        <v>81</v>
      </c>
      <c r="BF68" s="79"/>
      <c r="BH68" s="257" t="s">
        <v>59</v>
      </c>
      <c r="BI68" s="79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8" t="s">
        <v>80</v>
      </c>
    </row>
    <row r="69" spans="2:86" x14ac:dyDescent="0.2">
      <c r="F69" s="68" t="s">
        <v>30</v>
      </c>
      <c r="R69" s="68" t="s">
        <v>31</v>
      </c>
      <c r="AE69" s="68" t="s">
        <v>30</v>
      </c>
      <c r="AQ69" s="68" t="s">
        <v>31</v>
      </c>
      <c r="BB69" s="68" t="s">
        <v>30</v>
      </c>
      <c r="BJ69" s="68" t="s">
        <v>31</v>
      </c>
    </row>
    <row r="74" spans="2:86" x14ac:dyDescent="0.2">
      <c r="C74" s="258">
        <f ca="1">ROUND(B15,2)</f>
        <v>11269.58</v>
      </c>
    </row>
    <row r="75" spans="2:86" ht="13.5" x14ac:dyDescent="0.25">
      <c r="L75" s="135"/>
      <c r="X75" s="135" t="s">
        <v>34</v>
      </c>
      <c r="AK75" s="135"/>
      <c r="AW75" s="135" t="s">
        <v>35</v>
      </c>
      <c r="BJ75" s="135" t="s">
        <v>75</v>
      </c>
    </row>
    <row r="80" spans="2:86" ht="11.25" customHeight="1" x14ac:dyDescent="0.2"/>
    <row r="81" spans="1:75" ht="11.25" customHeight="1" x14ac:dyDescent="0.2"/>
    <row r="82" spans="1:75" ht="11.25" customHeight="1" x14ac:dyDescent="0.2"/>
    <row r="83" spans="1:75" ht="11.25" customHeight="1" x14ac:dyDescent="0.2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</row>
    <row r="84" spans="1:75" ht="19.5" customHeight="1" x14ac:dyDescent="0.3">
      <c r="A84" s="136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137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</row>
    <row r="85" spans="1:75" x14ac:dyDescent="0.2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79"/>
      <c r="BQ85" s="79"/>
      <c r="BR85" s="79"/>
      <c r="BS85" s="79"/>
      <c r="BT85" s="79"/>
      <c r="BU85" s="79"/>
      <c r="BV85" s="79"/>
      <c r="BW85" s="79"/>
    </row>
    <row r="86" spans="1:75" ht="18.75" x14ac:dyDescent="0.3">
      <c r="A86" s="73"/>
      <c r="B86" s="73"/>
      <c r="C86" s="73"/>
      <c r="D86" s="73"/>
      <c r="E86" s="73"/>
      <c r="F86" s="79"/>
      <c r="G86" s="408"/>
      <c r="H86" s="408"/>
      <c r="I86" s="73"/>
      <c r="J86" s="79"/>
      <c r="K86" s="137"/>
      <c r="L86" s="138"/>
      <c r="M86" s="139"/>
      <c r="N86" s="139"/>
      <c r="O86" s="79"/>
      <c r="P86" s="79"/>
      <c r="Q86" s="79"/>
      <c r="R86" s="73"/>
      <c r="S86" s="140"/>
      <c r="T86" s="79"/>
      <c r="U86" s="79"/>
      <c r="V86" s="79"/>
      <c r="W86" s="79"/>
      <c r="X86" s="79"/>
      <c r="Y86" s="79"/>
      <c r="Z86" s="73"/>
      <c r="AA86" s="73"/>
      <c r="AB86" s="73"/>
      <c r="AC86" s="73"/>
      <c r="AD86" s="73"/>
      <c r="AE86" s="79"/>
      <c r="AF86" s="141"/>
      <c r="AG86" s="79"/>
      <c r="AH86" s="73"/>
      <c r="AI86" s="79"/>
      <c r="AJ86" s="137"/>
      <c r="AK86" s="138"/>
      <c r="AL86" s="139"/>
      <c r="AM86" s="139"/>
      <c r="AN86" s="79"/>
      <c r="AO86" s="79"/>
      <c r="AP86" s="79"/>
      <c r="AQ86" s="73"/>
      <c r="AR86" s="140"/>
      <c r="AS86" s="79"/>
      <c r="AT86" s="79"/>
      <c r="AU86" s="79"/>
      <c r="AV86" s="79"/>
      <c r="AW86" s="79"/>
      <c r="AX86" s="79"/>
      <c r="AY86" s="73"/>
      <c r="AZ86" s="73"/>
      <c r="BA86" s="73"/>
      <c r="BB86" s="73"/>
      <c r="BC86" s="408"/>
      <c r="BD86" s="408"/>
      <c r="BE86" s="73"/>
      <c r="BF86" s="79"/>
      <c r="BG86" s="79"/>
      <c r="BH86" s="138"/>
      <c r="BI86" s="139"/>
      <c r="BJ86" s="139"/>
      <c r="BK86" s="79"/>
      <c r="BL86" s="79"/>
      <c r="BM86" s="79"/>
      <c r="BN86" s="79"/>
      <c r="BO86" s="79"/>
      <c r="BP86" s="79"/>
      <c r="BQ86" s="79"/>
      <c r="BR86" s="79"/>
      <c r="BS86" s="79"/>
      <c r="BT86" s="79"/>
      <c r="BU86" s="79"/>
      <c r="BV86" s="79"/>
      <c r="BW86" s="79"/>
    </row>
    <row r="87" spans="1:75" x14ac:dyDescent="0.2">
      <c r="A87" s="79"/>
      <c r="B87" s="79"/>
      <c r="C87" s="79"/>
      <c r="D87" s="79"/>
      <c r="E87" s="79"/>
      <c r="F87" s="407"/>
      <c r="G87" s="407"/>
      <c r="H87" s="407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142"/>
      <c r="V87" s="79"/>
      <c r="W87" s="79"/>
      <c r="X87" s="79"/>
      <c r="Y87" s="79"/>
      <c r="Z87" s="79"/>
      <c r="AA87" s="79"/>
      <c r="AB87" s="79"/>
      <c r="AC87" s="79"/>
      <c r="AD87" s="79"/>
      <c r="AE87" s="407"/>
      <c r="AF87" s="407"/>
      <c r="AG87" s="407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142"/>
      <c r="AU87" s="79"/>
      <c r="AV87" s="79"/>
      <c r="AW87" s="79"/>
      <c r="AX87" s="79"/>
      <c r="AY87" s="79"/>
      <c r="AZ87" s="79"/>
      <c r="BA87" s="79"/>
      <c r="BB87" s="407"/>
      <c r="BC87" s="407"/>
      <c r="BD87" s="407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</row>
    <row r="88" spans="1:75" ht="19.5" x14ac:dyDescent="0.35">
      <c r="A88" s="79"/>
      <c r="B88" s="79"/>
      <c r="C88" s="143"/>
      <c r="D88" s="79"/>
      <c r="E88" s="79"/>
      <c r="F88" s="79"/>
      <c r="G88" s="79"/>
      <c r="H88" s="79"/>
      <c r="I88" s="79"/>
      <c r="J88" s="79"/>
      <c r="K88" s="73"/>
      <c r="L88" s="79"/>
      <c r="M88" s="79"/>
      <c r="N88" s="79"/>
      <c r="O88" s="141"/>
      <c r="P88" s="79"/>
      <c r="Q88" s="73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143"/>
      <c r="AC88" s="79"/>
      <c r="AD88" s="79"/>
      <c r="AE88" s="79"/>
      <c r="AF88" s="79"/>
      <c r="AG88" s="79"/>
      <c r="AH88" s="79"/>
      <c r="AI88" s="79"/>
      <c r="AJ88" s="73"/>
      <c r="AK88" s="79"/>
      <c r="AL88" s="79"/>
      <c r="AM88" s="79"/>
      <c r="AN88" s="141"/>
      <c r="AO88" s="79"/>
      <c r="AP88" s="73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143"/>
      <c r="BB88" s="79"/>
      <c r="BC88" s="79"/>
      <c r="BD88" s="79"/>
      <c r="BE88" s="73"/>
      <c r="BF88" s="79"/>
      <c r="BG88" s="79"/>
      <c r="BH88" s="79"/>
      <c r="BI88" s="141"/>
      <c r="BJ88" s="73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</row>
    <row r="89" spans="1:75" x14ac:dyDescent="0.2">
      <c r="A89" s="79"/>
      <c r="B89" s="142"/>
      <c r="C89" s="79"/>
      <c r="D89" s="79"/>
      <c r="E89" s="79"/>
      <c r="F89" s="79"/>
      <c r="G89" s="79"/>
      <c r="H89" s="79"/>
      <c r="I89" s="79"/>
      <c r="J89" s="79"/>
      <c r="K89" s="73"/>
      <c r="L89" s="73"/>
      <c r="M89" s="79"/>
      <c r="N89" s="79"/>
      <c r="O89" s="73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142"/>
      <c r="AB89" s="79"/>
      <c r="AC89" s="79"/>
      <c r="AD89" s="79"/>
      <c r="AE89" s="79"/>
      <c r="AF89" s="79"/>
      <c r="AG89" s="79"/>
      <c r="AH89" s="79"/>
      <c r="AI89" s="79"/>
      <c r="AJ89" s="73"/>
      <c r="AK89" s="73"/>
      <c r="AL89" s="79"/>
      <c r="AM89" s="79"/>
      <c r="AN89" s="73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142"/>
      <c r="BA89" s="79"/>
      <c r="BB89" s="79"/>
      <c r="BC89" s="79"/>
      <c r="BD89" s="79"/>
      <c r="BE89" s="73"/>
      <c r="BF89" s="73"/>
      <c r="BG89" s="79"/>
      <c r="BH89" s="79"/>
      <c r="BI89" s="73"/>
      <c r="BJ89" s="79"/>
      <c r="BK89" s="79"/>
      <c r="BL89" s="79"/>
      <c r="BM89" s="79"/>
      <c r="BN89" s="79"/>
      <c r="BO89" s="79"/>
      <c r="BP89" s="79"/>
      <c r="BQ89" s="79"/>
      <c r="BR89" s="79"/>
      <c r="BS89" s="79"/>
      <c r="BT89" s="79"/>
      <c r="BU89" s="79"/>
      <c r="BV89" s="79"/>
      <c r="BW89" s="79"/>
    </row>
    <row r="90" spans="1:75" ht="15" customHeight="1" x14ac:dyDescent="0.2">
      <c r="A90" s="144"/>
      <c r="B90" s="79"/>
      <c r="C90" s="79"/>
      <c r="D90" s="73"/>
      <c r="E90" s="79"/>
      <c r="F90" s="79"/>
      <c r="G90" s="79"/>
      <c r="H90" s="73"/>
      <c r="I90" s="79"/>
      <c r="J90" s="79"/>
      <c r="K90" s="79"/>
      <c r="L90" s="73"/>
      <c r="M90" s="79"/>
      <c r="N90" s="79"/>
      <c r="O90" s="79"/>
      <c r="P90" s="73"/>
      <c r="Q90" s="79"/>
      <c r="R90" s="79"/>
      <c r="S90" s="79"/>
      <c r="T90" s="73"/>
      <c r="U90" s="79"/>
      <c r="V90" s="79"/>
      <c r="W90" s="79"/>
      <c r="X90" s="73"/>
      <c r="Y90" s="79"/>
      <c r="Z90" s="144"/>
      <c r="AA90" s="79"/>
      <c r="AB90" s="79"/>
      <c r="AC90" s="73"/>
      <c r="AD90" s="79"/>
      <c r="AE90" s="79"/>
      <c r="AF90" s="79"/>
      <c r="AG90" s="73"/>
      <c r="AH90" s="79"/>
      <c r="AI90" s="79"/>
      <c r="AJ90" s="79"/>
      <c r="AK90" s="73"/>
      <c r="AL90" s="79"/>
      <c r="AM90" s="79"/>
      <c r="AN90" s="79"/>
      <c r="AO90" s="73"/>
      <c r="AP90" s="79"/>
      <c r="AQ90" s="79"/>
      <c r="AR90" s="79"/>
      <c r="AS90" s="73"/>
      <c r="AT90" s="79"/>
      <c r="AU90" s="79"/>
      <c r="AV90" s="79"/>
      <c r="AW90" s="73"/>
      <c r="AX90" s="79"/>
      <c r="AY90" s="144"/>
      <c r="AZ90" s="79"/>
      <c r="BA90" s="79"/>
      <c r="BB90" s="73"/>
      <c r="BC90" s="79"/>
      <c r="BD90" s="79"/>
      <c r="BE90" s="79"/>
      <c r="BF90" s="73"/>
      <c r="BG90" s="79"/>
      <c r="BH90" s="144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  <c r="BV90" s="79"/>
      <c r="BW90" s="79"/>
    </row>
    <row r="91" spans="1:75" x14ac:dyDescent="0.2">
      <c r="A91" s="144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144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144"/>
      <c r="AZ91" s="79"/>
      <c r="BA91" s="79"/>
      <c r="BB91" s="79"/>
      <c r="BC91" s="79"/>
      <c r="BD91" s="79"/>
      <c r="BE91" s="79"/>
      <c r="BF91" s="79"/>
      <c r="BG91" s="79"/>
      <c r="BH91" s="144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</row>
    <row r="92" spans="1:75" x14ac:dyDescent="0.2">
      <c r="A92" s="144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144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79"/>
      <c r="AX92" s="79"/>
      <c r="AY92" s="144"/>
      <c r="AZ92" s="79"/>
      <c r="BA92" s="79"/>
      <c r="BB92" s="79"/>
      <c r="BC92" s="79"/>
      <c r="BD92" s="79"/>
      <c r="BE92" s="79"/>
      <c r="BF92" s="79"/>
      <c r="BG92" s="79"/>
      <c r="BH92" s="144"/>
      <c r="BI92" s="428"/>
      <c r="BJ92" s="428"/>
      <c r="BK92" s="79"/>
      <c r="BL92" s="79"/>
      <c r="BM92" s="79"/>
      <c r="BN92" s="79"/>
      <c r="BO92" s="79"/>
      <c r="BP92" s="79"/>
      <c r="BQ92" s="79"/>
      <c r="BR92" s="79"/>
      <c r="BS92" s="79"/>
      <c r="BT92" s="79"/>
      <c r="BU92" s="79"/>
      <c r="BV92" s="79"/>
      <c r="BW92" s="79"/>
    </row>
    <row r="93" spans="1:75" x14ac:dyDescent="0.2">
      <c r="A93" s="144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144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79"/>
      <c r="AX93" s="79"/>
      <c r="AY93" s="144"/>
      <c r="AZ93" s="79"/>
      <c r="BA93" s="79"/>
      <c r="BB93" s="79"/>
      <c r="BC93" s="79"/>
      <c r="BD93" s="79"/>
      <c r="BE93" s="79"/>
      <c r="BF93" s="79"/>
      <c r="BG93" s="79"/>
      <c r="BH93" s="144"/>
      <c r="BI93" s="428"/>
      <c r="BJ93" s="428"/>
      <c r="BK93" s="79"/>
      <c r="BL93" s="79"/>
      <c r="BM93" s="79"/>
      <c r="BN93" s="79"/>
      <c r="BO93" s="79"/>
      <c r="BP93" s="79"/>
      <c r="BQ93" s="79"/>
      <c r="BR93" s="79"/>
      <c r="BS93" s="79"/>
      <c r="BT93" s="79"/>
      <c r="BU93" s="79"/>
      <c r="BV93" s="79"/>
      <c r="BW93" s="79"/>
    </row>
    <row r="94" spans="1:75" x14ac:dyDescent="0.2">
      <c r="A94" s="144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144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79"/>
      <c r="AR94" s="79"/>
      <c r="AS94" s="79"/>
      <c r="AT94" s="79"/>
      <c r="AU94" s="79"/>
      <c r="AV94" s="79"/>
      <c r="AW94" s="79"/>
      <c r="AX94" s="79"/>
      <c r="AY94" s="144"/>
      <c r="AZ94" s="79"/>
      <c r="BA94" s="79"/>
      <c r="BB94" s="79"/>
      <c r="BC94" s="79"/>
      <c r="BD94" s="79"/>
      <c r="BE94" s="79"/>
      <c r="BF94" s="79"/>
      <c r="BG94" s="79"/>
      <c r="BH94" s="144"/>
      <c r="BI94" s="79"/>
      <c r="BJ94" s="79"/>
      <c r="BK94" s="79"/>
      <c r="BL94" s="79"/>
      <c r="BM94" s="79"/>
      <c r="BN94" s="79"/>
      <c r="BO94" s="79"/>
      <c r="BP94" s="79"/>
      <c r="BQ94" s="79"/>
      <c r="BR94" s="79"/>
      <c r="BS94" s="79"/>
      <c r="BT94" s="79"/>
      <c r="BU94" s="79"/>
      <c r="BV94" s="79"/>
      <c r="BW94" s="79"/>
    </row>
    <row r="95" spans="1:75" x14ac:dyDescent="0.2">
      <c r="A95" s="144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144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79"/>
      <c r="AR95" s="79"/>
      <c r="AS95" s="79"/>
      <c r="AT95" s="79"/>
      <c r="AU95" s="79"/>
      <c r="AV95" s="79"/>
      <c r="AW95" s="79"/>
      <c r="AX95" s="79"/>
      <c r="AY95" s="144"/>
      <c r="AZ95" s="79"/>
      <c r="BA95" s="79"/>
      <c r="BB95" s="79"/>
      <c r="BC95" s="79"/>
      <c r="BD95" s="79"/>
      <c r="BE95" s="79"/>
      <c r="BF95" s="79"/>
      <c r="BG95" s="79"/>
      <c r="BH95" s="144"/>
      <c r="BI95" s="79"/>
      <c r="BJ95" s="79"/>
      <c r="BK95" s="79"/>
      <c r="BL95" s="79"/>
      <c r="BM95" s="79"/>
      <c r="BN95" s="79"/>
      <c r="BO95" s="79"/>
      <c r="BP95" s="79"/>
      <c r="BQ95" s="79"/>
      <c r="BR95" s="79"/>
      <c r="BS95" s="79"/>
      <c r="BT95" s="79"/>
      <c r="BU95" s="79"/>
      <c r="BV95" s="79"/>
      <c r="BW95" s="79"/>
    </row>
    <row r="96" spans="1:75" x14ac:dyDescent="0.2">
      <c r="A96" s="144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144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79"/>
      <c r="AX96" s="79"/>
      <c r="AY96" s="144"/>
      <c r="AZ96" s="79"/>
      <c r="BA96" s="79"/>
      <c r="BB96" s="79"/>
      <c r="BC96" s="79"/>
      <c r="BD96" s="79"/>
      <c r="BE96" s="79"/>
      <c r="BF96" s="79"/>
      <c r="BG96" s="79"/>
      <c r="BH96" s="144"/>
      <c r="BI96" s="79"/>
      <c r="BJ96" s="79"/>
      <c r="BK96" s="79"/>
      <c r="BL96" s="79"/>
      <c r="BM96" s="79"/>
      <c r="BN96" s="79"/>
      <c r="BO96" s="79"/>
      <c r="BP96" s="79"/>
      <c r="BQ96" s="79"/>
      <c r="BR96" s="79"/>
      <c r="BS96" s="79"/>
      <c r="BT96" s="79"/>
      <c r="BU96" s="79"/>
      <c r="BV96" s="79"/>
      <c r="BW96" s="79"/>
    </row>
    <row r="97" spans="1:85" x14ac:dyDescent="0.2">
      <c r="A97" s="144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4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6"/>
      <c r="AW97" s="146"/>
      <c r="AX97" s="146"/>
      <c r="AY97" s="147"/>
      <c r="AZ97" s="146"/>
      <c r="BA97" s="146"/>
      <c r="BB97" s="146"/>
      <c r="BC97" s="146"/>
      <c r="BD97" s="146"/>
      <c r="BE97" s="146"/>
      <c r="BF97" s="146"/>
      <c r="BG97" s="146"/>
      <c r="BH97" s="144"/>
      <c r="BI97" s="145"/>
      <c r="BJ97" s="145"/>
      <c r="BK97" s="79"/>
      <c r="BL97" s="79"/>
      <c r="BM97" s="79"/>
      <c r="BN97" s="79"/>
      <c r="BO97" s="79"/>
      <c r="BP97" s="79"/>
      <c r="BQ97" s="79"/>
      <c r="BR97" s="79"/>
      <c r="BS97" s="79"/>
      <c r="BT97" s="79"/>
      <c r="BU97" s="79"/>
      <c r="BV97" s="79"/>
      <c r="BW97" s="79"/>
    </row>
    <row r="98" spans="1:85" x14ac:dyDescent="0.2">
      <c r="A98" s="144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4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6"/>
      <c r="AW98" s="146"/>
      <c r="AX98" s="146"/>
      <c r="AY98" s="147"/>
      <c r="AZ98" s="146"/>
      <c r="BA98" s="146"/>
      <c r="BB98" s="146"/>
      <c r="BC98" s="146"/>
      <c r="BD98" s="146"/>
      <c r="BE98" s="146"/>
      <c r="BF98" s="146"/>
      <c r="BG98" s="146"/>
      <c r="BH98" s="144"/>
      <c r="BI98" s="145"/>
      <c r="BJ98" s="145"/>
      <c r="BK98" s="79"/>
      <c r="BL98" s="79"/>
      <c r="BM98" s="79"/>
      <c r="BN98" s="79"/>
      <c r="BO98" s="79"/>
      <c r="BP98" s="79"/>
      <c r="BQ98" s="79"/>
      <c r="BR98" s="79"/>
      <c r="BS98" s="79"/>
      <c r="BT98" s="79"/>
      <c r="BU98" s="79"/>
      <c r="BV98" s="79"/>
      <c r="BW98" s="79"/>
    </row>
    <row r="99" spans="1:85" x14ac:dyDescent="0.2">
      <c r="A99" s="148"/>
      <c r="B99" s="149"/>
      <c r="C99" s="149"/>
      <c r="D99" s="79"/>
      <c r="E99" s="79"/>
      <c r="F99" s="149"/>
      <c r="G99" s="149"/>
      <c r="H99" s="79"/>
      <c r="I99" s="79"/>
      <c r="J99" s="149"/>
      <c r="K99" s="149"/>
      <c r="L99" s="79"/>
      <c r="M99" s="79"/>
      <c r="N99" s="149"/>
      <c r="O99" s="79"/>
      <c r="P99" s="79"/>
      <c r="Q99" s="79"/>
      <c r="R99" s="149"/>
      <c r="S99" s="149"/>
      <c r="T99" s="79"/>
      <c r="U99" s="79"/>
      <c r="V99" s="149"/>
      <c r="W99" s="149"/>
      <c r="X99" s="79"/>
      <c r="Y99" s="79"/>
      <c r="Z99" s="148"/>
      <c r="AA99" s="149"/>
      <c r="AB99" s="149"/>
      <c r="AC99" s="79"/>
      <c r="AD99" s="79"/>
      <c r="AE99" s="149"/>
      <c r="AF99" s="149"/>
      <c r="AG99" s="79"/>
      <c r="AH99" s="79"/>
      <c r="AI99" s="149"/>
      <c r="AJ99" s="149"/>
      <c r="AK99" s="79"/>
      <c r="AL99" s="79"/>
      <c r="AM99" s="149"/>
      <c r="AN99" s="149"/>
      <c r="AO99" s="79"/>
      <c r="AP99" s="79"/>
      <c r="AQ99" s="149"/>
      <c r="AR99" s="79"/>
      <c r="AS99" s="79"/>
      <c r="AT99" s="79"/>
      <c r="AU99" s="149"/>
      <c r="AV99" s="79"/>
      <c r="AW99" s="79"/>
      <c r="AX99" s="79"/>
      <c r="AY99" s="150"/>
      <c r="AZ99" s="149"/>
      <c r="BA99" s="79"/>
      <c r="BB99" s="79"/>
      <c r="BC99" s="79"/>
      <c r="BD99" s="151"/>
      <c r="BE99" s="79"/>
      <c r="BF99" s="79"/>
      <c r="BG99" s="79"/>
      <c r="BH99" s="148"/>
      <c r="BI99" s="79"/>
      <c r="BJ99" s="79"/>
      <c r="BK99" s="79"/>
      <c r="BL99" s="79"/>
      <c r="BM99" s="79"/>
      <c r="BN99" s="79"/>
      <c r="BO99" s="79"/>
      <c r="BP99" s="79"/>
      <c r="BQ99" s="79"/>
      <c r="BR99" s="79"/>
      <c r="BS99" s="79"/>
      <c r="BT99" s="79"/>
      <c r="BU99" s="79"/>
      <c r="BV99" s="79"/>
      <c r="BW99" s="79"/>
    </row>
    <row r="100" spans="1:85" x14ac:dyDescent="0.2">
      <c r="A100" s="145"/>
      <c r="B100" s="149"/>
      <c r="C100" s="149"/>
      <c r="D100" s="79"/>
      <c r="E100" s="79"/>
      <c r="F100" s="149"/>
      <c r="G100" s="149"/>
      <c r="H100" s="79"/>
      <c r="I100" s="79"/>
      <c r="J100" s="149"/>
      <c r="K100" s="149"/>
      <c r="L100" s="79"/>
      <c r="M100" s="79"/>
      <c r="N100" s="149"/>
      <c r="O100" s="79"/>
      <c r="P100" s="79"/>
      <c r="Q100" s="79"/>
      <c r="R100" s="149"/>
      <c r="S100" s="149"/>
      <c r="T100" s="79"/>
      <c r="U100" s="79"/>
      <c r="V100" s="149"/>
      <c r="W100" s="149"/>
      <c r="X100" s="79"/>
      <c r="Y100" s="79"/>
      <c r="Z100" s="145"/>
      <c r="AA100" s="149"/>
      <c r="AB100" s="149"/>
      <c r="AC100" s="79"/>
      <c r="AD100" s="79"/>
      <c r="AE100" s="149"/>
      <c r="AF100" s="149"/>
      <c r="AG100" s="79"/>
      <c r="AH100" s="79"/>
      <c r="AI100" s="149"/>
      <c r="AJ100" s="149"/>
      <c r="AK100" s="79"/>
      <c r="AL100" s="79"/>
      <c r="AM100" s="149"/>
      <c r="AN100" s="149"/>
      <c r="AO100" s="79"/>
      <c r="AP100" s="79"/>
      <c r="AQ100" s="149"/>
      <c r="AR100" s="79"/>
      <c r="AS100" s="79"/>
      <c r="AT100" s="79"/>
      <c r="AU100" s="149"/>
      <c r="AV100" s="79"/>
      <c r="AW100" s="79"/>
      <c r="AX100" s="79"/>
      <c r="AY100" s="146"/>
      <c r="AZ100" s="149"/>
      <c r="BA100" s="79"/>
      <c r="BB100" s="79"/>
      <c r="BC100" s="79"/>
      <c r="BD100" s="151"/>
      <c r="BE100" s="79"/>
      <c r="BF100" s="79"/>
      <c r="BG100" s="79"/>
      <c r="BH100" s="145"/>
      <c r="BI100" s="133"/>
      <c r="BJ100" s="79"/>
      <c r="BK100" s="79"/>
      <c r="BL100" s="79"/>
      <c r="BM100" s="79"/>
      <c r="BN100" s="79"/>
      <c r="BO100" s="79"/>
      <c r="BP100" s="79"/>
      <c r="BQ100" s="79"/>
      <c r="BR100" s="79"/>
      <c r="BS100" s="79"/>
      <c r="BT100" s="79"/>
      <c r="BU100" s="79"/>
      <c r="BV100" s="79"/>
      <c r="BW100" s="79"/>
    </row>
    <row r="101" spans="1:85" x14ac:dyDescent="0.2">
      <c r="A101" s="145"/>
      <c r="B101" s="149"/>
      <c r="C101" s="149"/>
      <c r="D101" s="79"/>
      <c r="E101" s="79"/>
      <c r="F101" s="149"/>
      <c r="G101" s="149"/>
      <c r="H101" s="79"/>
      <c r="I101" s="79"/>
      <c r="J101" s="149"/>
      <c r="K101" s="149"/>
      <c r="L101" s="79"/>
      <c r="M101" s="79"/>
      <c r="N101" s="149"/>
      <c r="O101" s="79"/>
      <c r="P101" s="79"/>
      <c r="Q101" s="79"/>
      <c r="R101" s="149"/>
      <c r="S101" s="149"/>
      <c r="T101" s="79"/>
      <c r="U101" s="79"/>
      <c r="V101" s="149"/>
      <c r="W101" s="149"/>
      <c r="X101" s="79"/>
      <c r="Y101" s="79"/>
      <c r="Z101" s="145"/>
      <c r="AA101" s="149"/>
      <c r="AB101" s="149"/>
      <c r="AC101" s="79"/>
      <c r="AD101" s="79"/>
      <c r="AE101" s="149"/>
      <c r="AF101" s="149"/>
      <c r="AG101" s="79"/>
      <c r="AH101" s="79"/>
      <c r="AI101" s="149"/>
      <c r="AJ101" s="149"/>
      <c r="AK101" s="79"/>
      <c r="AL101" s="79"/>
      <c r="AM101" s="149"/>
      <c r="AN101" s="149"/>
      <c r="AO101" s="79"/>
      <c r="AP101" s="79"/>
      <c r="AQ101" s="149"/>
      <c r="AR101" s="79"/>
      <c r="AS101" s="79"/>
      <c r="AT101" s="79"/>
      <c r="AU101" s="149"/>
      <c r="AV101" s="79"/>
      <c r="AW101" s="79"/>
      <c r="AX101" s="79"/>
      <c r="AY101" s="146"/>
      <c r="AZ101" s="149"/>
      <c r="BA101" s="79"/>
      <c r="BB101" s="79"/>
      <c r="BC101" s="79"/>
      <c r="BD101" s="151"/>
      <c r="BE101" s="79"/>
      <c r="BF101" s="79"/>
      <c r="BG101" s="79"/>
      <c r="BH101" s="145"/>
      <c r="BI101" s="133"/>
      <c r="BJ101" s="79"/>
      <c r="BK101" s="79"/>
      <c r="BL101" s="79"/>
      <c r="BM101" s="79"/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</row>
    <row r="102" spans="1:85" x14ac:dyDescent="0.2">
      <c r="A102" s="145"/>
      <c r="B102" s="149"/>
      <c r="C102" s="149"/>
      <c r="D102" s="79"/>
      <c r="E102" s="79"/>
      <c r="F102" s="149"/>
      <c r="G102" s="149"/>
      <c r="H102" s="79"/>
      <c r="I102" s="79"/>
      <c r="J102" s="149"/>
      <c r="K102" s="149"/>
      <c r="L102" s="79"/>
      <c r="M102" s="79"/>
      <c r="N102" s="149"/>
      <c r="O102" s="79"/>
      <c r="P102" s="79"/>
      <c r="Q102" s="79"/>
      <c r="R102" s="149"/>
      <c r="S102" s="149"/>
      <c r="T102" s="79"/>
      <c r="U102" s="79"/>
      <c r="V102" s="149"/>
      <c r="W102" s="149"/>
      <c r="X102" s="79"/>
      <c r="Y102" s="79"/>
      <c r="Z102" s="145"/>
      <c r="AA102" s="149"/>
      <c r="AB102" s="149"/>
      <c r="AC102" s="79"/>
      <c r="AD102" s="79"/>
      <c r="AE102" s="149"/>
      <c r="AF102" s="149"/>
      <c r="AG102" s="79"/>
      <c r="AH102" s="79"/>
      <c r="AI102" s="149"/>
      <c r="AJ102" s="149"/>
      <c r="AK102" s="79"/>
      <c r="AL102" s="79"/>
      <c r="AM102" s="149"/>
      <c r="AN102" s="149"/>
      <c r="AO102" s="79"/>
      <c r="AP102" s="79"/>
      <c r="AQ102" s="149"/>
      <c r="AR102" s="79"/>
      <c r="AS102" s="79"/>
      <c r="AT102" s="79"/>
      <c r="AU102" s="149"/>
      <c r="AV102" s="79"/>
      <c r="AW102" s="79"/>
      <c r="AX102" s="79"/>
      <c r="AY102" s="146"/>
      <c r="AZ102" s="149"/>
      <c r="BA102" s="79"/>
      <c r="BB102" s="79"/>
      <c r="BC102" s="79"/>
      <c r="BD102" s="151"/>
      <c r="BE102" s="79"/>
      <c r="BF102" s="79"/>
      <c r="BG102" s="79"/>
      <c r="BH102" s="145"/>
      <c r="BI102" s="133"/>
      <c r="BJ102" s="79"/>
      <c r="BK102" s="79"/>
      <c r="BL102" s="79"/>
      <c r="BM102" s="79"/>
      <c r="BN102" s="79"/>
      <c r="BO102" s="79"/>
      <c r="BP102" s="79"/>
      <c r="BQ102" s="79"/>
      <c r="BR102" s="79"/>
      <c r="BS102" s="79"/>
      <c r="BT102" s="79"/>
      <c r="BU102" s="79"/>
      <c r="BV102" s="79"/>
      <c r="BW102" s="79"/>
    </row>
    <row r="103" spans="1:85" x14ac:dyDescent="0.2">
      <c r="A103" s="145"/>
      <c r="B103" s="149"/>
      <c r="C103" s="149"/>
      <c r="D103" s="79"/>
      <c r="E103" s="79"/>
      <c r="F103" s="149"/>
      <c r="G103" s="149"/>
      <c r="H103" s="79"/>
      <c r="I103" s="79"/>
      <c r="J103" s="149"/>
      <c r="K103" s="149"/>
      <c r="L103" s="79"/>
      <c r="M103" s="79"/>
      <c r="N103" s="149"/>
      <c r="O103" s="79"/>
      <c r="P103" s="79"/>
      <c r="Q103" s="79"/>
      <c r="R103" s="149"/>
      <c r="S103" s="149"/>
      <c r="T103" s="79"/>
      <c r="U103" s="79"/>
      <c r="V103" s="149"/>
      <c r="W103" s="149"/>
      <c r="X103" s="79"/>
      <c r="Y103" s="79"/>
      <c r="Z103" s="145"/>
      <c r="AA103" s="149"/>
      <c r="AB103" s="149"/>
      <c r="AC103" s="79"/>
      <c r="AD103" s="79"/>
      <c r="AE103" s="149"/>
      <c r="AF103" s="149"/>
      <c r="AG103" s="79"/>
      <c r="AH103" s="79"/>
      <c r="AI103" s="149"/>
      <c r="AJ103" s="149"/>
      <c r="AK103" s="79"/>
      <c r="AL103" s="79"/>
      <c r="AM103" s="149"/>
      <c r="AN103" s="149"/>
      <c r="AO103" s="79"/>
      <c r="AP103" s="79"/>
      <c r="AQ103" s="149"/>
      <c r="AR103" s="79"/>
      <c r="AS103" s="79"/>
      <c r="AT103" s="79"/>
      <c r="AU103" s="149"/>
      <c r="AV103" s="79"/>
      <c r="AW103" s="79"/>
      <c r="AX103" s="79"/>
      <c r="AY103" s="146"/>
      <c r="AZ103" s="149"/>
      <c r="BA103" s="79"/>
      <c r="BB103" s="79"/>
      <c r="BC103" s="79"/>
      <c r="BD103" s="151"/>
      <c r="BE103" s="79"/>
      <c r="BF103" s="79"/>
      <c r="BG103" s="79"/>
      <c r="BH103" s="145"/>
      <c r="BI103" s="133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CG103" s="68" t="s">
        <v>2</v>
      </c>
    </row>
    <row r="104" spans="1:85" x14ac:dyDescent="0.2">
      <c r="A104" s="145"/>
      <c r="B104" s="149"/>
      <c r="C104" s="149"/>
      <c r="D104" s="79"/>
      <c r="E104" s="79"/>
      <c r="F104" s="149"/>
      <c r="G104" s="149"/>
      <c r="H104" s="79"/>
      <c r="I104" s="79"/>
      <c r="J104" s="149"/>
      <c r="K104" s="149"/>
      <c r="L104" s="79"/>
      <c r="M104" s="79"/>
      <c r="N104" s="149"/>
      <c r="O104" s="79"/>
      <c r="P104" s="79"/>
      <c r="Q104" s="79"/>
      <c r="R104" s="149"/>
      <c r="S104" s="149"/>
      <c r="T104" s="79"/>
      <c r="U104" s="79"/>
      <c r="V104" s="149"/>
      <c r="W104" s="149"/>
      <c r="X104" s="79"/>
      <c r="Y104" s="79"/>
      <c r="Z104" s="145"/>
      <c r="AA104" s="149"/>
      <c r="AB104" s="149"/>
      <c r="AC104" s="79"/>
      <c r="AD104" s="79"/>
      <c r="AE104" s="149"/>
      <c r="AF104" s="149"/>
      <c r="AG104" s="79"/>
      <c r="AH104" s="79"/>
      <c r="AI104" s="149"/>
      <c r="AJ104" s="149"/>
      <c r="AK104" s="79"/>
      <c r="AL104" s="79"/>
      <c r="AM104" s="149"/>
      <c r="AN104" s="149"/>
      <c r="AO104" s="79"/>
      <c r="AP104" s="79"/>
      <c r="AQ104" s="149"/>
      <c r="AR104" s="79"/>
      <c r="AS104" s="79"/>
      <c r="AT104" s="79"/>
      <c r="AU104" s="149"/>
      <c r="AV104" s="79"/>
      <c r="AW104" s="79"/>
      <c r="AX104" s="79"/>
      <c r="AY104" s="146"/>
      <c r="AZ104" s="149"/>
      <c r="BA104" s="79"/>
      <c r="BB104" s="79"/>
      <c r="BC104" s="79"/>
      <c r="BD104" s="151"/>
      <c r="BE104" s="79"/>
      <c r="BF104" s="79"/>
      <c r="BG104" s="79"/>
      <c r="BH104" s="145"/>
      <c r="BI104" s="133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</row>
    <row r="105" spans="1:85" x14ac:dyDescent="0.2">
      <c r="A105" s="145"/>
      <c r="B105" s="149"/>
      <c r="C105" s="149"/>
      <c r="D105" s="79"/>
      <c r="E105" s="79"/>
      <c r="F105" s="149"/>
      <c r="G105" s="149"/>
      <c r="H105" s="79"/>
      <c r="I105" s="79"/>
      <c r="J105" s="149"/>
      <c r="K105" s="149"/>
      <c r="L105" s="79"/>
      <c r="M105" s="79"/>
      <c r="N105" s="149"/>
      <c r="O105" s="79"/>
      <c r="P105" s="79"/>
      <c r="Q105" s="79"/>
      <c r="R105" s="149"/>
      <c r="S105" s="149"/>
      <c r="T105" s="79"/>
      <c r="U105" s="79"/>
      <c r="V105" s="149"/>
      <c r="W105" s="149"/>
      <c r="X105" s="79"/>
      <c r="Y105" s="79"/>
      <c r="Z105" s="145"/>
      <c r="AA105" s="149"/>
      <c r="AB105" s="149"/>
      <c r="AC105" s="79"/>
      <c r="AD105" s="79"/>
      <c r="AE105" s="149"/>
      <c r="AF105" s="149"/>
      <c r="AG105" s="79"/>
      <c r="AH105" s="79"/>
      <c r="AI105" s="149"/>
      <c r="AJ105" s="149"/>
      <c r="AK105" s="79"/>
      <c r="AL105" s="79"/>
      <c r="AM105" s="149"/>
      <c r="AN105" s="149"/>
      <c r="AO105" s="79"/>
      <c r="AP105" s="79"/>
      <c r="AQ105" s="149"/>
      <c r="AR105" s="79"/>
      <c r="AS105" s="79"/>
      <c r="AT105" s="79"/>
      <c r="AU105" s="149"/>
      <c r="AV105" s="79"/>
      <c r="AW105" s="79"/>
      <c r="AX105" s="79"/>
      <c r="AY105" s="146"/>
      <c r="AZ105" s="149"/>
      <c r="BA105" s="79"/>
      <c r="BB105" s="79"/>
      <c r="BC105" s="79"/>
      <c r="BD105" s="151"/>
      <c r="BE105" s="79"/>
      <c r="BF105" s="79"/>
      <c r="BG105" s="79"/>
      <c r="BH105" s="145"/>
      <c r="BI105" s="133"/>
      <c r="BJ105" s="79"/>
      <c r="BK105" s="79"/>
      <c r="BL105" s="79"/>
      <c r="BM105" s="79"/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</row>
    <row r="106" spans="1:85" x14ac:dyDescent="0.2">
      <c r="A106" s="145"/>
      <c r="B106" s="149"/>
      <c r="C106" s="149"/>
      <c r="D106" s="79"/>
      <c r="E106" s="79"/>
      <c r="F106" s="149"/>
      <c r="G106" s="149"/>
      <c r="H106" s="79"/>
      <c r="I106" s="79"/>
      <c r="J106" s="149"/>
      <c r="K106" s="149"/>
      <c r="L106" s="79"/>
      <c r="M106" s="79"/>
      <c r="N106" s="149"/>
      <c r="O106" s="79"/>
      <c r="P106" s="79"/>
      <c r="Q106" s="79"/>
      <c r="R106" s="149"/>
      <c r="S106" s="149"/>
      <c r="T106" s="79"/>
      <c r="U106" s="79"/>
      <c r="V106" s="149"/>
      <c r="W106" s="149"/>
      <c r="X106" s="79"/>
      <c r="Y106" s="79"/>
      <c r="Z106" s="145"/>
      <c r="AA106" s="149"/>
      <c r="AB106" s="149"/>
      <c r="AC106" s="79"/>
      <c r="AD106" s="79"/>
      <c r="AE106" s="149"/>
      <c r="AF106" s="149"/>
      <c r="AG106" s="79"/>
      <c r="AH106" s="79"/>
      <c r="AI106" s="149"/>
      <c r="AJ106" s="149"/>
      <c r="AK106" s="79"/>
      <c r="AL106" s="79"/>
      <c r="AM106" s="149"/>
      <c r="AN106" s="149"/>
      <c r="AO106" s="79"/>
      <c r="AP106" s="79"/>
      <c r="AQ106" s="149"/>
      <c r="AR106" s="79"/>
      <c r="AS106" s="79"/>
      <c r="AT106" s="79"/>
      <c r="AU106" s="149"/>
      <c r="AV106" s="79"/>
      <c r="AW106" s="79"/>
      <c r="AX106" s="79"/>
      <c r="AY106" s="146"/>
      <c r="AZ106" s="149"/>
      <c r="BA106" s="79"/>
      <c r="BB106" s="79"/>
      <c r="BC106" s="79"/>
      <c r="BD106" s="151"/>
      <c r="BE106" s="79"/>
      <c r="BF106" s="79"/>
      <c r="BG106" s="79"/>
      <c r="BH106" s="145"/>
      <c r="BI106" s="133"/>
      <c r="BJ106" s="79"/>
      <c r="BK106" s="79"/>
      <c r="BL106" s="79"/>
      <c r="BM106" s="79"/>
      <c r="BN106" s="79"/>
      <c r="BO106" s="79"/>
      <c r="BP106" s="79"/>
      <c r="BQ106" s="79"/>
      <c r="BR106" s="79"/>
      <c r="BS106" s="79"/>
      <c r="BT106" s="79"/>
      <c r="BU106" s="79"/>
      <c r="BV106" s="79"/>
      <c r="BW106" s="79"/>
    </row>
    <row r="107" spans="1:85" x14ac:dyDescent="0.2">
      <c r="A107" s="145"/>
      <c r="B107" s="149"/>
      <c r="C107" s="149"/>
      <c r="D107" s="79"/>
      <c r="E107" s="79"/>
      <c r="F107" s="149"/>
      <c r="G107" s="149"/>
      <c r="H107" s="79"/>
      <c r="I107" s="79"/>
      <c r="J107" s="149"/>
      <c r="K107" s="149"/>
      <c r="L107" s="79"/>
      <c r="M107" s="79"/>
      <c r="N107" s="149"/>
      <c r="O107" s="79"/>
      <c r="P107" s="79"/>
      <c r="Q107" s="79"/>
      <c r="R107" s="149"/>
      <c r="S107" s="149"/>
      <c r="T107" s="79"/>
      <c r="U107" s="79"/>
      <c r="V107" s="149"/>
      <c r="W107" s="149"/>
      <c r="X107" s="79"/>
      <c r="Y107" s="79"/>
      <c r="Z107" s="145"/>
      <c r="AA107" s="149"/>
      <c r="AB107" s="149"/>
      <c r="AC107" s="79"/>
      <c r="AD107" s="79"/>
      <c r="AE107" s="149"/>
      <c r="AF107" s="149"/>
      <c r="AG107" s="79"/>
      <c r="AH107" s="79"/>
      <c r="AI107" s="149"/>
      <c r="AJ107" s="149"/>
      <c r="AK107" s="79"/>
      <c r="AL107" s="79"/>
      <c r="AM107" s="149"/>
      <c r="AN107" s="149"/>
      <c r="AO107" s="79"/>
      <c r="AP107" s="79"/>
      <c r="AQ107" s="149"/>
      <c r="AR107" s="79"/>
      <c r="AS107" s="79"/>
      <c r="AT107" s="79"/>
      <c r="AU107" s="149"/>
      <c r="AV107" s="79"/>
      <c r="AW107" s="79"/>
      <c r="AX107" s="79"/>
      <c r="AY107" s="146"/>
      <c r="AZ107" s="149"/>
      <c r="BA107" s="79"/>
      <c r="BB107" s="79"/>
      <c r="BC107" s="79"/>
      <c r="BD107" s="151"/>
      <c r="BE107" s="79"/>
      <c r="BF107" s="79"/>
      <c r="BG107" s="79"/>
      <c r="BH107" s="145"/>
      <c r="BI107" s="133"/>
      <c r="BJ107" s="79"/>
      <c r="BK107" s="79"/>
      <c r="BL107" s="79"/>
      <c r="BM107" s="79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</row>
    <row r="108" spans="1:85" x14ac:dyDescent="0.2">
      <c r="A108" s="148"/>
      <c r="B108" s="149"/>
      <c r="C108" s="149"/>
      <c r="D108" s="79"/>
      <c r="E108" s="79"/>
      <c r="F108" s="149"/>
      <c r="G108" s="149"/>
      <c r="H108" s="79"/>
      <c r="I108" s="79"/>
      <c r="J108" s="149"/>
      <c r="K108" s="149"/>
      <c r="L108" s="79"/>
      <c r="M108" s="79"/>
      <c r="N108" s="149"/>
      <c r="O108" s="79"/>
      <c r="P108" s="79"/>
      <c r="Q108" s="79"/>
      <c r="R108" s="149"/>
      <c r="S108" s="149"/>
      <c r="T108" s="79"/>
      <c r="U108" s="79"/>
      <c r="V108" s="149"/>
      <c r="W108" s="149"/>
      <c r="X108" s="79"/>
      <c r="Y108" s="79"/>
      <c r="Z108" s="148"/>
      <c r="AA108" s="149"/>
      <c r="AB108" s="149"/>
      <c r="AC108" s="79"/>
      <c r="AD108" s="79"/>
      <c r="AE108" s="149"/>
      <c r="AF108" s="149"/>
      <c r="AG108" s="79"/>
      <c r="AH108" s="79"/>
      <c r="AI108" s="149"/>
      <c r="AJ108" s="149"/>
      <c r="AK108" s="79"/>
      <c r="AL108" s="79"/>
      <c r="AM108" s="149"/>
      <c r="AN108" s="149"/>
      <c r="AO108" s="79"/>
      <c r="AP108" s="79"/>
      <c r="AQ108" s="149"/>
      <c r="AR108" s="79"/>
      <c r="AS108" s="79"/>
      <c r="AT108" s="79"/>
      <c r="AU108" s="149"/>
      <c r="AV108" s="79"/>
      <c r="AW108" s="79"/>
      <c r="AX108" s="79"/>
      <c r="AY108" s="150"/>
      <c r="AZ108" s="149"/>
      <c r="BA108" s="79"/>
      <c r="BB108" s="79"/>
      <c r="BC108" s="79"/>
      <c r="BD108" s="151"/>
      <c r="BE108" s="79"/>
      <c r="BF108" s="79"/>
      <c r="BG108" s="79"/>
      <c r="BH108" s="148"/>
      <c r="BI108" s="133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</row>
    <row r="109" spans="1:85" x14ac:dyDescent="0.2">
      <c r="A109" s="145"/>
      <c r="B109" s="149"/>
      <c r="C109" s="149"/>
      <c r="D109" s="79"/>
      <c r="E109" s="79"/>
      <c r="F109" s="149"/>
      <c r="G109" s="149"/>
      <c r="H109" s="79"/>
      <c r="I109" s="79"/>
      <c r="J109" s="149"/>
      <c r="K109" s="149"/>
      <c r="L109" s="79"/>
      <c r="M109" s="79"/>
      <c r="N109" s="149"/>
      <c r="O109" s="79"/>
      <c r="P109" s="79"/>
      <c r="Q109" s="79"/>
      <c r="R109" s="149"/>
      <c r="S109" s="149"/>
      <c r="T109" s="79"/>
      <c r="U109" s="79"/>
      <c r="V109" s="149"/>
      <c r="W109" s="149"/>
      <c r="X109" s="79"/>
      <c r="Y109" s="79"/>
      <c r="Z109" s="145"/>
      <c r="AA109" s="149"/>
      <c r="AB109" s="149"/>
      <c r="AC109" s="79"/>
      <c r="AD109" s="79"/>
      <c r="AE109" s="149"/>
      <c r="AF109" s="149"/>
      <c r="AG109" s="79"/>
      <c r="AH109" s="79"/>
      <c r="AI109" s="149"/>
      <c r="AJ109" s="149"/>
      <c r="AK109" s="79"/>
      <c r="AL109" s="79"/>
      <c r="AM109" s="149"/>
      <c r="AN109" s="149"/>
      <c r="AO109" s="79"/>
      <c r="AP109" s="79"/>
      <c r="AQ109" s="149"/>
      <c r="AR109" s="79"/>
      <c r="AS109" s="79"/>
      <c r="AT109" s="79"/>
      <c r="AU109" s="149"/>
      <c r="AV109" s="79"/>
      <c r="AW109" s="79"/>
      <c r="AX109" s="79"/>
      <c r="AY109" s="146"/>
      <c r="AZ109" s="149"/>
      <c r="BA109" s="79"/>
      <c r="BB109" s="79"/>
      <c r="BC109" s="79"/>
      <c r="BD109" s="151"/>
      <c r="BE109" s="79"/>
      <c r="BF109" s="79"/>
      <c r="BG109" s="79"/>
      <c r="BH109" s="145"/>
      <c r="BI109" s="133"/>
      <c r="BJ109" s="79"/>
      <c r="BK109" s="79"/>
      <c r="BL109" s="79"/>
      <c r="BM109" s="79"/>
      <c r="BN109" s="79"/>
      <c r="BO109" s="79"/>
      <c r="BP109" s="79"/>
      <c r="BQ109" s="79"/>
      <c r="BR109" s="79"/>
      <c r="BS109" s="79"/>
      <c r="BT109" s="79"/>
      <c r="BU109" s="79"/>
      <c r="BV109" s="79"/>
      <c r="BW109" s="79"/>
    </row>
    <row r="110" spans="1:85" x14ac:dyDescent="0.2">
      <c r="A110" s="145"/>
      <c r="B110" s="149"/>
      <c r="C110" s="149"/>
      <c r="D110" s="79"/>
      <c r="E110" s="79"/>
      <c r="F110" s="149"/>
      <c r="G110" s="149"/>
      <c r="H110" s="79"/>
      <c r="I110" s="79"/>
      <c r="J110" s="149"/>
      <c r="K110" s="149"/>
      <c r="L110" s="79"/>
      <c r="M110" s="79"/>
      <c r="N110" s="149"/>
      <c r="O110" s="79"/>
      <c r="P110" s="79"/>
      <c r="Q110" s="79"/>
      <c r="R110" s="149"/>
      <c r="S110" s="149"/>
      <c r="T110" s="79"/>
      <c r="U110" s="79"/>
      <c r="V110" s="149"/>
      <c r="W110" s="149"/>
      <c r="X110" s="79"/>
      <c r="Y110" s="79"/>
      <c r="Z110" s="145"/>
      <c r="AA110" s="149"/>
      <c r="AB110" s="149"/>
      <c r="AC110" s="79"/>
      <c r="AD110" s="79"/>
      <c r="AE110" s="149"/>
      <c r="AF110" s="149"/>
      <c r="AG110" s="79"/>
      <c r="AH110" s="79"/>
      <c r="AI110" s="149"/>
      <c r="AJ110" s="149"/>
      <c r="AK110" s="79"/>
      <c r="AL110" s="79"/>
      <c r="AM110" s="149"/>
      <c r="AN110" s="149"/>
      <c r="AO110" s="79"/>
      <c r="AP110" s="79"/>
      <c r="AQ110" s="149"/>
      <c r="AR110" s="79"/>
      <c r="AS110" s="79"/>
      <c r="AT110" s="79"/>
      <c r="AU110" s="149"/>
      <c r="AV110" s="79"/>
      <c r="AW110" s="79"/>
      <c r="AX110" s="79"/>
      <c r="AY110" s="146"/>
      <c r="AZ110" s="149"/>
      <c r="BA110" s="79"/>
      <c r="BB110" s="79"/>
      <c r="BC110" s="79"/>
      <c r="BD110" s="151"/>
      <c r="BE110" s="79"/>
      <c r="BF110" s="79"/>
      <c r="BG110" s="79"/>
      <c r="BH110" s="145"/>
      <c r="BI110" s="133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9"/>
      <c r="BU110" s="79"/>
      <c r="BV110" s="79"/>
      <c r="BW110" s="79"/>
    </row>
    <row r="111" spans="1:85" x14ac:dyDescent="0.2">
      <c r="A111" s="145"/>
      <c r="B111" s="149"/>
      <c r="C111" s="149"/>
      <c r="D111" s="79"/>
      <c r="E111" s="79"/>
      <c r="F111" s="149"/>
      <c r="G111" s="149"/>
      <c r="H111" s="79"/>
      <c r="I111" s="79"/>
      <c r="J111" s="149"/>
      <c r="K111" s="149"/>
      <c r="L111" s="79"/>
      <c r="M111" s="79"/>
      <c r="N111" s="149"/>
      <c r="O111" s="79"/>
      <c r="P111" s="79"/>
      <c r="Q111" s="79"/>
      <c r="R111" s="149"/>
      <c r="S111" s="149"/>
      <c r="T111" s="79"/>
      <c r="U111" s="79"/>
      <c r="V111" s="149"/>
      <c r="W111" s="149"/>
      <c r="X111" s="79"/>
      <c r="Y111" s="79"/>
      <c r="Z111" s="145"/>
      <c r="AA111" s="149"/>
      <c r="AB111" s="149"/>
      <c r="AC111" s="79"/>
      <c r="AD111" s="79"/>
      <c r="AE111" s="149"/>
      <c r="AF111" s="149"/>
      <c r="AG111" s="79"/>
      <c r="AH111" s="79"/>
      <c r="AI111" s="149"/>
      <c r="AJ111" s="149"/>
      <c r="AK111" s="79"/>
      <c r="AL111" s="79"/>
      <c r="AM111" s="149"/>
      <c r="AN111" s="149"/>
      <c r="AO111" s="79"/>
      <c r="AP111" s="79"/>
      <c r="AQ111" s="149"/>
      <c r="AR111" s="79"/>
      <c r="AS111" s="79"/>
      <c r="AT111" s="79"/>
      <c r="AU111" s="149"/>
      <c r="AV111" s="79"/>
      <c r="AW111" s="79"/>
      <c r="AX111" s="79"/>
      <c r="AY111" s="146"/>
      <c r="AZ111" s="149"/>
      <c r="BA111" s="79"/>
      <c r="BB111" s="79"/>
      <c r="BC111" s="79"/>
      <c r="BD111" s="151"/>
      <c r="BE111" s="79"/>
      <c r="BF111" s="79"/>
      <c r="BG111" s="79"/>
      <c r="BH111" s="145"/>
      <c r="BI111" s="133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</row>
    <row r="112" spans="1:85" x14ac:dyDescent="0.2">
      <c r="A112" s="145"/>
      <c r="B112" s="149"/>
      <c r="C112" s="149"/>
      <c r="D112" s="79"/>
      <c r="E112" s="79"/>
      <c r="F112" s="149"/>
      <c r="G112" s="149"/>
      <c r="H112" s="79"/>
      <c r="I112" s="79"/>
      <c r="J112" s="149"/>
      <c r="K112" s="149"/>
      <c r="L112" s="79"/>
      <c r="M112" s="79"/>
      <c r="N112" s="149"/>
      <c r="O112" s="79"/>
      <c r="P112" s="79"/>
      <c r="Q112" s="79"/>
      <c r="R112" s="149"/>
      <c r="S112" s="149"/>
      <c r="T112" s="79"/>
      <c r="U112" s="79"/>
      <c r="V112" s="149"/>
      <c r="W112" s="149"/>
      <c r="X112" s="79"/>
      <c r="Y112" s="79"/>
      <c r="Z112" s="145"/>
      <c r="AA112" s="149"/>
      <c r="AB112" s="149"/>
      <c r="AC112" s="79"/>
      <c r="AD112" s="79"/>
      <c r="AE112" s="149"/>
      <c r="AF112" s="149"/>
      <c r="AG112" s="79"/>
      <c r="AH112" s="79"/>
      <c r="AI112" s="149"/>
      <c r="AJ112" s="149"/>
      <c r="AK112" s="79"/>
      <c r="AL112" s="79"/>
      <c r="AM112" s="149"/>
      <c r="AN112" s="149"/>
      <c r="AO112" s="79"/>
      <c r="AP112" s="79"/>
      <c r="AQ112" s="149"/>
      <c r="AR112" s="79"/>
      <c r="AS112" s="79"/>
      <c r="AT112" s="79"/>
      <c r="AU112" s="149"/>
      <c r="AV112" s="79"/>
      <c r="AW112" s="79"/>
      <c r="AX112" s="79"/>
      <c r="AY112" s="146"/>
      <c r="AZ112" s="149"/>
      <c r="BA112" s="79"/>
      <c r="BB112" s="79"/>
      <c r="BC112" s="79"/>
      <c r="BD112" s="151"/>
      <c r="BE112" s="79"/>
      <c r="BF112" s="79"/>
      <c r="BG112" s="79"/>
      <c r="BH112" s="145"/>
      <c r="BI112" s="133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9"/>
      <c r="BU112" s="79"/>
      <c r="BV112" s="79"/>
      <c r="BW112" s="79"/>
    </row>
    <row r="113" spans="1:82" x14ac:dyDescent="0.2">
      <c r="A113" s="145"/>
      <c r="B113" s="149"/>
      <c r="C113" s="149"/>
      <c r="D113" s="79"/>
      <c r="E113" s="79"/>
      <c r="F113" s="149"/>
      <c r="G113" s="149"/>
      <c r="H113" s="79"/>
      <c r="I113" s="79"/>
      <c r="J113" s="149"/>
      <c r="K113" s="149"/>
      <c r="L113" s="79"/>
      <c r="M113" s="79"/>
      <c r="N113" s="149"/>
      <c r="O113" s="79"/>
      <c r="P113" s="79"/>
      <c r="Q113" s="79"/>
      <c r="R113" s="149"/>
      <c r="S113" s="149"/>
      <c r="T113" s="79"/>
      <c r="U113" s="79"/>
      <c r="V113" s="149"/>
      <c r="W113" s="149"/>
      <c r="X113" s="79"/>
      <c r="Y113" s="79"/>
      <c r="Z113" s="145"/>
      <c r="AA113" s="149"/>
      <c r="AB113" s="149"/>
      <c r="AC113" s="79"/>
      <c r="AD113" s="79"/>
      <c r="AE113" s="149"/>
      <c r="AF113" s="149"/>
      <c r="AG113" s="79"/>
      <c r="AH113" s="79"/>
      <c r="AI113" s="149"/>
      <c r="AJ113" s="149"/>
      <c r="AK113" s="79"/>
      <c r="AL113" s="79"/>
      <c r="AM113" s="149"/>
      <c r="AN113" s="149"/>
      <c r="AO113" s="79"/>
      <c r="AP113" s="79"/>
      <c r="AQ113" s="149"/>
      <c r="AR113" s="79"/>
      <c r="AS113" s="79"/>
      <c r="AT113" s="79"/>
      <c r="AU113" s="149"/>
      <c r="AV113" s="79"/>
      <c r="AW113" s="79"/>
      <c r="AX113" s="79"/>
      <c r="AY113" s="146"/>
      <c r="AZ113" s="149"/>
      <c r="BA113" s="79"/>
      <c r="BB113" s="79"/>
      <c r="BC113" s="79"/>
      <c r="BD113" s="151"/>
      <c r="BE113" s="79"/>
      <c r="BF113" s="79"/>
      <c r="BG113" s="79"/>
      <c r="BH113" s="145"/>
      <c r="BI113" s="133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</row>
    <row r="114" spans="1:82" x14ac:dyDescent="0.2">
      <c r="A114" s="145"/>
      <c r="B114" s="149"/>
      <c r="C114" s="149"/>
      <c r="D114" s="79"/>
      <c r="E114" s="79"/>
      <c r="F114" s="149"/>
      <c r="G114" s="149"/>
      <c r="H114" s="79"/>
      <c r="I114" s="79"/>
      <c r="J114" s="149"/>
      <c r="K114" s="149"/>
      <c r="L114" s="79"/>
      <c r="M114" s="79"/>
      <c r="N114" s="149"/>
      <c r="O114" s="79"/>
      <c r="P114" s="79"/>
      <c r="Q114" s="79"/>
      <c r="R114" s="149"/>
      <c r="S114" s="149"/>
      <c r="T114" s="79"/>
      <c r="U114" s="79"/>
      <c r="V114" s="149"/>
      <c r="W114" s="149"/>
      <c r="X114" s="79"/>
      <c r="Y114" s="79"/>
      <c r="Z114" s="145"/>
      <c r="AA114" s="149"/>
      <c r="AB114" s="149"/>
      <c r="AC114" s="79"/>
      <c r="AD114" s="79"/>
      <c r="AE114" s="149"/>
      <c r="AF114" s="149"/>
      <c r="AG114" s="79"/>
      <c r="AH114" s="79"/>
      <c r="AI114" s="149"/>
      <c r="AJ114" s="149"/>
      <c r="AK114" s="79"/>
      <c r="AL114" s="79"/>
      <c r="AM114" s="149"/>
      <c r="AN114" s="149"/>
      <c r="AO114" s="79"/>
      <c r="AP114" s="79"/>
      <c r="AQ114" s="149"/>
      <c r="AR114" s="79"/>
      <c r="AS114" s="79"/>
      <c r="AT114" s="79"/>
      <c r="AU114" s="149"/>
      <c r="AV114" s="79"/>
      <c r="AW114" s="79"/>
      <c r="AX114" s="79"/>
      <c r="AY114" s="146"/>
      <c r="AZ114" s="149"/>
      <c r="BA114" s="79"/>
      <c r="BB114" s="79"/>
      <c r="BC114" s="79"/>
      <c r="BD114" s="151"/>
      <c r="BE114" s="79"/>
      <c r="BF114" s="79"/>
      <c r="BG114" s="79"/>
      <c r="BH114" s="145"/>
      <c r="BI114" s="133"/>
      <c r="BJ114" s="79"/>
      <c r="BK114" s="79"/>
      <c r="BL114" s="79"/>
      <c r="BM114" s="79"/>
      <c r="BN114" s="79"/>
      <c r="BO114" s="79"/>
      <c r="BP114" s="79"/>
      <c r="BQ114" s="79"/>
      <c r="BR114" s="79"/>
      <c r="BS114" s="79"/>
      <c r="BT114" s="79"/>
      <c r="BU114" s="79"/>
      <c r="BV114" s="79"/>
      <c r="BW114" s="79"/>
    </row>
    <row r="115" spans="1:82" x14ac:dyDescent="0.2">
      <c r="A115" s="145"/>
      <c r="B115" s="149"/>
      <c r="C115" s="149"/>
      <c r="D115" s="79"/>
      <c r="E115" s="79"/>
      <c r="F115" s="149"/>
      <c r="G115" s="149"/>
      <c r="H115" s="79"/>
      <c r="I115" s="79"/>
      <c r="J115" s="149"/>
      <c r="K115" s="149"/>
      <c r="L115" s="79"/>
      <c r="M115" s="79"/>
      <c r="N115" s="149"/>
      <c r="O115" s="79"/>
      <c r="P115" s="79"/>
      <c r="Q115" s="79"/>
      <c r="R115" s="149"/>
      <c r="S115" s="149"/>
      <c r="T115" s="79"/>
      <c r="U115" s="79"/>
      <c r="V115" s="149"/>
      <c r="W115" s="149"/>
      <c r="X115" s="79"/>
      <c r="Y115" s="79"/>
      <c r="Z115" s="145"/>
      <c r="AA115" s="149"/>
      <c r="AB115" s="149"/>
      <c r="AC115" s="79"/>
      <c r="AD115" s="79"/>
      <c r="AE115" s="149"/>
      <c r="AF115" s="149"/>
      <c r="AG115" s="79"/>
      <c r="AH115" s="79"/>
      <c r="AI115" s="149"/>
      <c r="AJ115" s="149"/>
      <c r="AK115" s="79"/>
      <c r="AL115" s="79"/>
      <c r="AM115" s="149"/>
      <c r="AN115" s="149"/>
      <c r="AO115" s="79"/>
      <c r="AP115" s="79"/>
      <c r="AQ115" s="149"/>
      <c r="AR115" s="79"/>
      <c r="AS115" s="79"/>
      <c r="AT115" s="79"/>
      <c r="AU115" s="149"/>
      <c r="AV115" s="79"/>
      <c r="AW115" s="79"/>
      <c r="AX115" s="79"/>
      <c r="AY115" s="146"/>
      <c r="AZ115" s="149"/>
      <c r="BA115" s="79"/>
      <c r="BB115" s="79"/>
      <c r="BC115" s="79"/>
      <c r="BD115" s="151"/>
      <c r="BE115" s="79"/>
      <c r="BF115" s="79"/>
      <c r="BG115" s="79"/>
      <c r="BH115" s="145"/>
      <c r="BI115" s="133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</row>
    <row r="116" spans="1:82" x14ac:dyDescent="0.2">
      <c r="A116" s="145"/>
      <c r="B116" s="149"/>
      <c r="C116" s="149"/>
      <c r="D116" s="79"/>
      <c r="E116" s="79"/>
      <c r="F116" s="149"/>
      <c r="G116" s="149"/>
      <c r="H116" s="79"/>
      <c r="I116" s="79"/>
      <c r="J116" s="149"/>
      <c r="K116" s="149"/>
      <c r="L116" s="79"/>
      <c r="M116" s="79"/>
      <c r="N116" s="149"/>
      <c r="O116" s="79"/>
      <c r="P116" s="79"/>
      <c r="Q116" s="79"/>
      <c r="R116" s="149"/>
      <c r="S116" s="149"/>
      <c r="T116" s="79"/>
      <c r="U116" s="79"/>
      <c r="V116" s="149"/>
      <c r="W116" s="149"/>
      <c r="X116" s="79"/>
      <c r="Y116" s="79"/>
      <c r="Z116" s="145"/>
      <c r="AA116" s="149"/>
      <c r="AB116" s="149"/>
      <c r="AC116" s="79"/>
      <c r="AD116" s="79"/>
      <c r="AE116" s="149"/>
      <c r="AF116" s="149"/>
      <c r="AG116" s="79"/>
      <c r="AH116" s="79"/>
      <c r="AI116" s="149"/>
      <c r="AJ116" s="149"/>
      <c r="AK116" s="79"/>
      <c r="AL116" s="79"/>
      <c r="AM116" s="149"/>
      <c r="AN116" s="149"/>
      <c r="AO116" s="79"/>
      <c r="AP116" s="79"/>
      <c r="AQ116" s="149"/>
      <c r="AR116" s="79"/>
      <c r="AS116" s="79"/>
      <c r="AT116" s="79"/>
      <c r="AU116" s="149"/>
      <c r="AV116" s="79"/>
      <c r="AW116" s="79"/>
      <c r="AX116" s="79"/>
      <c r="AY116" s="146"/>
      <c r="AZ116" s="149"/>
      <c r="BA116" s="79"/>
      <c r="BB116" s="79"/>
      <c r="BC116" s="79"/>
      <c r="BD116" s="151"/>
      <c r="BE116" s="79"/>
      <c r="BF116" s="79"/>
      <c r="BG116" s="79"/>
      <c r="BH116" s="145"/>
      <c r="BI116" s="133"/>
      <c r="BJ116" s="79"/>
      <c r="BK116" s="79"/>
      <c r="BL116" s="79"/>
      <c r="BM116" s="79"/>
      <c r="BN116" s="79"/>
      <c r="BO116" s="79"/>
      <c r="BP116" s="79"/>
      <c r="BQ116" s="79"/>
      <c r="BR116" s="79"/>
      <c r="BS116" s="79"/>
      <c r="BT116" s="79"/>
      <c r="BU116" s="79"/>
      <c r="BV116" s="79"/>
      <c r="BW116" s="79"/>
    </row>
    <row r="117" spans="1:82" x14ac:dyDescent="0.2">
      <c r="A117" s="145"/>
      <c r="B117" s="149"/>
      <c r="C117" s="149"/>
      <c r="D117" s="79"/>
      <c r="E117" s="79"/>
      <c r="F117" s="149"/>
      <c r="G117" s="149"/>
      <c r="H117" s="79"/>
      <c r="I117" s="79"/>
      <c r="J117" s="149"/>
      <c r="K117" s="149"/>
      <c r="L117" s="79"/>
      <c r="M117" s="79"/>
      <c r="N117" s="149"/>
      <c r="O117" s="79"/>
      <c r="P117" s="79"/>
      <c r="Q117" s="79"/>
      <c r="R117" s="149"/>
      <c r="S117" s="149"/>
      <c r="T117" s="79"/>
      <c r="U117" s="79"/>
      <c r="V117" s="149"/>
      <c r="W117" s="149"/>
      <c r="X117" s="79"/>
      <c r="Y117" s="79"/>
      <c r="Z117" s="145"/>
      <c r="AA117" s="149"/>
      <c r="AB117" s="149"/>
      <c r="AC117" s="79"/>
      <c r="AD117" s="79"/>
      <c r="AE117" s="149"/>
      <c r="AF117" s="149"/>
      <c r="AG117" s="79"/>
      <c r="AH117" s="79"/>
      <c r="AI117" s="149"/>
      <c r="AJ117" s="149"/>
      <c r="AK117" s="79"/>
      <c r="AL117" s="79"/>
      <c r="AM117" s="149"/>
      <c r="AN117" s="149"/>
      <c r="AO117" s="79"/>
      <c r="AP117" s="79"/>
      <c r="AQ117" s="149"/>
      <c r="AR117" s="79"/>
      <c r="AS117" s="79"/>
      <c r="AT117" s="79"/>
      <c r="AU117" s="149"/>
      <c r="AV117" s="79"/>
      <c r="AW117" s="79"/>
      <c r="AX117" s="79"/>
      <c r="AY117" s="146"/>
      <c r="AZ117" s="149"/>
      <c r="BA117" s="79"/>
      <c r="BB117" s="79"/>
      <c r="BC117" s="79"/>
      <c r="BD117" s="151"/>
      <c r="BE117" s="79"/>
      <c r="BF117" s="79"/>
      <c r="BG117" s="79"/>
      <c r="BH117" s="145"/>
      <c r="BI117" s="133"/>
      <c r="BJ117" s="79"/>
      <c r="BK117" s="79"/>
      <c r="BL117" s="79"/>
      <c r="BM117" s="79"/>
      <c r="BN117" s="79"/>
      <c r="BO117" s="79"/>
      <c r="BP117" s="79"/>
      <c r="BQ117" s="79"/>
      <c r="BR117" s="79"/>
      <c r="BS117" s="79"/>
      <c r="BT117" s="79"/>
      <c r="BU117" s="79"/>
      <c r="BV117" s="79"/>
      <c r="BW117" s="79"/>
    </row>
    <row r="118" spans="1:82" x14ac:dyDescent="0.2">
      <c r="A118" s="145"/>
      <c r="B118" s="149"/>
      <c r="C118" s="149"/>
      <c r="D118" s="79"/>
      <c r="E118" s="79"/>
      <c r="F118" s="149"/>
      <c r="G118" s="149"/>
      <c r="H118" s="79"/>
      <c r="I118" s="79"/>
      <c r="J118" s="149"/>
      <c r="K118" s="149"/>
      <c r="L118" s="79"/>
      <c r="M118" s="79"/>
      <c r="N118" s="149"/>
      <c r="O118" s="79"/>
      <c r="P118" s="79"/>
      <c r="Q118" s="79"/>
      <c r="R118" s="149"/>
      <c r="S118" s="149"/>
      <c r="T118" s="79"/>
      <c r="U118" s="79"/>
      <c r="V118" s="149"/>
      <c r="W118" s="149"/>
      <c r="X118" s="79"/>
      <c r="Y118" s="79"/>
      <c r="Z118" s="145"/>
      <c r="AA118" s="149"/>
      <c r="AB118" s="149"/>
      <c r="AC118" s="79"/>
      <c r="AD118" s="79"/>
      <c r="AE118" s="149"/>
      <c r="AF118" s="149"/>
      <c r="AG118" s="79"/>
      <c r="AH118" s="79"/>
      <c r="AI118" s="149"/>
      <c r="AJ118" s="149"/>
      <c r="AK118" s="79"/>
      <c r="AL118" s="79"/>
      <c r="AM118" s="149"/>
      <c r="AN118" s="149"/>
      <c r="AO118" s="79"/>
      <c r="AP118" s="79"/>
      <c r="AQ118" s="149"/>
      <c r="AR118" s="79"/>
      <c r="AS118" s="79"/>
      <c r="AT118" s="79"/>
      <c r="AU118" s="149"/>
      <c r="AV118" s="79"/>
      <c r="AW118" s="79"/>
      <c r="AX118" s="79"/>
      <c r="AY118" s="146"/>
      <c r="AZ118" s="149"/>
      <c r="BA118" s="79"/>
      <c r="BB118" s="79"/>
      <c r="BC118" s="79"/>
      <c r="BD118" s="151"/>
      <c r="BE118" s="79"/>
      <c r="BF118" s="79"/>
      <c r="BG118" s="79"/>
      <c r="BH118" s="145"/>
      <c r="BI118" s="133"/>
      <c r="BJ118" s="79"/>
      <c r="BK118" s="79"/>
      <c r="BL118" s="79"/>
      <c r="BM118" s="79"/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</row>
    <row r="119" spans="1:82" x14ac:dyDescent="0.2">
      <c r="A119" s="145"/>
      <c r="B119" s="149"/>
      <c r="C119" s="149"/>
      <c r="D119" s="79"/>
      <c r="E119" s="79"/>
      <c r="F119" s="149"/>
      <c r="G119" s="149"/>
      <c r="H119" s="79"/>
      <c r="I119" s="79"/>
      <c r="J119" s="149"/>
      <c r="K119" s="149"/>
      <c r="L119" s="79"/>
      <c r="M119" s="79"/>
      <c r="N119" s="149"/>
      <c r="O119" s="79"/>
      <c r="P119" s="79"/>
      <c r="Q119" s="79"/>
      <c r="R119" s="149"/>
      <c r="S119" s="149"/>
      <c r="T119" s="79"/>
      <c r="U119" s="79"/>
      <c r="V119" s="149"/>
      <c r="W119" s="149"/>
      <c r="X119" s="79"/>
      <c r="Y119" s="79"/>
      <c r="Z119" s="145"/>
      <c r="AA119" s="149"/>
      <c r="AB119" s="149"/>
      <c r="AC119" s="79"/>
      <c r="AD119" s="79"/>
      <c r="AE119" s="149"/>
      <c r="AF119" s="149"/>
      <c r="AG119" s="79"/>
      <c r="AH119" s="79"/>
      <c r="AI119" s="149"/>
      <c r="AJ119" s="149"/>
      <c r="AK119" s="79"/>
      <c r="AL119" s="79"/>
      <c r="AM119" s="149"/>
      <c r="AN119" s="149"/>
      <c r="AO119" s="79"/>
      <c r="AP119" s="79"/>
      <c r="AQ119" s="149"/>
      <c r="AR119" s="79"/>
      <c r="AS119" s="79"/>
      <c r="AT119" s="79"/>
      <c r="AU119" s="149"/>
      <c r="AV119" s="79"/>
      <c r="AW119" s="79"/>
      <c r="AX119" s="79"/>
      <c r="AY119" s="146"/>
      <c r="AZ119" s="149"/>
      <c r="BA119" s="79"/>
      <c r="BB119" s="79"/>
      <c r="BC119" s="79"/>
      <c r="BD119" s="151"/>
      <c r="BE119" s="79"/>
      <c r="BF119" s="79"/>
      <c r="BG119" s="79"/>
      <c r="BH119" s="145"/>
      <c r="BI119" s="133"/>
      <c r="BJ119" s="79"/>
      <c r="BK119" s="79"/>
      <c r="BL119" s="79"/>
      <c r="BM119" s="79"/>
      <c r="BN119" s="79"/>
      <c r="BO119" s="79"/>
      <c r="BP119" s="79"/>
      <c r="BQ119" s="79"/>
      <c r="BR119" s="79"/>
      <c r="BS119" s="79"/>
      <c r="BT119" s="79"/>
      <c r="BU119" s="79"/>
      <c r="BV119" s="79"/>
      <c r="BW119" s="79"/>
    </row>
    <row r="120" spans="1:82" x14ac:dyDescent="0.2">
      <c r="A120" s="145"/>
      <c r="B120" s="149"/>
      <c r="C120" s="149"/>
      <c r="D120" s="79"/>
      <c r="E120" s="79"/>
      <c r="F120" s="149"/>
      <c r="G120" s="149"/>
      <c r="H120" s="79"/>
      <c r="I120" s="79"/>
      <c r="J120" s="149"/>
      <c r="K120" s="149"/>
      <c r="L120" s="79"/>
      <c r="M120" s="79"/>
      <c r="N120" s="149"/>
      <c r="O120" s="79"/>
      <c r="P120" s="79"/>
      <c r="Q120" s="79"/>
      <c r="R120" s="149"/>
      <c r="S120" s="149"/>
      <c r="T120" s="79"/>
      <c r="U120" s="79"/>
      <c r="V120" s="149"/>
      <c r="W120" s="149"/>
      <c r="X120" s="79"/>
      <c r="Y120" s="79"/>
      <c r="Z120" s="145"/>
      <c r="AA120" s="149"/>
      <c r="AB120" s="149"/>
      <c r="AC120" s="79"/>
      <c r="AD120" s="79"/>
      <c r="AE120" s="149"/>
      <c r="AF120" s="149"/>
      <c r="AG120" s="79"/>
      <c r="AH120" s="79"/>
      <c r="AI120" s="149"/>
      <c r="AJ120" s="149"/>
      <c r="AK120" s="79"/>
      <c r="AL120" s="79"/>
      <c r="AM120" s="149"/>
      <c r="AN120" s="149"/>
      <c r="AO120" s="79"/>
      <c r="AP120" s="79"/>
      <c r="AQ120" s="149"/>
      <c r="AR120" s="79"/>
      <c r="AS120" s="79"/>
      <c r="AT120" s="79"/>
      <c r="AU120" s="149"/>
      <c r="AV120" s="79"/>
      <c r="AW120" s="79"/>
      <c r="AX120" s="79"/>
      <c r="AY120" s="146"/>
      <c r="AZ120" s="149"/>
      <c r="BA120" s="79"/>
      <c r="BB120" s="79"/>
      <c r="BC120" s="79"/>
      <c r="BD120" s="151"/>
      <c r="BE120" s="79"/>
      <c r="BF120" s="79"/>
      <c r="BG120" s="79"/>
      <c r="BH120" s="145"/>
      <c r="BI120" s="133"/>
      <c r="BJ120" s="79"/>
      <c r="BK120" s="79"/>
      <c r="BL120" s="79"/>
      <c r="BM120" s="79"/>
      <c r="BN120" s="79"/>
      <c r="BO120" s="79"/>
      <c r="BP120" s="79"/>
      <c r="BQ120" s="79"/>
      <c r="BR120" s="79"/>
      <c r="BS120" s="79"/>
      <c r="BT120" s="79"/>
      <c r="BU120" s="79"/>
      <c r="BV120" s="79"/>
      <c r="BW120" s="79"/>
    </row>
    <row r="121" spans="1:82" x14ac:dyDescent="0.2">
      <c r="A121" s="145"/>
      <c r="B121" s="149"/>
      <c r="C121" s="149"/>
      <c r="D121" s="79"/>
      <c r="E121" s="79"/>
      <c r="F121" s="149"/>
      <c r="G121" s="149"/>
      <c r="H121" s="79"/>
      <c r="I121" s="79"/>
      <c r="J121" s="149"/>
      <c r="K121" s="149"/>
      <c r="L121" s="79"/>
      <c r="M121" s="79"/>
      <c r="N121" s="149"/>
      <c r="O121" s="79"/>
      <c r="P121" s="79"/>
      <c r="Q121" s="79"/>
      <c r="R121" s="149"/>
      <c r="S121" s="149"/>
      <c r="T121" s="79"/>
      <c r="U121" s="79"/>
      <c r="V121" s="149"/>
      <c r="W121" s="149"/>
      <c r="X121" s="79"/>
      <c r="Y121" s="79"/>
      <c r="Z121" s="145"/>
      <c r="AA121" s="149"/>
      <c r="AB121" s="149"/>
      <c r="AC121" s="79"/>
      <c r="AD121" s="79"/>
      <c r="AE121" s="149"/>
      <c r="AF121" s="149"/>
      <c r="AG121" s="79"/>
      <c r="AH121" s="79"/>
      <c r="AI121" s="149"/>
      <c r="AJ121" s="149"/>
      <c r="AK121" s="79"/>
      <c r="AL121" s="79"/>
      <c r="AM121" s="149"/>
      <c r="AN121" s="149"/>
      <c r="AO121" s="79"/>
      <c r="AP121" s="79"/>
      <c r="AQ121" s="149"/>
      <c r="AR121" s="79"/>
      <c r="AS121" s="79"/>
      <c r="AT121" s="79"/>
      <c r="AU121" s="149"/>
      <c r="AV121" s="79"/>
      <c r="AW121" s="79"/>
      <c r="AX121" s="79"/>
      <c r="AY121" s="145"/>
      <c r="AZ121" s="149"/>
      <c r="BA121" s="79"/>
      <c r="BB121" s="79"/>
      <c r="BC121" s="79"/>
      <c r="BD121" s="151"/>
      <c r="BE121" s="79"/>
      <c r="BF121" s="79"/>
      <c r="BG121" s="79"/>
      <c r="BH121" s="145"/>
      <c r="BI121" s="133"/>
      <c r="BJ121" s="79"/>
      <c r="BK121" s="79"/>
      <c r="BL121" s="79"/>
      <c r="BM121" s="79"/>
      <c r="BN121" s="79"/>
      <c r="BO121" s="79"/>
      <c r="BP121" s="79"/>
      <c r="BQ121" s="79"/>
      <c r="BR121" s="79"/>
      <c r="BS121" s="79"/>
      <c r="BT121" s="79"/>
      <c r="BU121" s="79"/>
      <c r="BV121" s="79"/>
      <c r="BW121" s="79"/>
    </row>
    <row r="122" spans="1:82" x14ac:dyDescent="0.2">
      <c r="A122" s="145"/>
      <c r="B122" s="149"/>
      <c r="C122" s="149"/>
      <c r="D122" s="79"/>
      <c r="E122" s="79"/>
      <c r="F122" s="149"/>
      <c r="G122" s="149"/>
      <c r="H122" s="79"/>
      <c r="I122" s="79"/>
      <c r="J122" s="149"/>
      <c r="K122" s="149"/>
      <c r="L122" s="79"/>
      <c r="M122" s="79"/>
      <c r="N122" s="149"/>
      <c r="O122" s="79"/>
      <c r="P122" s="79"/>
      <c r="Q122" s="79"/>
      <c r="R122" s="149"/>
      <c r="S122" s="149"/>
      <c r="T122" s="79"/>
      <c r="U122" s="79"/>
      <c r="V122" s="149"/>
      <c r="W122" s="149"/>
      <c r="X122" s="79"/>
      <c r="Y122" s="79"/>
      <c r="Z122" s="145"/>
      <c r="AA122" s="149"/>
      <c r="AB122" s="149"/>
      <c r="AC122" s="79"/>
      <c r="AD122" s="79"/>
      <c r="AE122" s="149"/>
      <c r="AF122" s="149"/>
      <c r="AG122" s="79"/>
      <c r="AH122" s="79"/>
      <c r="AI122" s="149"/>
      <c r="AJ122" s="149"/>
      <c r="AK122" s="79"/>
      <c r="AL122" s="79"/>
      <c r="AM122" s="149"/>
      <c r="AN122" s="149"/>
      <c r="AO122" s="79"/>
      <c r="AP122" s="79"/>
      <c r="AQ122" s="149"/>
      <c r="AR122" s="79"/>
      <c r="AS122" s="79"/>
      <c r="AT122" s="79"/>
      <c r="AU122" s="149"/>
      <c r="AV122" s="79"/>
      <c r="AW122" s="79"/>
      <c r="AX122" s="79"/>
      <c r="AY122" s="145"/>
      <c r="AZ122" s="149"/>
      <c r="BA122" s="79"/>
      <c r="BB122" s="79"/>
      <c r="BC122" s="79"/>
      <c r="BD122" s="151"/>
      <c r="BE122" s="79"/>
      <c r="BF122" s="79"/>
      <c r="BG122" s="79"/>
      <c r="BH122" s="145"/>
      <c r="BI122" s="133"/>
      <c r="BJ122" s="79"/>
      <c r="BK122" s="79"/>
      <c r="BL122" s="79"/>
      <c r="BM122" s="79"/>
      <c r="BN122" s="79"/>
      <c r="BO122" s="79"/>
      <c r="BP122" s="79"/>
      <c r="BQ122" s="79"/>
      <c r="BR122" s="79"/>
      <c r="BS122" s="79"/>
      <c r="BT122" s="79"/>
      <c r="BU122" s="79"/>
      <c r="BV122" s="79"/>
      <c r="BW122" s="79"/>
    </row>
    <row r="123" spans="1:82" x14ac:dyDescent="0.2">
      <c r="A123" s="145"/>
      <c r="B123" s="149"/>
      <c r="C123" s="149"/>
      <c r="D123" s="79"/>
      <c r="E123" s="79"/>
      <c r="F123" s="149"/>
      <c r="G123" s="149"/>
      <c r="H123" s="79"/>
      <c r="I123" s="79"/>
      <c r="J123" s="149"/>
      <c r="K123" s="149"/>
      <c r="L123" s="79"/>
      <c r="M123" s="79"/>
      <c r="N123" s="149"/>
      <c r="O123" s="79"/>
      <c r="P123" s="79"/>
      <c r="Q123" s="79"/>
      <c r="R123" s="149"/>
      <c r="S123" s="149"/>
      <c r="T123" s="79"/>
      <c r="U123" s="79"/>
      <c r="V123" s="149"/>
      <c r="W123" s="149"/>
      <c r="X123" s="79"/>
      <c r="Y123" s="79"/>
      <c r="Z123" s="145"/>
      <c r="AA123" s="149"/>
      <c r="AB123" s="149"/>
      <c r="AC123" s="79"/>
      <c r="AD123" s="79"/>
      <c r="AE123" s="149"/>
      <c r="AF123" s="149"/>
      <c r="AG123" s="79"/>
      <c r="AH123" s="79"/>
      <c r="AI123" s="149"/>
      <c r="AJ123" s="149"/>
      <c r="AK123" s="79"/>
      <c r="AL123" s="79"/>
      <c r="AM123" s="149"/>
      <c r="AN123" s="149"/>
      <c r="AO123" s="79"/>
      <c r="AP123" s="79"/>
      <c r="AQ123" s="149"/>
      <c r="AR123" s="79"/>
      <c r="AS123" s="79"/>
      <c r="AT123" s="79"/>
      <c r="AU123" s="149"/>
      <c r="AV123" s="79"/>
      <c r="AW123" s="79"/>
      <c r="AX123" s="79"/>
      <c r="AY123" s="145"/>
      <c r="AZ123" s="149"/>
      <c r="BA123" s="79"/>
      <c r="BB123" s="79"/>
      <c r="BC123" s="79"/>
      <c r="BD123" s="151"/>
      <c r="BE123" s="79"/>
      <c r="BF123" s="79"/>
      <c r="BG123" s="79"/>
      <c r="BH123" s="145"/>
      <c r="BI123" s="133"/>
      <c r="BJ123" s="79"/>
      <c r="BK123" s="79"/>
      <c r="BL123" s="79"/>
      <c r="BM123" s="79"/>
      <c r="BN123" s="79"/>
      <c r="BO123" s="79"/>
      <c r="BP123" s="79"/>
      <c r="BQ123" s="79"/>
      <c r="BR123" s="79"/>
      <c r="BS123" s="79"/>
      <c r="BT123" s="79"/>
      <c r="BU123" s="79"/>
      <c r="BV123" s="79"/>
      <c r="BW123" s="79"/>
    </row>
    <row r="124" spans="1:82" x14ac:dyDescent="0.2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  <c r="AP124" s="79"/>
      <c r="AQ124" s="79"/>
      <c r="AR124" s="79"/>
      <c r="AS124" s="79"/>
      <c r="AT124" s="79"/>
      <c r="AU124" s="79"/>
      <c r="AV124" s="79"/>
      <c r="AW124" s="79"/>
      <c r="AX124" s="79"/>
      <c r="AY124" s="79"/>
      <c r="AZ124" s="79"/>
      <c r="BA124" s="79"/>
      <c r="BB124" s="79"/>
      <c r="BC124" s="79"/>
      <c r="BD124" s="79"/>
      <c r="BE124" s="79"/>
      <c r="BF124" s="79"/>
      <c r="BG124" s="79"/>
      <c r="BH124" s="79"/>
      <c r="BI124" s="133"/>
      <c r="BJ124" s="79"/>
      <c r="BK124" s="79"/>
      <c r="BL124" s="79"/>
      <c r="BM124" s="79"/>
      <c r="BN124" s="79"/>
      <c r="BO124" s="79"/>
      <c r="BP124" s="79"/>
      <c r="BQ124" s="79"/>
      <c r="BR124" s="79"/>
      <c r="BS124" s="79"/>
      <c r="BT124" s="79"/>
      <c r="BU124" s="79"/>
      <c r="BV124" s="79"/>
      <c r="BW124" s="79"/>
    </row>
    <row r="125" spans="1:82" ht="14.25" customHeight="1" x14ac:dyDescent="0.2">
      <c r="A125" s="79"/>
      <c r="B125" s="79"/>
      <c r="C125" s="79"/>
      <c r="D125" s="79"/>
      <c r="E125" s="133"/>
      <c r="F125" s="79"/>
      <c r="G125" s="79"/>
      <c r="H125" s="79"/>
      <c r="I125" s="133"/>
      <c r="J125" s="79"/>
      <c r="K125" s="73"/>
      <c r="L125" s="79"/>
      <c r="M125" s="133"/>
      <c r="N125" s="79"/>
      <c r="O125" s="73"/>
      <c r="P125" s="79"/>
      <c r="Q125" s="133"/>
      <c r="R125" s="79"/>
      <c r="S125" s="79"/>
      <c r="T125" s="79"/>
      <c r="U125" s="133"/>
      <c r="V125" s="79"/>
      <c r="W125" s="79"/>
      <c r="X125" s="79"/>
      <c r="Y125" s="133"/>
      <c r="Z125" s="79"/>
      <c r="AA125" s="79"/>
      <c r="AB125" s="79"/>
      <c r="AC125" s="79"/>
      <c r="AD125" s="133"/>
      <c r="AE125" s="79"/>
      <c r="AF125" s="79"/>
      <c r="AG125" s="79"/>
      <c r="AH125" s="133"/>
      <c r="AI125" s="79"/>
      <c r="AJ125" s="73"/>
      <c r="AK125" s="79"/>
      <c r="AL125" s="133"/>
      <c r="AM125" s="79"/>
      <c r="AN125" s="79"/>
      <c r="AO125" s="79"/>
      <c r="AP125" s="133"/>
      <c r="AQ125" s="79"/>
      <c r="AR125" s="79"/>
      <c r="AS125" s="79"/>
      <c r="AT125" s="133"/>
      <c r="AU125" s="79"/>
      <c r="AV125" s="73"/>
      <c r="AW125" s="79"/>
      <c r="AX125" s="79"/>
      <c r="AY125" s="133"/>
      <c r="AZ125" s="79"/>
      <c r="BA125" s="73"/>
      <c r="BB125" s="79"/>
      <c r="BC125" s="133"/>
      <c r="BD125" s="79"/>
      <c r="BE125" s="73"/>
      <c r="BF125" s="79"/>
      <c r="BG125" s="133"/>
      <c r="BH125" s="79"/>
      <c r="BI125" s="79"/>
      <c r="BJ125" s="79"/>
      <c r="BK125" s="79"/>
      <c r="BL125" s="79"/>
      <c r="BM125" s="79"/>
      <c r="BN125" s="79"/>
      <c r="BO125" s="79"/>
      <c r="BP125" s="79"/>
      <c r="BQ125" s="79"/>
      <c r="BR125" s="79"/>
      <c r="BS125" s="79"/>
      <c r="BT125" s="79"/>
      <c r="BU125" s="79"/>
      <c r="BV125" s="79"/>
      <c r="BW125" s="79"/>
    </row>
    <row r="126" spans="1:82" s="134" customFormat="1" ht="15" customHeight="1" x14ac:dyDescent="0.2">
      <c r="A126" s="79"/>
      <c r="B126" s="79"/>
      <c r="C126" s="79"/>
      <c r="D126" s="145"/>
      <c r="E126" s="145"/>
      <c r="F126" s="79"/>
      <c r="G126" s="79"/>
      <c r="H126" s="145"/>
      <c r="I126" s="145"/>
      <c r="J126" s="79"/>
      <c r="K126" s="145"/>
      <c r="L126" s="145"/>
      <c r="M126" s="145"/>
      <c r="N126" s="79"/>
      <c r="O126" s="145"/>
      <c r="P126" s="145"/>
      <c r="Q126" s="145"/>
      <c r="R126" s="79"/>
      <c r="S126" s="79"/>
      <c r="T126" s="145"/>
      <c r="U126" s="145"/>
      <c r="V126" s="79"/>
      <c r="W126" s="79"/>
      <c r="X126" s="145"/>
      <c r="Y126" s="145"/>
      <c r="Z126" s="145"/>
      <c r="AA126" s="79"/>
      <c r="AB126" s="79"/>
      <c r="AC126" s="145"/>
      <c r="AD126" s="145"/>
      <c r="AE126" s="79"/>
      <c r="AF126" s="79"/>
      <c r="AG126" s="145"/>
      <c r="AH126" s="145"/>
      <c r="AI126" s="145"/>
      <c r="AJ126" s="145"/>
      <c r="AK126" s="145"/>
      <c r="AL126" s="145"/>
      <c r="AM126" s="79"/>
      <c r="AN126" s="79"/>
      <c r="AO126" s="145"/>
      <c r="AP126" s="145"/>
      <c r="AQ126" s="79"/>
      <c r="AR126" s="79"/>
      <c r="AS126" s="145"/>
      <c r="AT126" s="145"/>
      <c r="AU126" s="79"/>
      <c r="AV126" s="145"/>
      <c r="AW126" s="145"/>
      <c r="AX126" s="145"/>
      <c r="AY126" s="145"/>
      <c r="AZ126" s="79"/>
      <c r="BA126" s="145"/>
      <c r="BB126" s="145"/>
      <c r="BC126" s="145"/>
      <c r="BD126" s="79"/>
      <c r="BE126" s="145"/>
      <c r="BF126" s="145"/>
      <c r="BG126" s="145"/>
      <c r="BH126" s="145"/>
      <c r="BI126" s="145"/>
      <c r="BJ126" s="145"/>
      <c r="BK126" s="79"/>
      <c r="BL126" s="79"/>
      <c r="BM126" s="79"/>
      <c r="BN126" s="79"/>
      <c r="BO126" s="79"/>
      <c r="BP126" s="79"/>
      <c r="BQ126" s="79"/>
      <c r="BR126" s="79"/>
      <c r="BS126" s="79"/>
      <c r="BT126" s="79"/>
      <c r="BU126" s="79"/>
      <c r="BV126" s="79"/>
      <c r="BW126" s="79"/>
      <c r="BX126" s="68"/>
      <c r="BY126" s="68"/>
      <c r="BZ126" s="68"/>
      <c r="CA126" s="68"/>
      <c r="CB126" s="68"/>
      <c r="CC126" s="68"/>
      <c r="CD126" s="68"/>
    </row>
    <row r="127" spans="1:82" x14ac:dyDescent="0.2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79"/>
      <c r="AR127" s="79"/>
      <c r="AS127" s="79"/>
      <c r="AT127" s="79"/>
      <c r="AU127" s="79"/>
      <c r="AV127" s="79"/>
      <c r="AW127" s="79"/>
      <c r="AX127" s="79"/>
      <c r="AY127" s="79"/>
      <c r="AZ127" s="79"/>
      <c r="BA127" s="79"/>
      <c r="BB127" s="79"/>
      <c r="BC127" s="79"/>
      <c r="BD127" s="79"/>
      <c r="BE127" s="79"/>
      <c r="BF127" s="79"/>
      <c r="BG127" s="79"/>
      <c r="BH127" s="79"/>
      <c r="BI127" s="79"/>
      <c r="BJ127" s="79"/>
      <c r="BK127" s="79"/>
      <c r="BL127" s="79"/>
      <c r="BM127" s="79"/>
      <c r="BN127" s="79"/>
      <c r="BO127" s="79"/>
      <c r="BP127" s="79"/>
      <c r="BQ127" s="79"/>
      <c r="BR127" s="79"/>
      <c r="BS127" s="79"/>
      <c r="BT127" s="79"/>
      <c r="BU127" s="79"/>
      <c r="BV127" s="79"/>
      <c r="BW127" s="79"/>
    </row>
    <row r="128" spans="1:82" x14ac:dyDescent="0.2">
      <c r="A128" s="79"/>
      <c r="B128" s="79"/>
      <c r="C128" s="79"/>
      <c r="D128" s="73"/>
      <c r="E128" s="73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3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3"/>
      <c r="AD128" s="73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  <c r="AO128" s="79"/>
      <c r="AP128" s="79"/>
      <c r="AQ128" s="79"/>
      <c r="AR128" s="79"/>
      <c r="AS128" s="79"/>
      <c r="AT128" s="79"/>
      <c r="AU128" s="79"/>
      <c r="AV128" s="79"/>
      <c r="AW128" s="79"/>
      <c r="AX128" s="79"/>
      <c r="AY128" s="73"/>
      <c r="AZ128" s="79"/>
      <c r="BA128" s="73"/>
      <c r="BB128" s="73"/>
      <c r="BC128" s="79"/>
      <c r="BD128" s="79"/>
      <c r="BE128" s="79"/>
      <c r="BF128" s="73"/>
      <c r="BG128" s="79"/>
      <c r="BH128" s="79"/>
      <c r="BI128" s="79"/>
      <c r="BJ128" s="79"/>
      <c r="BK128" s="79"/>
      <c r="BL128" s="79"/>
      <c r="BM128" s="79"/>
      <c r="BN128" s="79"/>
      <c r="BO128" s="79"/>
      <c r="BP128" s="79"/>
      <c r="BQ128" s="79"/>
      <c r="BR128" s="79"/>
      <c r="BS128" s="79"/>
      <c r="BT128" s="79"/>
      <c r="BU128" s="79"/>
      <c r="BV128" s="79"/>
      <c r="BW128" s="79"/>
    </row>
    <row r="129" spans="1:75" x14ac:dyDescent="0.2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  <c r="AR129" s="79"/>
      <c r="AS129" s="79"/>
      <c r="AT129" s="79"/>
      <c r="AU129" s="79"/>
      <c r="AV129" s="79"/>
      <c r="AW129" s="79"/>
      <c r="AX129" s="79"/>
      <c r="AY129" s="79"/>
      <c r="AZ129" s="79"/>
      <c r="BA129" s="79"/>
      <c r="BB129" s="79"/>
      <c r="BC129" s="79"/>
      <c r="BD129" s="79"/>
      <c r="BE129" s="79"/>
      <c r="BF129" s="79"/>
      <c r="BG129" s="79"/>
      <c r="BH129" s="79"/>
      <c r="BI129" s="79"/>
      <c r="BJ129" s="79"/>
      <c r="BK129" s="79"/>
      <c r="BL129" s="79"/>
      <c r="BM129" s="79"/>
      <c r="BN129" s="79"/>
      <c r="BO129" s="79"/>
      <c r="BP129" s="79"/>
      <c r="BQ129" s="79"/>
      <c r="BR129" s="79"/>
      <c r="BS129" s="79"/>
      <c r="BT129" s="79"/>
      <c r="BU129" s="79"/>
      <c r="BV129" s="79"/>
      <c r="BW129" s="79"/>
    </row>
  </sheetData>
  <sheetCalcPr fullCalcOnLoad="1"/>
  <mergeCells count="23">
    <mergeCell ref="BH2:BK2"/>
    <mergeCell ref="BX2:BZ2"/>
    <mergeCell ref="BY8:BZ8"/>
    <mergeCell ref="BI93:BJ93"/>
    <mergeCell ref="BI92:BJ92"/>
    <mergeCell ref="BY9:BZ9"/>
    <mergeCell ref="BX6:BX14"/>
    <mergeCell ref="A6:A14"/>
    <mergeCell ref="F3:H3"/>
    <mergeCell ref="BC86:BD86"/>
    <mergeCell ref="AE3:AG3"/>
    <mergeCell ref="BB3:BD3"/>
    <mergeCell ref="R2:Y2"/>
    <mergeCell ref="AQ2:AX2"/>
    <mergeCell ref="AY6:AY14"/>
    <mergeCell ref="AE87:AG87"/>
    <mergeCell ref="F87:H87"/>
    <mergeCell ref="G86:H86"/>
    <mergeCell ref="BB87:BD87"/>
    <mergeCell ref="Z6:Z14"/>
    <mergeCell ref="BT6:BW6"/>
    <mergeCell ref="BT8:BW8"/>
    <mergeCell ref="BT10:BU10"/>
  </mergeCells>
  <phoneticPr fontId="14" type="noConversion"/>
  <pageMargins left="0.39370078740157483" right="0.19685039370078741" top="0.19685039370078741" bottom="0.19685039370078741" header="0" footer="0.11811023622047245"/>
  <pageSetup paperSize="8" scale="74" orientation="landscape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6"/>
  <sheetViews>
    <sheetView zoomScale="115" zoomScaleNormal="115" workbookViewId="0">
      <selection activeCell="D1" sqref="D1"/>
    </sheetView>
  </sheetViews>
  <sheetFormatPr defaultRowHeight="12.75" x14ac:dyDescent="0.2"/>
  <cols>
    <col min="1" max="1" width="5.7109375" style="17" customWidth="1"/>
    <col min="2" max="3" width="9.85546875" style="17" customWidth="1"/>
    <col min="4" max="5" width="5.85546875" style="17" customWidth="1"/>
    <col min="6" max="7" width="9.85546875" style="17" customWidth="1"/>
    <col min="8" max="9" width="5.85546875" style="17" customWidth="1"/>
    <col min="10" max="11" width="9.85546875" style="17" customWidth="1"/>
    <col min="12" max="13" width="5.85546875" style="17" customWidth="1"/>
    <col min="14" max="15" width="9.85546875" style="17" customWidth="1"/>
    <col min="16" max="17" width="5.85546875" style="17" customWidth="1"/>
    <col min="18" max="19" width="9.85546875" style="17" customWidth="1"/>
    <col min="20" max="21" width="5.85546875" style="17" customWidth="1"/>
    <col min="22" max="22" width="5.7109375" style="17" customWidth="1"/>
    <col min="23" max="24" width="9.85546875" style="17" customWidth="1"/>
    <col min="25" max="25" width="10" style="17" customWidth="1"/>
    <col min="26" max="26" width="5.7109375" style="17" customWidth="1"/>
    <col min="27" max="27" width="8.5703125" style="17" customWidth="1"/>
    <col min="28" max="28" width="7.7109375" style="17" customWidth="1"/>
    <col min="29" max="29" width="7.28515625" style="17" customWidth="1"/>
    <col min="30" max="30" width="6.5703125" style="17" customWidth="1"/>
    <col min="31" max="31" width="8.5703125" style="17" customWidth="1"/>
    <col min="32" max="32" width="8" style="17" customWidth="1"/>
    <col min="33" max="34" width="6.140625" style="17" customWidth="1"/>
    <col min="35" max="35" width="8.140625" style="17" customWidth="1"/>
    <col min="36" max="36" width="7.7109375" style="17" customWidth="1"/>
    <col min="37" max="38" width="7.140625" style="17" customWidth="1"/>
    <col min="39" max="39" width="7.7109375" style="17" customWidth="1"/>
    <col min="40" max="42" width="7.140625" style="17" customWidth="1"/>
    <col min="43" max="43" width="8.28515625" style="17" customWidth="1"/>
    <col min="44" max="44" width="7.7109375" style="17" customWidth="1"/>
    <col min="45" max="46" width="7.140625" style="17" customWidth="1"/>
    <col min="47" max="47" width="8.140625" style="17" customWidth="1"/>
    <col min="48" max="48" width="12.85546875" style="17" customWidth="1"/>
    <col min="49" max="49" width="12" style="17" customWidth="1"/>
    <col min="50" max="50" width="9.140625" style="17"/>
    <col min="51" max="51" width="11.28515625" style="17" customWidth="1"/>
    <col min="52" max="52" width="12.140625" style="17" customWidth="1"/>
    <col min="53" max="16384" width="9.140625" style="17"/>
  </cols>
  <sheetData>
    <row r="1" spans="1:24" s="51" customFormat="1" x14ac:dyDescent="0.2">
      <c r="A1" s="153"/>
      <c r="B1" s="153">
        <v>81</v>
      </c>
      <c r="C1" s="153">
        <v>82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</row>
    <row r="2" spans="1:24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J2" s="126"/>
      <c r="K2" s="156" t="s">
        <v>25</v>
      </c>
      <c r="L2" s="157"/>
      <c r="M2" s="158"/>
      <c r="N2" s="158"/>
      <c r="O2" s="126"/>
      <c r="P2" s="154" t="s">
        <v>84</v>
      </c>
      <c r="Q2" s="429" t="s">
        <v>85</v>
      </c>
      <c r="R2" s="422"/>
      <c r="S2" s="422"/>
      <c r="T2" s="422"/>
      <c r="U2" s="422"/>
      <c r="V2" s="422"/>
      <c r="W2" s="422"/>
      <c r="X2" s="422"/>
    </row>
    <row r="3" spans="1:24" x14ac:dyDescent="0.2">
      <c r="A3" s="126"/>
      <c r="B3" s="126"/>
      <c r="C3" s="126"/>
      <c r="D3" s="126"/>
      <c r="E3" s="126"/>
      <c r="F3" s="159" t="s">
        <v>21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59" t="s">
        <v>23</v>
      </c>
      <c r="V3" s="126"/>
      <c r="W3" s="126"/>
      <c r="X3" s="126"/>
    </row>
    <row r="4" spans="1:24" ht="19.5" x14ac:dyDescent="0.35">
      <c r="A4" s="126" t="s">
        <v>16</v>
      </c>
      <c r="B4" s="132"/>
      <c r="C4" s="160" t="s">
        <v>70</v>
      </c>
      <c r="D4" s="132"/>
      <c r="E4" s="132"/>
      <c r="F4" s="132"/>
      <c r="G4" s="132"/>
      <c r="H4" s="132"/>
      <c r="I4" s="132"/>
      <c r="J4" s="126"/>
      <c r="K4" s="154" t="s">
        <v>24</v>
      </c>
      <c r="L4" s="126"/>
      <c r="M4" s="126"/>
      <c r="N4" s="132"/>
      <c r="O4" s="161">
        <v>10</v>
      </c>
      <c r="P4" s="132"/>
      <c r="Q4" s="154" t="s">
        <v>26</v>
      </c>
      <c r="R4" s="126"/>
      <c r="S4" s="126"/>
      <c r="T4" s="126"/>
      <c r="U4" s="126"/>
      <c r="V4" s="126"/>
      <c r="W4" s="126"/>
      <c r="X4" s="126"/>
    </row>
    <row r="5" spans="1:24" ht="13.5" thickBot="1" x14ac:dyDescent="0.25">
      <c r="A5" s="126"/>
      <c r="B5" s="159" t="s">
        <v>19</v>
      </c>
      <c r="C5" s="126"/>
      <c r="D5" s="126"/>
      <c r="E5" s="126"/>
      <c r="F5" s="126"/>
      <c r="G5" s="126"/>
      <c r="H5" s="126"/>
      <c r="I5" s="126"/>
      <c r="J5" s="126"/>
      <c r="K5" s="154"/>
      <c r="L5" s="154"/>
      <c r="M5" s="126"/>
      <c r="N5" s="162"/>
      <c r="O5" s="163"/>
      <c r="P5" s="162"/>
      <c r="Q5" s="126"/>
      <c r="R5" s="126"/>
      <c r="S5" s="126"/>
      <c r="T5" s="126"/>
      <c r="U5" s="126"/>
      <c r="V5" s="126"/>
      <c r="W5" s="126" t="s">
        <v>2</v>
      </c>
      <c r="X5" s="126"/>
    </row>
    <row r="6" spans="1:24" x14ac:dyDescent="0.2">
      <c r="A6" s="409" t="s">
        <v>76</v>
      </c>
      <c r="B6" s="164" t="s">
        <v>17</v>
      </c>
      <c r="C6" s="165"/>
      <c r="D6" s="166">
        <v>4</v>
      </c>
      <c r="E6" s="167"/>
      <c r="F6" s="164" t="s">
        <v>17</v>
      </c>
      <c r="G6" s="165"/>
      <c r="H6" s="166" t="s">
        <v>2</v>
      </c>
      <c r="I6" s="167"/>
      <c r="J6" s="164" t="s">
        <v>17</v>
      </c>
      <c r="K6" s="165"/>
      <c r="L6" s="166" t="s">
        <v>2</v>
      </c>
      <c r="M6" s="167"/>
      <c r="N6" s="164" t="s">
        <v>17</v>
      </c>
      <c r="O6" s="165"/>
      <c r="P6" s="166" t="s">
        <v>2</v>
      </c>
      <c r="Q6" s="167"/>
      <c r="R6" s="164" t="s">
        <v>17</v>
      </c>
      <c r="S6" s="165"/>
      <c r="T6" s="166" t="s">
        <v>2</v>
      </c>
      <c r="U6" s="166"/>
      <c r="V6" s="409" t="s">
        <v>76</v>
      </c>
      <c r="W6" s="165" t="s">
        <v>2</v>
      </c>
      <c r="X6" s="168"/>
    </row>
    <row r="7" spans="1:24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62"/>
      <c r="V7" s="410"/>
      <c r="W7" s="162"/>
      <c r="X7" s="170"/>
    </row>
    <row r="8" spans="1:24" x14ac:dyDescent="0.2">
      <c r="A8" s="410"/>
      <c r="B8" s="171"/>
      <c r="C8" s="132"/>
      <c r="D8" s="132"/>
      <c r="E8" s="172"/>
      <c r="F8" s="171"/>
      <c r="G8" s="132"/>
      <c r="H8" s="132" t="s">
        <v>2</v>
      </c>
      <c r="I8" s="172"/>
      <c r="J8" s="171"/>
      <c r="K8" s="132"/>
      <c r="L8" s="132"/>
      <c r="M8" s="172"/>
      <c r="N8" s="171"/>
      <c r="O8" s="132"/>
      <c r="P8" s="132"/>
      <c r="Q8" s="172"/>
      <c r="R8" s="171"/>
      <c r="S8" s="132"/>
      <c r="T8" s="132"/>
      <c r="U8" s="132"/>
      <c r="V8" s="410"/>
      <c r="W8" s="426" t="s">
        <v>61</v>
      </c>
      <c r="X8" s="427"/>
    </row>
    <row r="9" spans="1:24" x14ac:dyDescent="0.2">
      <c r="A9" s="410"/>
      <c r="B9" s="173" t="s">
        <v>15</v>
      </c>
      <c r="C9" s="174" t="s">
        <v>32</v>
      </c>
      <c r="D9" s="174"/>
      <c r="E9" s="175"/>
      <c r="F9" s="173" t="s">
        <v>15</v>
      </c>
      <c r="G9" s="174" t="s">
        <v>2</v>
      </c>
      <c r="H9" s="174" t="s">
        <v>2</v>
      </c>
      <c r="I9" s="175"/>
      <c r="J9" s="173" t="s">
        <v>15</v>
      </c>
      <c r="K9" s="174" t="s">
        <v>2</v>
      </c>
      <c r="L9" s="174"/>
      <c r="M9" s="175"/>
      <c r="N9" s="173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4"/>
      <c r="V9" s="410"/>
      <c r="W9" s="426" t="s">
        <v>62</v>
      </c>
      <c r="X9" s="427"/>
    </row>
    <row r="10" spans="1:24" x14ac:dyDescent="0.2">
      <c r="A10" s="410"/>
      <c r="B10" s="171" t="s">
        <v>14</v>
      </c>
      <c r="C10" s="132"/>
      <c r="D10" s="174">
        <v>4000</v>
      </c>
      <c r="E10" s="176">
        <v>4000</v>
      </c>
      <c r="F10" s="171" t="s">
        <v>14</v>
      </c>
      <c r="G10" s="132"/>
      <c r="H10" s="177">
        <v>0</v>
      </c>
      <c r="I10" s="176">
        <v>80</v>
      </c>
      <c r="J10" s="171" t="s">
        <v>14</v>
      </c>
      <c r="K10" s="132"/>
      <c r="L10" s="174">
        <v>0</v>
      </c>
      <c r="M10" s="176">
        <v>2000</v>
      </c>
      <c r="N10" s="171" t="s">
        <v>14</v>
      </c>
      <c r="O10" s="132"/>
      <c r="P10" s="174">
        <v>0</v>
      </c>
      <c r="Q10" s="176">
        <v>2000</v>
      </c>
      <c r="R10" s="171" t="s">
        <v>14</v>
      </c>
      <c r="S10" s="132"/>
      <c r="T10" s="174">
        <v>0</v>
      </c>
      <c r="U10" s="177">
        <v>1000</v>
      </c>
      <c r="V10" s="410"/>
      <c r="W10" s="162" t="s">
        <v>2</v>
      </c>
      <c r="X10" s="178">
        <v>4000</v>
      </c>
    </row>
    <row r="11" spans="1:24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410"/>
      <c r="W11" s="162" t="s">
        <v>2</v>
      </c>
      <c r="X11" s="170"/>
    </row>
    <row r="12" spans="1:24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 s="118"/>
      <c r="Q12" s="172"/>
      <c r="R12" s="171" t="s">
        <v>8</v>
      </c>
      <c r="S12" s="183"/>
      <c r="T12" s="118"/>
      <c r="U12" s="132"/>
      <c r="V12" s="410"/>
      <c r="W12" s="184"/>
      <c r="X12" s="185"/>
    </row>
    <row r="13" spans="1:24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410"/>
      <c r="W13" s="187" t="s">
        <v>10</v>
      </c>
      <c r="X13" s="188" t="s">
        <v>12</v>
      </c>
    </row>
    <row r="14" spans="1:24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9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410"/>
      <c r="W14" s="187" t="s">
        <v>11</v>
      </c>
      <c r="X14" s="188" t="s">
        <v>13</v>
      </c>
    </row>
    <row r="15" spans="1:24" s="29" customFormat="1" x14ac:dyDescent="0.2">
      <c r="A15" s="321">
        <f ca="1">INDIRECT(ADDRESS(Данные!$A7,4,1,1,"Данные"), 1)</f>
        <v>44916</v>
      </c>
      <c r="B15" s="120">
        <f ca="1">ROUND(INDIRECT(ADDRESS(Данные!$A7,B$1,1,1,"Данные"), 1),2)</f>
        <v>8811.77</v>
      </c>
      <c r="C15" s="347">
        <f ca="1">ROUND(INDIRECT(ADDRESS(Данные!$A7,C$1,1,1,"Данные"), 1),2)</f>
        <v>3988.58</v>
      </c>
      <c r="D15" s="121"/>
      <c r="E15" s="122"/>
      <c r="F15" s="192"/>
      <c r="G15" s="120"/>
      <c r="H15" s="121" t="s">
        <v>2</v>
      </c>
      <c r="I15" s="124" t="s">
        <v>2</v>
      </c>
      <c r="J15" s="119"/>
      <c r="K15" s="120"/>
      <c r="L15" s="121" t="s">
        <v>2</v>
      </c>
      <c r="M15" s="122" t="s">
        <v>2</v>
      </c>
      <c r="N15" s="192"/>
      <c r="O15" s="121"/>
      <c r="P15" s="121" t="s">
        <v>2</v>
      </c>
      <c r="Q15" s="124" t="s">
        <v>2</v>
      </c>
      <c r="R15" s="119"/>
      <c r="S15" s="120"/>
      <c r="T15" s="121" t="s">
        <v>2</v>
      </c>
      <c r="U15" s="122" t="s">
        <v>2</v>
      </c>
      <c r="V15" s="125">
        <f ca="1">$A15</f>
        <v>44916</v>
      </c>
      <c r="W15" s="334" t="s">
        <v>2</v>
      </c>
      <c r="X15" s="167" t="s">
        <v>2</v>
      </c>
    </row>
    <row r="16" spans="1:24" s="29" customFormat="1" x14ac:dyDescent="0.2">
      <c r="A16" s="324">
        <f ca="1">INDIRECT(ADDRESS(Данные!$A8,4,1,1,"Данные"), 1)</f>
        <v>44916.020833333336</v>
      </c>
      <c r="B16" s="353">
        <f ca="1">ROUND(INDIRECT(ADDRESS(Данные!$A8,B$1,1,1,"Данные"), 1),2)</f>
        <v>8811.81</v>
      </c>
      <c r="C16" s="353">
        <f ca="1">ROUND(INDIRECT(ADDRESS(Данные!$A8,C$1,1,1,"Данные"), 1),2)</f>
        <v>3988.59</v>
      </c>
      <c r="D16" s="152">
        <f ca="1">(B16-B15)*D$10</f>
        <v>159.9999999962165</v>
      </c>
      <c r="E16" s="196">
        <f ca="1">(C16-C15)*D$10</f>
        <v>40.000000000873115</v>
      </c>
      <c r="F16" s="123"/>
      <c r="G16" s="129"/>
      <c r="H16" s="128"/>
      <c r="I16" s="264"/>
      <c r="J16" s="127"/>
      <c r="K16" s="129"/>
      <c r="L16" s="128"/>
      <c r="M16" s="292"/>
      <c r="N16" s="123"/>
      <c r="O16" s="128"/>
      <c r="P16" s="128"/>
      <c r="Q16" s="264"/>
      <c r="R16" s="127"/>
      <c r="S16" s="129"/>
      <c r="T16" s="128"/>
      <c r="U16" s="292"/>
      <c r="V16" s="294">
        <f t="shared" ref="V16:V63" ca="1" si="0">$A16</f>
        <v>44916.020833333336</v>
      </c>
      <c r="W16" s="335">
        <f ca="1">D16+H16+L16+P16+T16</f>
        <v>159.9999999962165</v>
      </c>
      <c r="X16" s="197">
        <f ca="1">E16+I16+M16+Q16+U16</f>
        <v>40.000000000873115</v>
      </c>
    </row>
    <row r="17" spans="1:24" s="29" customFormat="1" x14ac:dyDescent="0.2">
      <c r="A17" s="324">
        <f ca="1">INDIRECT(ADDRESS(Данные!$A9,4,1,1,"Данные"), 1)</f>
        <v>44916.041666666664</v>
      </c>
      <c r="B17" s="353">
        <f ca="1">ROUND(INDIRECT(ADDRESS(Данные!$A9,B$1,1,1,"Данные"), 1),2)</f>
        <v>8811.84</v>
      </c>
      <c r="C17" s="353">
        <f ca="1">ROUND(INDIRECT(ADDRESS(Данные!$A9,C$1,1,1,"Данные"), 1),2)</f>
        <v>3988.6</v>
      </c>
      <c r="D17" s="152">
        <f ca="1">(B17-B15)*D$10</f>
        <v>279.99999999883585</v>
      </c>
      <c r="E17" s="196">
        <f ca="1">(C17-C15)*D$10</f>
        <v>79.99999999992724</v>
      </c>
      <c r="F17" s="123"/>
      <c r="G17" s="129"/>
      <c r="H17" s="152">
        <f>(F17-F15)*H10</f>
        <v>0</v>
      </c>
      <c r="I17" s="195">
        <f>(G17-G15)*I10</f>
        <v>0</v>
      </c>
      <c r="J17" s="127"/>
      <c r="K17" s="129"/>
      <c r="L17" s="152">
        <f>(J17-J15)*L10</f>
        <v>0</v>
      </c>
      <c r="M17" s="196">
        <f>(K17-K15)*M10</f>
        <v>0</v>
      </c>
      <c r="N17" s="123"/>
      <c r="O17" s="128"/>
      <c r="P17" s="152">
        <f>(N17-N15)*P10</f>
        <v>0</v>
      </c>
      <c r="Q17" s="195">
        <f>(O17-O15)*Q10</f>
        <v>0</v>
      </c>
      <c r="R17" s="127"/>
      <c r="S17" s="129"/>
      <c r="T17" s="152">
        <f>(R17-R15)*T10</f>
        <v>0</v>
      </c>
      <c r="U17" s="196">
        <f>(S17-S15)*U10</f>
        <v>0</v>
      </c>
      <c r="V17" s="294">
        <f t="shared" ca="1" si="0"/>
        <v>44916.041666666664</v>
      </c>
      <c r="W17" s="335">
        <f t="shared" ref="W17:W63" ca="1" si="1">D17+H17+L17+P17+T17</f>
        <v>279.99999999883585</v>
      </c>
      <c r="X17" s="197">
        <f t="shared" ref="X17:X62" ca="1" si="2">E17+I17+M17+Q17+U17</f>
        <v>79.99999999992724</v>
      </c>
    </row>
    <row r="18" spans="1:24" s="29" customFormat="1" x14ac:dyDescent="0.2">
      <c r="A18" s="324">
        <f ca="1">INDIRECT(ADDRESS(Данные!$A10,4,1,1,"Данные"), 1)</f>
        <v>44916.0625</v>
      </c>
      <c r="B18" s="353">
        <f ca="1">ROUND(INDIRECT(ADDRESS(Данные!$A10,B$1,1,1,"Данные"), 1),2)</f>
        <v>8811.8799999999992</v>
      </c>
      <c r="C18" s="353">
        <f ca="1">ROUND(INDIRECT(ADDRESS(Данные!$A10,C$1,1,1,"Данные"), 1),2)</f>
        <v>3988.61</v>
      </c>
      <c r="D18" s="152">
        <f ca="1">(B18-B17)*D$10</f>
        <v>159.9999999962165</v>
      </c>
      <c r="E18" s="196">
        <f ca="1">(C18-C17)*D$10</f>
        <v>40.000000000873115</v>
      </c>
      <c r="F18" s="123"/>
      <c r="G18" s="129"/>
      <c r="H18" s="152"/>
      <c r="I18" s="195"/>
      <c r="J18" s="127"/>
      <c r="K18" s="129"/>
      <c r="L18" s="152"/>
      <c r="M18" s="196"/>
      <c r="N18" s="123"/>
      <c r="O18" s="128"/>
      <c r="P18" s="152"/>
      <c r="Q18" s="195"/>
      <c r="R18" s="127"/>
      <c r="S18" s="129"/>
      <c r="T18" s="152"/>
      <c r="U18" s="196"/>
      <c r="V18" s="294">
        <f t="shared" ca="1" si="0"/>
        <v>44916.0625</v>
      </c>
      <c r="W18" s="335">
        <f t="shared" ca="1" si="1"/>
        <v>159.9999999962165</v>
      </c>
      <c r="X18" s="197">
        <f t="shared" ca="1" si="2"/>
        <v>40.000000000873115</v>
      </c>
    </row>
    <row r="19" spans="1:24" s="29" customFormat="1" x14ac:dyDescent="0.2">
      <c r="A19" s="324">
        <f ca="1">INDIRECT(ADDRESS(Данные!$A11,4,1,1,"Данные"), 1)</f>
        <v>44916.083333333336</v>
      </c>
      <c r="B19" s="353">
        <f ca="1">ROUND(INDIRECT(ADDRESS(Данные!$A11,B$1,1,1,"Данные"), 1),2)</f>
        <v>8811.91</v>
      </c>
      <c r="C19" s="353">
        <f ca="1">ROUND(INDIRECT(ADDRESS(Данные!$A11,C$1,1,1,"Данные"), 1),2)</f>
        <v>3988.63</v>
      </c>
      <c r="D19" s="152">
        <f ca="1">(B19-B17)*D$10</f>
        <v>279.99999999883585</v>
      </c>
      <c r="E19" s="196">
        <f ca="1">(C19-C17)*D$10</f>
        <v>120.00000000080036</v>
      </c>
      <c r="F19" s="123"/>
      <c r="G19" s="129"/>
      <c r="H19" s="152">
        <f>(F19-F17)*H10</f>
        <v>0</v>
      </c>
      <c r="I19" s="195">
        <f>(G19-G17)*I10</f>
        <v>0</v>
      </c>
      <c r="J19" s="127"/>
      <c r="K19" s="129"/>
      <c r="L19" s="152">
        <f>(J19-J17)*L10</f>
        <v>0</v>
      </c>
      <c r="M19" s="196">
        <f>(K19-K17)*M10</f>
        <v>0</v>
      </c>
      <c r="N19" s="123"/>
      <c r="O19" s="128"/>
      <c r="P19" s="152">
        <f>(N19-N17)*P10</f>
        <v>0</v>
      </c>
      <c r="Q19" s="195">
        <f>(O19-O17)*Q10</f>
        <v>0</v>
      </c>
      <c r="R19" s="127"/>
      <c r="S19" s="129"/>
      <c r="T19" s="152">
        <f>(R19-R17)*T10</f>
        <v>0</v>
      </c>
      <c r="U19" s="196">
        <f>(S19-S17)*U10</f>
        <v>0</v>
      </c>
      <c r="V19" s="294">
        <f t="shared" ca="1" si="0"/>
        <v>44916.083333333336</v>
      </c>
      <c r="W19" s="335">
        <f t="shared" ca="1" si="1"/>
        <v>279.99999999883585</v>
      </c>
      <c r="X19" s="197">
        <f t="shared" ca="1" si="2"/>
        <v>120.00000000080036</v>
      </c>
    </row>
    <row r="20" spans="1:24" s="29" customFormat="1" x14ac:dyDescent="0.2">
      <c r="A20" s="324">
        <f ca="1">INDIRECT(ADDRESS(Данные!$A12,4,1,1,"Данные"), 1)</f>
        <v>44916.104166666664</v>
      </c>
      <c r="B20" s="353">
        <f ca="1">ROUND(INDIRECT(ADDRESS(Данные!$A12,B$1,1,1,"Данные"), 1),2)</f>
        <v>8811.9500000000007</v>
      </c>
      <c r="C20" s="353">
        <f ca="1">ROUND(INDIRECT(ADDRESS(Данные!$A12,C$1,1,1,"Данные"), 1),2)</f>
        <v>3988.64</v>
      </c>
      <c r="D20" s="152">
        <f ca="1">(B20-B19)*D$10</f>
        <v>160.00000000349246</v>
      </c>
      <c r="E20" s="196">
        <f ca="1">(C20-C19)*D$10</f>
        <v>39.999999999054126</v>
      </c>
      <c r="F20" s="123"/>
      <c r="G20" s="129"/>
      <c r="H20" s="152"/>
      <c r="I20" s="195"/>
      <c r="J20" s="127"/>
      <c r="K20" s="129"/>
      <c r="L20" s="152"/>
      <c r="M20" s="196"/>
      <c r="N20" s="123"/>
      <c r="O20" s="128"/>
      <c r="P20" s="152"/>
      <c r="Q20" s="195"/>
      <c r="R20" s="127"/>
      <c r="S20" s="129"/>
      <c r="T20" s="152"/>
      <c r="U20" s="196"/>
      <c r="V20" s="294">
        <f t="shared" ca="1" si="0"/>
        <v>44916.104166666664</v>
      </c>
      <c r="W20" s="335">
        <f t="shared" ca="1" si="1"/>
        <v>160.00000000349246</v>
      </c>
      <c r="X20" s="197">
        <f t="shared" ca="1" si="2"/>
        <v>39.999999999054126</v>
      </c>
    </row>
    <row r="21" spans="1:24" s="29" customFormat="1" x14ac:dyDescent="0.2">
      <c r="A21" s="324">
        <f ca="1">INDIRECT(ADDRESS(Данные!$A13,4,1,1,"Данные"), 1)</f>
        <v>44916.125</v>
      </c>
      <c r="B21" s="353">
        <f ca="1">ROUND(INDIRECT(ADDRESS(Данные!$A13,B$1,1,1,"Данные"), 1),2)</f>
        <v>8811.99</v>
      </c>
      <c r="C21" s="353">
        <f ca="1">ROUND(INDIRECT(ADDRESS(Данные!$A13,C$1,1,1,"Данные"), 1),2)</f>
        <v>3988.65</v>
      </c>
      <c r="D21" s="152">
        <f ca="1">(B21-B19)*D$10</f>
        <v>319.99999999970896</v>
      </c>
      <c r="E21" s="196">
        <f ca="1">(C21-C19)*D$10</f>
        <v>79.99999999992724</v>
      </c>
      <c r="F21" s="123"/>
      <c r="G21" s="129"/>
      <c r="H21" s="152">
        <f>(F21-F19)*H10</f>
        <v>0</v>
      </c>
      <c r="I21" s="195">
        <f>(G21-G19)*I10</f>
        <v>0</v>
      </c>
      <c r="J21" s="127"/>
      <c r="K21" s="129"/>
      <c r="L21" s="152">
        <f>(J21-J19)*L10</f>
        <v>0</v>
      </c>
      <c r="M21" s="196">
        <f>(K21-K19)*M10</f>
        <v>0</v>
      </c>
      <c r="N21" s="123"/>
      <c r="O21" s="128"/>
      <c r="P21" s="152">
        <f>(N21-N19)*P10</f>
        <v>0</v>
      </c>
      <c r="Q21" s="195">
        <f>(O21-O19)*Q10</f>
        <v>0</v>
      </c>
      <c r="R21" s="127"/>
      <c r="S21" s="129"/>
      <c r="T21" s="152">
        <f>(R21-R19)*T10</f>
        <v>0</v>
      </c>
      <c r="U21" s="196">
        <f>(S21-S19)*U10</f>
        <v>0</v>
      </c>
      <c r="V21" s="294">
        <f t="shared" ca="1" si="0"/>
        <v>44916.125</v>
      </c>
      <c r="W21" s="335">
        <f t="shared" ca="1" si="1"/>
        <v>319.99999999970896</v>
      </c>
      <c r="X21" s="197">
        <f t="shared" ca="1" si="2"/>
        <v>79.99999999992724</v>
      </c>
    </row>
    <row r="22" spans="1:24" s="29" customFormat="1" x14ac:dyDescent="0.2">
      <c r="A22" s="324">
        <f ca="1">INDIRECT(ADDRESS(Данные!$A14,4,1,1,"Данные"), 1)</f>
        <v>44916.145833333336</v>
      </c>
      <c r="B22" s="353">
        <f ca="1">ROUND(INDIRECT(ADDRESS(Данные!$A14,B$1,1,1,"Данные"), 1),2)</f>
        <v>8812.02</v>
      </c>
      <c r="C22" s="353">
        <f ca="1">ROUND(INDIRECT(ADDRESS(Данные!$A14,C$1,1,1,"Данные"), 1),2)</f>
        <v>3988.66</v>
      </c>
      <c r="D22" s="152">
        <f ca="1">(B22-B21)*D$10</f>
        <v>120.00000000261934</v>
      </c>
      <c r="E22" s="196">
        <f ca="1">(C22-C21)*D$10</f>
        <v>39.999999999054126</v>
      </c>
      <c r="F22" s="123"/>
      <c r="G22" s="129"/>
      <c r="H22" s="152"/>
      <c r="I22" s="195"/>
      <c r="J22" s="127"/>
      <c r="K22" s="129"/>
      <c r="L22" s="152"/>
      <c r="M22" s="196"/>
      <c r="N22" s="123"/>
      <c r="O22" s="128"/>
      <c r="P22" s="152"/>
      <c r="Q22" s="195"/>
      <c r="R22" s="127"/>
      <c r="S22" s="129"/>
      <c r="T22" s="152"/>
      <c r="U22" s="196"/>
      <c r="V22" s="294">
        <f t="shared" ca="1" si="0"/>
        <v>44916.145833333336</v>
      </c>
      <c r="W22" s="335">
        <f t="shared" ca="1" si="1"/>
        <v>120.00000000261934</v>
      </c>
      <c r="X22" s="197">
        <f t="shared" ca="1" si="2"/>
        <v>39.999999999054126</v>
      </c>
    </row>
    <row r="23" spans="1:24" s="29" customFormat="1" x14ac:dyDescent="0.2">
      <c r="A23" s="324">
        <f ca="1">INDIRECT(ADDRESS(Данные!$A15,4,1,1,"Данные"), 1)</f>
        <v>44916.166666666664</v>
      </c>
      <c r="B23" s="353">
        <f ca="1">ROUND(INDIRECT(ADDRESS(Данные!$A15,B$1,1,1,"Данные"), 1),2)</f>
        <v>8812.06</v>
      </c>
      <c r="C23" s="353">
        <f ca="1">ROUND(INDIRECT(ADDRESS(Данные!$A15,C$1,1,1,"Данные"), 1),2)</f>
        <v>3988.67</v>
      </c>
      <c r="D23" s="152">
        <f ca="1">(B23-B21)*D$10</f>
        <v>279.99999999883585</v>
      </c>
      <c r="E23" s="196">
        <f ca="1">(C23-C21)*D$10</f>
        <v>79.99999999992724</v>
      </c>
      <c r="F23" s="123"/>
      <c r="G23" s="129"/>
      <c r="H23" s="152">
        <f>(F23-F21)*H10</f>
        <v>0</v>
      </c>
      <c r="I23" s="195">
        <f>(G23-G21)*I10</f>
        <v>0</v>
      </c>
      <c r="J23" s="127"/>
      <c r="K23" s="129"/>
      <c r="L23" s="152">
        <f>(J23-J21)*L10</f>
        <v>0</v>
      </c>
      <c r="M23" s="196">
        <f>(K23-K21)*M10</f>
        <v>0</v>
      </c>
      <c r="N23" s="123"/>
      <c r="O23" s="128"/>
      <c r="P23" s="152">
        <f>(N23-N21)*P10</f>
        <v>0</v>
      </c>
      <c r="Q23" s="195">
        <f>(O23-O21)*Q10</f>
        <v>0</v>
      </c>
      <c r="R23" s="127"/>
      <c r="S23" s="129"/>
      <c r="T23" s="152">
        <f>(R23-R21)*T10</f>
        <v>0</v>
      </c>
      <c r="U23" s="196">
        <f>(S23-S21)*U10</f>
        <v>0</v>
      </c>
      <c r="V23" s="294">
        <f t="shared" ca="1" si="0"/>
        <v>44916.166666666664</v>
      </c>
      <c r="W23" s="335">
        <f t="shared" ca="1" si="1"/>
        <v>279.99999999883585</v>
      </c>
      <c r="X23" s="197">
        <f t="shared" ca="1" si="2"/>
        <v>79.99999999992724</v>
      </c>
    </row>
    <row r="24" spans="1:24" s="29" customFormat="1" x14ac:dyDescent="0.2">
      <c r="A24" s="324">
        <f ca="1">INDIRECT(ADDRESS(Данные!$A16,4,1,1,"Данные"), 1)</f>
        <v>44916.1875</v>
      </c>
      <c r="B24" s="353">
        <f ca="1">ROUND(INDIRECT(ADDRESS(Данные!$A16,B$1,1,1,"Данные"), 1),2)</f>
        <v>8812.09</v>
      </c>
      <c r="C24" s="353">
        <f ca="1">ROUND(INDIRECT(ADDRESS(Данные!$A16,C$1,1,1,"Данные"), 1),2)</f>
        <v>3988.68</v>
      </c>
      <c r="D24" s="152">
        <f ca="1">(B24-B23)*D$10</f>
        <v>120.00000000261934</v>
      </c>
      <c r="E24" s="196">
        <f ca="1">(C24-C23)*D$10</f>
        <v>39.999999999054126</v>
      </c>
      <c r="F24" s="123"/>
      <c r="G24" s="129"/>
      <c r="H24" s="152"/>
      <c r="I24" s="195"/>
      <c r="J24" s="127"/>
      <c r="K24" s="129"/>
      <c r="L24" s="152"/>
      <c r="M24" s="196"/>
      <c r="N24" s="123"/>
      <c r="O24" s="128"/>
      <c r="P24" s="152"/>
      <c r="Q24" s="195"/>
      <c r="R24" s="127"/>
      <c r="S24" s="129"/>
      <c r="T24" s="152"/>
      <c r="U24" s="196"/>
      <c r="V24" s="294">
        <f t="shared" ca="1" si="0"/>
        <v>44916.1875</v>
      </c>
      <c r="W24" s="335">
        <f t="shared" ca="1" si="1"/>
        <v>120.00000000261934</v>
      </c>
      <c r="X24" s="197">
        <f t="shared" ca="1" si="2"/>
        <v>39.999999999054126</v>
      </c>
    </row>
    <row r="25" spans="1:24" s="29" customFormat="1" x14ac:dyDescent="0.2">
      <c r="A25" s="324">
        <f ca="1">INDIRECT(ADDRESS(Данные!$A17,4,1,1,"Данные"), 1)</f>
        <v>44916.208333333336</v>
      </c>
      <c r="B25" s="353">
        <f ca="1">ROUND(INDIRECT(ADDRESS(Данные!$A17,B$1,1,1,"Данные"), 1),2)</f>
        <v>8812.1299999999992</v>
      </c>
      <c r="C25" s="353">
        <f ca="1">ROUND(INDIRECT(ADDRESS(Данные!$A17,C$1,1,1,"Данные"), 1),2)</f>
        <v>3988.69</v>
      </c>
      <c r="D25" s="152">
        <f ca="1">(B25-B23)*D$10</f>
        <v>279.99999999883585</v>
      </c>
      <c r="E25" s="196">
        <f ca="1">(C25-C23)*D$10</f>
        <v>79.99999999992724</v>
      </c>
      <c r="F25" s="123"/>
      <c r="G25" s="129"/>
      <c r="H25" s="152">
        <f>(F25-F23)*H10</f>
        <v>0</v>
      </c>
      <c r="I25" s="195">
        <f>(G25-G23)*I10</f>
        <v>0</v>
      </c>
      <c r="J25" s="127"/>
      <c r="K25" s="129"/>
      <c r="L25" s="152">
        <f>(J25-J23)*L10</f>
        <v>0</v>
      </c>
      <c r="M25" s="196">
        <f>(K25-K23)*M10</f>
        <v>0</v>
      </c>
      <c r="N25" s="123"/>
      <c r="O25" s="128"/>
      <c r="P25" s="152">
        <f>(N25-N23)*P10</f>
        <v>0</v>
      </c>
      <c r="Q25" s="195">
        <f>(O25-O23)*Q10</f>
        <v>0</v>
      </c>
      <c r="R25" s="127"/>
      <c r="S25" s="129"/>
      <c r="T25" s="152">
        <f>(R25-R23)*T10</f>
        <v>0</v>
      </c>
      <c r="U25" s="196">
        <f>(S25-S23)*U10</f>
        <v>0</v>
      </c>
      <c r="V25" s="294">
        <f t="shared" ca="1" si="0"/>
        <v>44916.208333333336</v>
      </c>
      <c r="W25" s="335">
        <f t="shared" ca="1" si="1"/>
        <v>279.99999999883585</v>
      </c>
      <c r="X25" s="197">
        <f t="shared" ca="1" si="2"/>
        <v>79.99999999992724</v>
      </c>
    </row>
    <row r="26" spans="1:24" s="29" customFormat="1" x14ac:dyDescent="0.2">
      <c r="A26" s="324">
        <f ca="1">INDIRECT(ADDRESS(Данные!$A18,4,1,1,"Данные"), 1)</f>
        <v>44916.229166666664</v>
      </c>
      <c r="B26" s="353">
        <f ca="1">ROUND(INDIRECT(ADDRESS(Данные!$A18,B$1,1,1,"Данные"), 1),2)</f>
        <v>8812.16</v>
      </c>
      <c r="C26" s="353">
        <f ca="1">ROUND(INDIRECT(ADDRESS(Данные!$A18,C$1,1,1,"Данные"), 1),2)</f>
        <v>3988.7</v>
      </c>
      <c r="D26" s="152">
        <f ca="1">(B26-B25)*D$10</f>
        <v>120.00000000261934</v>
      </c>
      <c r="E26" s="196">
        <f ca="1">(C26-C25)*D$10</f>
        <v>39.999999999054126</v>
      </c>
      <c r="F26" s="123"/>
      <c r="G26" s="129"/>
      <c r="H26" s="152"/>
      <c r="I26" s="195"/>
      <c r="J26" s="127"/>
      <c r="K26" s="129"/>
      <c r="L26" s="152"/>
      <c r="M26" s="196"/>
      <c r="N26" s="123"/>
      <c r="O26" s="128"/>
      <c r="P26" s="152"/>
      <c r="Q26" s="195"/>
      <c r="R26" s="127"/>
      <c r="S26" s="129"/>
      <c r="T26" s="152"/>
      <c r="U26" s="196"/>
      <c r="V26" s="294">
        <f t="shared" ca="1" si="0"/>
        <v>44916.229166666664</v>
      </c>
      <c r="W26" s="335">
        <f t="shared" ca="1" si="1"/>
        <v>120.00000000261934</v>
      </c>
      <c r="X26" s="197">
        <f t="shared" ca="1" si="2"/>
        <v>39.999999999054126</v>
      </c>
    </row>
    <row r="27" spans="1:24" s="29" customFormat="1" x14ac:dyDescent="0.2">
      <c r="A27" s="324">
        <f ca="1">INDIRECT(ADDRESS(Данные!$A19,4,1,1,"Данные"), 1)</f>
        <v>44916.25</v>
      </c>
      <c r="B27" s="353">
        <f ca="1">ROUND(INDIRECT(ADDRESS(Данные!$A19,B$1,1,1,"Данные"), 1),2)</f>
        <v>8812.2000000000007</v>
      </c>
      <c r="C27" s="353">
        <f ca="1">ROUND(INDIRECT(ADDRESS(Данные!$A19,C$1,1,1,"Данные"), 1),2)</f>
        <v>3988.71</v>
      </c>
      <c r="D27" s="152">
        <f ca="1">(B27-B25)*D$10</f>
        <v>280.0000000061118</v>
      </c>
      <c r="E27" s="196">
        <f ca="1">(C27-C25)*D$10</f>
        <v>79.99999999992724</v>
      </c>
      <c r="F27" s="123"/>
      <c r="G27" s="129"/>
      <c r="H27" s="152">
        <f>(F27-F25)*H10</f>
        <v>0</v>
      </c>
      <c r="I27" s="195">
        <f>(G27-G25)*I10</f>
        <v>0</v>
      </c>
      <c r="J27" s="127"/>
      <c r="K27" s="129"/>
      <c r="L27" s="152">
        <f>(J27-J25)*L10</f>
        <v>0</v>
      </c>
      <c r="M27" s="196">
        <f>(K27-K25)*M10</f>
        <v>0</v>
      </c>
      <c r="N27" s="123"/>
      <c r="O27" s="128"/>
      <c r="P27" s="152">
        <f>(N27-N25)*P10</f>
        <v>0</v>
      </c>
      <c r="Q27" s="195">
        <f>(O27-O25)*Q10</f>
        <v>0</v>
      </c>
      <c r="R27" s="127"/>
      <c r="S27" s="129"/>
      <c r="T27" s="152">
        <f>(R27-R25)*T10</f>
        <v>0</v>
      </c>
      <c r="U27" s="196">
        <f>(S27-S25)*U10</f>
        <v>0</v>
      </c>
      <c r="V27" s="294">
        <f t="shared" ca="1" si="0"/>
        <v>44916.25</v>
      </c>
      <c r="W27" s="335">
        <f t="shared" ca="1" si="1"/>
        <v>280.0000000061118</v>
      </c>
      <c r="X27" s="197">
        <f t="shared" ca="1" si="2"/>
        <v>79.99999999992724</v>
      </c>
    </row>
    <row r="28" spans="1:24" s="29" customFormat="1" x14ac:dyDescent="0.2">
      <c r="A28" s="324">
        <f ca="1">INDIRECT(ADDRESS(Данные!$A20,4,1,1,"Данные"), 1)</f>
        <v>44916.270833333336</v>
      </c>
      <c r="B28" s="353">
        <f ca="1">ROUND(INDIRECT(ADDRESS(Данные!$A20,B$1,1,1,"Данные"), 1),2)</f>
        <v>8812.24</v>
      </c>
      <c r="C28" s="353">
        <f ca="1">ROUND(INDIRECT(ADDRESS(Данные!$A20,C$1,1,1,"Данные"), 1),2)</f>
        <v>3988.72</v>
      </c>
      <c r="D28" s="152">
        <f ca="1">(B28-B27)*D$10</f>
        <v>159.9999999962165</v>
      </c>
      <c r="E28" s="196">
        <f ca="1">(C28-C27)*D$10</f>
        <v>39.999999999054126</v>
      </c>
      <c r="F28" s="123"/>
      <c r="G28" s="129"/>
      <c r="H28" s="152"/>
      <c r="I28" s="195"/>
      <c r="J28" s="127"/>
      <c r="K28" s="129"/>
      <c r="L28" s="152"/>
      <c r="M28" s="196"/>
      <c r="N28" s="123"/>
      <c r="O28" s="128"/>
      <c r="P28" s="152"/>
      <c r="Q28" s="195"/>
      <c r="R28" s="127"/>
      <c r="S28" s="129"/>
      <c r="T28" s="152"/>
      <c r="U28" s="196"/>
      <c r="V28" s="294">
        <f t="shared" ca="1" si="0"/>
        <v>44916.270833333336</v>
      </c>
      <c r="W28" s="335">
        <f t="shared" ca="1" si="1"/>
        <v>159.9999999962165</v>
      </c>
      <c r="X28" s="197">
        <f t="shared" ca="1" si="2"/>
        <v>39.999999999054126</v>
      </c>
    </row>
    <row r="29" spans="1:24" s="29" customFormat="1" x14ac:dyDescent="0.2">
      <c r="A29" s="324">
        <f ca="1">INDIRECT(ADDRESS(Данные!$A21,4,1,1,"Данные"), 1)</f>
        <v>44916.291666666664</v>
      </c>
      <c r="B29" s="353">
        <f ca="1">ROUND(INDIRECT(ADDRESS(Данные!$A21,B$1,1,1,"Данные"), 1),2)</f>
        <v>8812.27</v>
      </c>
      <c r="C29" s="353">
        <f ca="1">ROUND(INDIRECT(ADDRESS(Данные!$A21,C$1,1,1,"Данные"), 1),2)</f>
        <v>3988.73</v>
      </c>
      <c r="D29" s="152">
        <f ca="1">(B29-B27)*D$10</f>
        <v>279.99999999883585</v>
      </c>
      <c r="E29" s="196">
        <f ca="1">(C29-C27)*D$10</f>
        <v>79.99999999992724</v>
      </c>
      <c r="F29" s="123"/>
      <c r="G29" s="129"/>
      <c r="H29" s="152">
        <f>(F29-F27)*H10</f>
        <v>0</v>
      </c>
      <c r="I29" s="195">
        <f>(G29-G27)*I10</f>
        <v>0</v>
      </c>
      <c r="J29" s="127"/>
      <c r="K29" s="129"/>
      <c r="L29" s="152">
        <f>(J29-J27)*L10</f>
        <v>0</v>
      </c>
      <c r="M29" s="196">
        <f>(K29-K27)*M10</f>
        <v>0</v>
      </c>
      <c r="N29" s="123"/>
      <c r="O29" s="128"/>
      <c r="P29" s="152">
        <f>(N29-N27)*P10</f>
        <v>0</v>
      </c>
      <c r="Q29" s="195">
        <f>(O29-O27)*Q10</f>
        <v>0</v>
      </c>
      <c r="R29" s="127"/>
      <c r="S29" s="129"/>
      <c r="T29" s="152">
        <f>(R29-R27)*T10</f>
        <v>0</v>
      </c>
      <c r="U29" s="196">
        <f>(S29-S27)*U10</f>
        <v>0</v>
      </c>
      <c r="V29" s="294">
        <f t="shared" ca="1" si="0"/>
        <v>44916.291666666664</v>
      </c>
      <c r="W29" s="335">
        <f t="shared" ca="1" si="1"/>
        <v>279.99999999883585</v>
      </c>
      <c r="X29" s="197">
        <f t="shared" ca="1" si="2"/>
        <v>79.99999999992724</v>
      </c>
    </row>
    <row r="30" spans="1:24" s="29" customFormat="1" x14ac:dyDescent="0.2">
      <c r="A30" s="324">
        <f ca="1">INDIRECT(ADDRESS(Данные!$A22,4,1,1,"Данные"), 1)</f>
        <v>44916.3125</v>
      </c>
      <c r="B30" s="353">
        <f ca="1">ROUND(INDIRECT(ADDRESS(Данные!$A22,B$1,1,1,"Данные"), 1),2)</f>
        <v>8812.31</v>
      </c>
      <c r="C30" s="353">
        <f ca="1">ROUND(INDIRECT(ADDRESS(Данные!$A22,C$1,1,1,"Данные"), 1),2)</f>
        <v>3988.75</v>
      </c>
      <c r="D30" s="152">
        <f ca="1">(B30-B29)*D$10</f>
        <v>159.9999999962165</v>
      </c>
      <c r="E30" s="196">
        <f ca="1">(C30-C29)*D$10</f>
        <v>79.99999999992724</v>
      </c>
      <c r="F30" s="123"/>
      <c r="G30" s="129"/>
      <c r="H30" s="152"/>
      <c r="I30" s="195"/>
      <c r="J30" s="127"/>
      <c r="K30" s="129"/>
      <c r="L30" s="152"/>
      <c r="M30" s="196"/>
      <c r="N30" s="123"/>
      <c r="O30" s="128"/>
      <c r="P30" s="152"/>
      <c r="Q30" s="195"/>
      <c r="R30" s="127"/>
      <c r="S30" s="129"/>
      <c r="T30" s="152"/>
      <c r="U30" s="196"/>
      <c r="V30" s="294">
        <f t="shared" ca="1" si="0"/>
        <v>44916.3125</v>
      </c>
      <c r="W30" s="335">
        <f t="shared" ca="1" si="1"/>
        <v>159.9999999962165</v>
      </c>
      <c r="X30" s="197">
        <f t="shared" ca="1" si="2"/>
        <v>79.99999999992724</v>
      </c>
    </row>
    <row r="31" spans="1:24" s="29" customFormat="1" x14ac:dyDescent="0.2">
      <c r="A31" s="324">
        <f ca="1">INDIRECT(ADDRESS(Данные!$A23,4,1,1,"Данные"), 1)</f>
        <v>44916.333333333336</v>
      </c>
      <c r="B31" s="353">
        <f ca="1">ROUND(INDIRECT(ADDRESS(Данные!$A23,B$1,1,1,"Данные"), 1),2)</f>
        <v>8812.35</v>
      </c>
      <c r="C31" s="353">
        <f ca="1">ROUND(INDIRECT(ADDRESS(Данные!$A23,C$1,1,1,"Данные"), 1),2)</f>
        <v>3988.76</v>
      </c>
      <c r="D31" s="152">
        <f ca="1">(B31-B29)*D$10</f>
        <v>319.99999999970896</v>
      </c>
      <c r="E31" s="196">
        <f ca="1">(C31-C29)*D$10</f>
        <v>120.00000000080036</v>
      </c>
      <c r="F31" s="123"/>
      <c r="G31" s="129"/>
      <c r="H31" s="152">
        <f>(F31-F29)*H10</f>
        <v>0</v>
      </c>
      <c r="I31" s="195">
        <f>(G31-G29)*I10</f>
        <v>0</v>
      </c>
      <c r="J31" s="127"/>
      <c r="K31" s="129"/>
      <c r="L31" s="152">
        <f>(J31-J29)*L10</f>
        <v>0</v>
      </c>
      <c r="M31" s="196">
        <f>(K31-K29)*M10</f>
        <v>0</v>
      </c>
      <c r="N31" s="123"/>
      <c r="O31" s="128"/>
      <c r="P31" s="152">
        <f>(N31-N29)*P10</f>
        <v>0</v>
      </c>
      <c r="Q31" s="195">
        <f>(O31-O29)*Q10</f>
        <v>0</v>
      </c>
      <c r="R31" s="127"/>
      <c r="S31" s="129"/>
      <c r="T31" s="152">
        <f>(R31-R29)*T10</f>
        <v>0</v>
      </c>
      <c r="U31" s="196">
        <f>(S31-S29)*U10</f>
        <v>0</v>
      </c>
      <c r="V31" s="294">
        <f t="shared" ca="1" si="0"/>
        <v>44916.333333333336</v>
      </c>
      <c r="W31" s="335">
        <f t="shared" ca="1" si="1"/>
        <v>319.99999999970896</v>
      </c>
      <c r="X31" s="197">
        <f t="shared" ca="1" si="2"/>
        <v>120.00000000080036</v>
      </c>
    </row>
    <row r="32" spans="1:24" s="29" customFormat="1" x14ac:dyDescent="0.2">
      <c r="A32" s="324">
        <f ca="1">INDIRECT(ADDRESS(Данные!$A24,4,1,1,"Данные"), 1)</f>
        <v>44916.354166666664</v>
      </c>
      <c r="B32" s="353">
        <f ca="1">ROUND(INDIRECT(ADDRESS(Данные!$A24,B$1,1,1,"Данные"), 1),2)</f>
        <v>8812.4</v>
      </c>
      <c r="C32" s="353">
        <f ca="1">ROUND(INDIRECT(ADDRESS(Данные!$A24,C$1,1,1,"Данные"), 1),2)</f>
        <v>3988.77</v>
      </c>
      <c r="D32" s="152">
        <f ca="1">(B32-B31)*D$10</f>
        <v>199.99999999708962</v>
      </c>
      <c r="E32" s="196">
        <f ca="1">(C32-C31)*D$10</f>
        <v>39.999999999054126</v>
      </c>
      <c r="F32" s="123"/>
      <c r="G32" s="129"/>
      <c r="H32" s="152"/>
      <c r="I32" s="195"/>
      <c r="J32" s="127"/>
      <c r="K32" s="129"/>
      <c r="L32" s="152"/>
      <c r="M32" s="196"/>
      <c r="N32" s="123"/>
      <c r="O32" s="128"/>
      <c r="P32" s="152"/>
      <c r="Q32" s="195"/>
      <c r="R32" s="127"/>
      <c r="S32" s="129"/>
      <c r="T32" s="152"/>
      <c r="U32" s="196"/>
      <c r="V32" s="294">
        <f t="shared" ca="1" si="0"/>
        <v>44916.354166666664</v>
      </c>
      <c r="W32" s="335">
        <f t="shared" ca="1" si="1"/>
        <v>199.99999999708962</v>
      </c>
      <c r="X32" s="197">
        <f t="shared" ca="1" si="2"/>
        <v>39.999999999054126</v>
      </c>
    </row>
    <row r="33" spans="1:24" s="29" customFormat="1" x14ac:dyDescent="0.2">
      <c r="A33" s="324">
        <f ca="1">INDIRECT(ADDRESS(Данные!$A25,4,1,1,"Данные"), 1)</f>
        <v>44916.375</v>
      </c>
      <c r="B33" s="353">
        <f ca="1">ROUND(INDIRECT(ADDRESS(Данные!$A25,B$1,1,1,"Данные"), 1),2)</f>
        <v>8812.44</v>
      </c>
      <c r="C33" s="353">
        <f ca="1">ROUND(INDIRECT(ADDRESS(Данные!$A25,C$1,1,1,"Данные"), 1),2)</f>
        <v>3988.78</v>
      </c>
      <c r="D33" s="152">
        <f ca="1">(B33-B31)*D$10</f>
        <v>360.00000000058208</v>
      </c>
      <c r="E33" s="196">
        <f ca="1">(C33-C31)*D$10</f>
        <v>79.99999999992724</v>
      </c>
      <c r="F33" s="123"/>
      <c r="G33" s="129"/>
      <c r="H33" s="152">
        <f>(F33-F31)*H10</f>
        <v>0</v>
      </c>
      <c r="I33" s="195">
        <f>(G33-G31)*I10</f>
        <v>0</v>
      </c>
      <c r="J33" s="127"/>
      <c r="K33" s="129"/>
      <c r="L33" s="152">
        <f>(J33-J31)*L10</f>
        <v>0</v>
      </c>
      <c r="M33" s="196">
        <f>(K33-K31)*M10</f>
        <v>0</v>
      </c>
      <c r="N33" s="123"/>
      <c r="O33" s="128"/>
      <c r="P33" s="152">
        <f>(N33-N31)*P10</f>
        <v>0</v>
      </c>
      <c r="Q33" s="195">
        <f>(O33-O31)*Q10</f>
        <v>0</v>
      </c>
      <c r="R33" s="127"/>
      <c r="S33" s="129"/>
      <c r="T33" s="152">
        <f>(R33-R31)*T10</f>
        <v>0</v>
      </c>
      <c r="U33" s="196">
        <f>(S33-S31)*U10</f>
        <v>0</v>
      </c>
      <c r="V33" s="294">
        <f t="shared" ca="1" si="0"/>
        <v>44916.375</v>
      </c>
      <c r="W33" s="335">
        <f t="shared" ca="1" si="1"/>
        <v>360.00000000058208</v>
      </c>
      <c r="X33" s="197">
        <f t="shared" ca="1" si="2"/>
        <v>79.99999999992724</v>
      </c>
    </row>
    <row r="34" spans="1:24" s="29" customFormat="1" x14ac:dyDescent="0.2">
      <c r="A34" s="324">
        <f ca="1">INDIRECT(ADDRESS(Данные!$A26,4,1,1,"Данные"), 1)</f>
        <v>44916.395833333336</v>
      </c>
      <c r="B34" s="353">
        <f ca="1">ROUND(INDIRECT(ADDRESS(Данные!$A26,B$1,1,1,"Данные"), 1),2)</f>
        <v>8812.49</v>
      </c>
      <c r="C34" s="353">
        <f ca="1">ROUND(INDIRECT(ADDRESS(Данные!$A26,C$1,1,1,"Данные"), 1),2)</f>
        <v>3988.79</v>
      </c>
      <c r="D34" s="152">
        <f ca="1">(B34-B33)*D$10</f>
        <v>199.99999999708962</v>
      </c>
      <c r="E34" s="196">
        <f ca="1">(C34-C33)*D$10</f>
        <v>39.999999999054126</v>
      </c>
      <c r="F34" s="123"/>
      <c r="G34" s="129"/>
      <c r="H34" s="152">
        <f>(F34-F33)*H10/0.5</f>
        <v>0</v>
      </c>
      <c r="I34" s="195">
        <f>(G34-G33)*I10/0.5</f>
        <v>0</v>
      </c>
      <c r="J34" s="127"/>
      <c r="K34" s="129"/>
      <c r="L34" s="152">
        <f>(J34-J33)*L10/0.5</f>
        <v>0</v>
      </c>
      <c r="M34" s="196">
        <f>(K34-K33)*M10/0.5</f>
        <v>0</v>
      </c>
      <c r="N34" s="123"/>
      <c r="O34" s="128"/>
      <c r="P34" s="152">
        <f>(N34-N33)*P10/0.5</f>
        <v>0</v>
      </c>
      <c r="Q34" s="195">
        <f>(O34-O33)*Q10/0.5</f>
        <v>0</v>
      </c>
      <c r="R34" s="127"/>
      <c r="S34" s="129"/>
      <c r="T34" s="152">
        <f>(R34-R33)*T10/0.5</f>
        <v>0</v>
      </c>
      <c r="U34" s="196">
        <f>(S34-S33)*U10/0.5</f>
        <v>0</v>
      </c>
      <c r="V34" s="294">
        <f t="shared" ca="1" si="0"/>
        <v>44916.395833333336</v>
      </c>
      <c r="W34" s="335">
        <f t="shared" ca="1" si="1"/>
        <v>199.99999999708962</v>
      </c>
      <c r="X34" s="197">
        <f t="shared" ca="1" si="2"/>
        <v>39.999999999054126</v>
      </c>
    </row>
    <row r="35" spans="1:24" s="30" customFormat="1" x14ac:dyDescent="0.2">
      <c r="A35" s="324">
        <f ca="1">INDIRECT(ADDRESS(Данные!$A27,4,1,1,"Данные"), 1)</f>
        <v>44916.416666666664</v>
      </c>
      <c r="B35" s="353">
        <f ca="1">ROUND(INDIRECT(ADDRESS(Данные!$A27,B$1,1,1,"Данные"), 1),2)</f>
        <v>8812.5300000000007</v>
      </c>
      <c r="C35" s="353">
        <f ca="1">ROUND(INDIRECT(ADDRESS(Данные!$A27,C$1,1,1,"Данные"), 1),2)</f>
        <v>3988.8</v>
      </c>
      <c r="D35" s="152">
        <f ca="1">(B35-B33)*D$10</f>
        <v>360.00000000058208</v>
      </c>
      <c r="E35" s="196">
        <f ca="1">(C35-C33)*D$10</f>
        <v>79.99999999992724</v>
      </c>
      <c r="F35" s="123"/>
      <c r="G35" s="129"/>
      <c r="H35" s="152">
        <f>(F35-F34)*H10/0.5</f>
        <v>0</v>
      </c>
      <c r="I35" s="195">
        <f>(G35-G34)*I10/0.5</f>
        <v>0</v>
      </c>
      <c r="J35" s="127"/>
      <c r="K35" s="129"/>
      <c r="L35" s="152">
        <f>(J35-J34)*L10/0.5</f>
        <v>0</v>
      </c>
      <c r="M35" s="196">
        <f>(K35-K34)*M10/0.5</f>
        <v>0</v>
      </c>
      <c r="N35" s="123"/>
      <c r="O35" s="128"/>
      <c r="P35" s="152">
        <f>(N35-N34)*P10/0.5</f>
        <v>0</v>
      </c>
      <c r="Q35" s="195">
        <f>(O35-O34)*Q10/0.5</f>
        <v>0</v>
      </c>
      <c r="R35" s="127"/>
      <c r="S35" s="129"/>
      <c r="T35" s="152">
        <f>(R35-R34)*T10/0.5</f>
        <v>0</v>
      </c>
      <c r="U35" s="196">
        <f>(S35-S34)*U10/0.5</f>
        <v>0</v>
      </c>
      <c r="V35" s="294">
        <f t="shared" ca="1" si="0"/>
        <v>44916.416666666664</v>
      </c>
      <c r="W35" s="335">
        <f t="shared" ca="1" si="1"/>
        <v>360.00000000058208</v>
      </c>
      <c r="X35" s="197">
        <f t="shared" ca="1" si="2"/>
        <v>79.99999999992724</v>
      </c>
    </row>
    <row r="36" spans="1:24" s="29" customFormat="1" x14ac:dyDescent="0.2">
      <c r="A36" s="324">
        <f ca="1">INDIRECT(ADDRESS(Данные!$A28,4,1,1,"Данные"), 1)</f>
        <v>44916.4375</v>
      </c>
      <c r="B36" s="353">
        <f ca="1">ROUND(INDIRECT(ADDRESS(Данные!$A28,B$1,1,1,"Данные"), 1),2)</f>
        <v>8812.57</v>
      </c>
      <c r="C36" s="353">
        <f ca="1">ROUND(INDIRECT(ADDRESS(Данные!$A28,C$1,1,1,"Данные"), 1),2)</f>
        <v>3988.81</v>
      </c>
      <c r="D36" s="152">
        <f ca="1">(B36-B35)*D$10</f>
        <v>159.9999999962165</v>
      </c>
      <c r="E36" s="196">
        <f ca="1">(C36-C35)*D$10</f>
        <v>39.999999999054126</v>
      </c>
      <c r="F36" s="123"/>
      <c r="G36" s="129"/>
      <c r="H36" s="152">
        <f>(F36-F35)*H10/0.5</f>
        <v>0</v>
      </c>
      <c r="I36" s="195">
        <f>(G36-G35)*I10/0.5</f>
        <v>0</v>
      </c>
      <c r="J36" s="127"/>
      <c r="K36" s="129"/>
      <c r="L36" s="152">
        <f>(J36-J35)*L10/0.5</f>
        <v>0</v>
      </c>
      <c r="M36" s="196">
        <f>(K36-K35)*M10/0.5</f>
        <v>0</v>
      </c>
      <c r="N36" s="123"/>
      <c r="O36" s="128"/>
      <c r="P36" s="152">
        <f>(N36-N35)*P10/0.5</f>
        <v>0</v>
      </c>
      <c r="Q36" s="195">
        <f>(O36-O35)*Q10/0.5</f>
        <v>0</v>
      </c>
      <c r="R36" s="127"/>
      <c r="S36" s="129"/>
      <c r="T36" s="152">
        <f>(R36-R35)*T10/0.5</f>
        <v>0</v>
      </c>
      <c r="U36" s="196">
        <f>(S36-S35)*U10/0.5</f>
        <v>0</v>
      </c>
      <c r="V36" s="294">
        <f t="shared" ca="1" si="0"/>
        <v>44916.4375</v>
      </c>
      <c r="W36" s="335">
        <f t="shared" ca="1" si="1"/>
        <v>159.9999999962165</v>
      </c>
      <c r="X36" s="197">
        <f t="shared" ca="1" si="2"/>
        <v>39.999999999054126</v>
      </c>
    </row>
    <row r="37" spans="1:24" s="30" customFormat="1" x14ac:dyDescent="0.2">
      <c r="A37" s="324">
        <f ca="1">INDIRECT(ADDRESS(Данные!$A29,4,1,1,"Данные"), 1)</f>
        <v>44916.458333333336</v>
      </c>
      <c r="B37" s="353">
        <f ca="1">ROUND(INDIRECT(ADDRESS(Данные!$A29,B$1,1,1,"Данные"), 1),2)</f>
        <v>8812.6200000000008</v>
      </c>
      <c r="C37" s="353">
        <f ca="1">ROUND(INDIRECT(ADDRESS(Данные!$A29,C$1,1,1,"Данные"), 1),2)</f>
        <v>3988.82</v>
      </c>
      <c r="D37" s="152">
        <f ca="1">(B37-B35)*D$10</f>
        <v>360.00000000058208</v>
      </c>
      <c r="E37" s="196">
        <f ca="1">(C37-C35)*D$10</f>
        <v>79.99999999992724</v>
      </c>
      <c r="F37" s="123"/>
      <c r="G37" s="129"/>
      <c r="H37" s="152">
        <f>(F37-F36)*H10/0.5</f>
        <v>0</v>
      </c>
      <c r="I37" s="195">
        <f>(G37-G36)*I10/0.5</f>
        <v>0</v>
      </c>
      <c r="J37" s="127"/>
      <c r="K37" s="129"/>
      <c r="L37" s="152">
        <f>(J37-J36)*L10/0.5</f>
        <v>0</v>
      </c>
      <c r="M37" s="196">
        <f>(K37-K36)*M10/0.5</f>
        <v>0</v>
      </c>
      <c r="N37" s="123"/>
      <c r="O37" s="128"/>
      <c r="P37" s="152">
        <f>(N37-N36)*P10/0.5</f>
        <v>0</v>
      </c>
      <c r="Q37" s="195">
        <f>(O37-O36)*Q10/0.5</f>
        <v>0</v>
      </c>
      <c r="R37" s="127"/>
      <c r="S37" s="129"/>
      <c r="T37" s="152">
        <f>(R37-R36)*T10/0.5</f>
        <v>0</v>
      </c>
      <c r="U37" s="196">
        <f>(S37-S36)*U10/0.5</f>
        <v>0</v>
      </c>
      <c r="V37" s="294">
        <f t="shared" ca="1" si="0"/>
        <v>44916.458333333336</v>
      </c>
      <c r="W37" s="335">
        <f t="shared" ca="1" si="1"/>
        <v>360.00000000058208</v>
      </c>
      <c r="X37" s="197">
        <f t="shared" ca="1" si="2"/>
        <v>79.99999999992724</v>
      </c>
    </row>
    <row r="38" spans="1:24" s="30" customFormat="1" x14ac:dyDescent="0.2">
      <c r="A38" s="324">
        <f ca="1">INDIRECT(ADDRESS(Данные!$A30,4,1,1,"Данные"), 1)</f>
        <v>44916.479166666664</v>
      </c>
      <c r="B38" s="353">
        <f ca="1">ROUND(INDIRECT(ADDRESS(Данные!$A30,B$1,1,1,"Данные"), 1),2)</f>
        <v>8812.66</v>
      </c>
      <c r="C38" s="353">
        <f ca="1">ROUND(INDIRECT(ADDRESS(Данные!$A30,C$1,1,1,"Данные"), 1),2)</f>
        <v>3988.83</v>
      </c>
      <c r="D38" s="152">
        <f ca="1">(B38-B37)*D$10</f>
        <v>159.9999999962165</v>
      </c>
      <c r="E38" s="196">
        <f ca="1">(C38-C37)*D$10</f>
        <v>39.999999999054126</v>
      </c>
      <c r="F38" s="123"/>
      <c r="G38" s="129"/>
      <c r="H38" s="152"/>
      <c r="I38" s="195"/>
      <c r="J38" s="127"/>
      <c r="K38" s="129"/>
      <c r="L38" s="152"/>
      <c r="M38" s="196"/>
      <c r="N38" s="123"/>
      <c r="O38" s="128"/>
      <c r="P38" s="152"/>
      <c r="Q38" s="195"/>
      <c r="R38" s="127"/>
      <c r="S38" s="129"/>
      <c r="T38" s="152"/>
      <c r="U38" s="196"/>
      <c r="V38" s="294">
        <f t="shared" ca="1" si="0"/>
        <v>44916.479166666664</v>
      </c>
      <c r="W38" s="335">
        <f t="shared" ca="1" si="1"/>
        <v>159.9999999962165</v>
      </c>
      <c r="X38" s="197">
        <f t="shared" ca="1" si="2"/>
        <v>39.999999999054126</v>
      </c>
    </row>
    <row r="39" spans="1:24" s="29" customFormat="1" x14ac:dyDescent="0.2">
      <c r="A39" s="324">
        <f ca="1">INDIRECT(ADDRESS(Данные!$A31,4,1,1,"Данные"), 1)</f>
        <v>44916.5</v>
      </c>
      <c r="B39" s="353">
        <f ca="1">ROUND(INDIRECT(ADDRESS(Данные!$A31,B$1,1,1,"Данные"), 1),2)</f>
        <v>8812.7000000000007</v>
      </c>
      <c r="C39" s="353">
        <f ca="1">ROUND(INDIRECT(ADDRESS(Данные!$A31,C$1,1,1,"Данные"), 1),2)</f>
        <v>3988.84</v>
      </c>
      <c r="D39" s="152">
        <f ca="1">(B39-B37)*D$10</f>
        <v>319.99999999970896</v>
      </c>
      <c r="E39" s="196">
        <f ca="1">(C39-C37)*D$10</f>
        <v>79.99999999992724</v>
      </c>
      <c r="F39" s="123"/>
      <c r="G39" s="129"/>
      <c r="H39" s="152">
        <f>(F39-F37)*H10</f>
        <v>0</v>
      </c>
      <c r="I39" s="195">
        <f>(G39-G37)*I10</f>
        <v>0</v>
      </c>
      <c r="J39" s="127"/>
      <c r="K39" s="129"/>
      <c r="L39" s="152">
        <f>(J39-J37)*L10</f>
        <v>0</v>
      </c>
      <c r="M39" s="196">
        <f>(K39-K37)*M10</f>
        <v>0</v>
      </c>
      <c r="N39" s="123"/>
      <c r="O39" s="128"/>
      <c r="P39" s="152">
        <f>(N39-N37)*P10</f>
        <v>0</v>
      </c>
      <c r="Q39" s="195">
        <f>(O39-O37)*Q10</f>
        <v>0</v>
      </c>
      <c r="R39" s="127"/>
      <c r="S39" s="129"/>
      <c r="T39" s="152">
        <f>(R39-R37)*T10</f>
        <v>0</v>
      </c>
      <c r="U39" s="196">
        <f>(S39-S37)*U10</f>
        <v>0</v>
      </c>
      <c r="V39" s="294">
        <f t="shared" ca="1" si="0"/>
        <v>44916.5</v>
      </c>
      <c r="W39" s="335">
        <f t="shared" ca="1" si="1"/>
        <v>319.99999999970896</v>
      </c>
      <c r="X39" s="197">
        <f t="shared" ca="1" si="2"/>
        <v>79.99999999992724</v>
      </c>
    </row>
    <row r="40" spans="1:24" s="29" customFormat="1" x14ac:dyDescent="0.2">
      <c r="A40" s="324">
        <f ca="1">INDIRECT(ADDRESS(Данные!$A32,4,1,1,"Данные"), 1)</f>
        <v>44916.520833333336</v>
      </c>
      <c r="B40" s="353">
        <f ca="1">ROUND(INDIRECT(ADDRESS(Данные!$A32,B$1,1,1,"Данные"), 1),2)</f>
        <v>8812.74</v>
      </c>
      <c r="C40" s="353">
        <f ca="1">ROUND(INDIRECT(ADDRESS(Данные!$A32,C$1,1,1,"Данные"), 1),2)</f>
        <v>3988.85</v>
      </c>
      <c r="D40" s="152">
        <f ca="1">(B40-B39)*D$10</f>
        <v>159.9999999962165</v>
      </c>
      <c r="E40" s="196">
        <f ca="1">(C40-C39)*D$10</f>
        <v>39.999999999054126</v>
      </c>
      <c r="F40" s="123"/>
      <c r="G40" s="129"/>
      <c r="H40" s="152"/>
      <c r="I40" s="195"/>
      <c r="J40" s="127"/>
      <c r="K40" s="129"/>
      <c r="L40" s="152"/>
      <c r="M40" s="196"/>
      <c r="N40" s="123"/>
      <c r="O40" s="128"/>
      <c r="P40" s="152"/>
      <c r="Q40" s="195"/>
      <c r="R40" s="127"/>
      <c r="S40" s="129"/>
      <c r="T40" s="152"/>
      <c r="U40" s="196"/>
      <c r="V40" s="294">
        <f t="shared" ca="1" si="0"/>
        <v>44916.520833333336</v>
      </c>
      <c r="W40" s="335">
        <f t="shared" ca="1" si="1"/>
        <v>159.9999999962165</v>
      </c>
      <c r="X40" s="197">
        <f t="shared" ca="1" si="2"/>
        <v>39.999999999054126</v>
      </c>
    </row>
    <row r="41" spans="1:24" s="29" customFormat="1" x14ac:dyDescent="0.2">
      <c r="A41" s="324">
        <f ca="1">INDIRECT(ADDRESS(Данные!$A33,4,1,1,"Данные"), 1)</f>
        <v>44916.541666666664</v>
      </c>
      <c r="B41" s="353">
        <f ca="1">ROUND(INDIRECT(ADDRESS(Данные!$A33,B$1,1,1,"Данные"), 1),2)</f>
        <v>8812.7900000000009</v>
      </c>
      <c r="C41" s="353">
        <f ca="1">ROUND(INDIRECT(ADDRESS(Данные!$A33,C$1,1,1,"Данные"), 1),2)</f>
        <v>3988.86</v>
      </c>
      <c r="D41" s="152">
        <f ca="1">(B41-B39)*D$10</f>
        <v>360.00000000058208</v>
      </c>
      <c r="E41" s="196">
        <f ca="1">(C41-C39)*D$10</f>
        <v>79.99999999992724</v>
      </c>
      <c r="F41" s="123"/>
      <c r="G41" s="129"/>
      <c r="H41" s="152">
        <f>(F41-F39)*H10</f>
        <v>0</v>
      </c>
      <c r="I41" s="195">
        <f>(G41-G39)*I10</f>
        <v>0</v>
      </c>
      <c r="J41" s="127"/>
      <c r="K41" s="129"/>
      <c r="L41" s="152">
        <f>(J41-J39)*L10</f>
        <v>0</v>
      </c>
      <c r="M41" s="196">
        <f>(K41-K39)*M10</f>
        <v>0</v>
      </c>
      <c r="N41" s="123"/>
      <c r="O41" s="128"/>
      <c r="P41" s="152">
        <f>(N41-N39)*P10</f>
        <v>0</v>
      </c>
      <c r="Q41" s="195">
        <f>(O41-O39)*Q10</f>
        <v>0</v>
      </c>
      <c r="R41" s="127"/>
      <c r="S41" s="129"/>
      <c r="T41" s="152">
        <f>(R41-R39)*T10</f>
        <v>0</v>
      </c>
      <c r="U41" s="196">
        <f>(S41-S39)*U10</f>
        <v>0</v>
      </c>
      <c r="V41" s="294">
        <f t="shared" ca="1" si="0"/>
        <v>44916.541666666664</v>
      </c>
      <c r="W41" s="335">
        <f t="shared" ca="1" si="1"/>
        <v>360.00000000058208</v>
      </c>
      <c r="X41" s="197">
        <f t="shared" ca="1" si="2"/>
        <v>79.99999999992724</v>
      </c>
    </row>
    <row r="42" spans="1:24" s="29" customFormat="1" x14ac:dyDescent="0.2">
      <c r="A42" s="324">
        <f ca="1">INDIRECT(ADDRESS(Данные!$A34,4,1,1,"Данные"), 1)</f>
        <v>44916.5625</v>
      </c>
      <c r="B42" s="353">
        <f ca="1">ROUND(INDIRECT(ADDRESS(Данные!$A34,B$1,1,1,"Данные"), 1),2)</f>
        <v>8812.83</v>
      </c>
      <c r="C42" s="353">
        <f ca="1">ROUND(INDIRECT(ADDRESS(Данные!$A34,C$1,1,1,"Данные"), 1),2)</f>
        <v>3988.87</v>
      </c>
      <c r="D42" s="152">
        <f ca="1">(B42-B41)*D$10</f>
        <v>159.9999999962165</v>
      </c>
      <c r="E42" s="196">
        <f ca="1">(C42-C41)*D$10</f>
        <v>39.999999999054126</v>
      </c>
      <c r="F42" s="123"/>
      <c r="G42" s="129"/>
      <c r="H42" s="152"/>
      <c r="I42" s="195"/>
      <c r="J42" s="127"/>
      <c r="K42" s="129"/>
      <c r="L42" s="152"/>
      <c r="M42" s="196"/>
      <c r="N42" s="123"/>
      <c r="O42" s="128"/>
      <c r="P42" s="152"/>
      <c r="Q42" s="195"/>
      <c r="R42" s="127"/>
      <c r="S42" s="129"/>
      <c r="T42" s="152"/>
      <c r="U42" s="196"/>
      <c r="V42" s="294">
        <f t="shared" ca="1" si="0"/>
        <v>44916.5625</v>
      </c>
      <c r="W42" s="335">
        <f t="shared" ca="1" si="1"/>
        <v>159.9999999962165</v>
      </c>
      <c r="X42" s="197">
        <f t="shared" ca="1" si="2"/>
        <v>39.999999999054126</v>
      </c>
    </row>
    <row r="43" spans="1:24" s="29" customFormat="1" x14ac:dyDescent="0.2">
      <c r="A43" s="324">
        <f ca="1">INDIRECT(ADDRESS(Данные!$A35,4,1,1,"Данные"), 1)</f>
        <v>44916.583333333336</v>
      </c>
      <c r="B43" s="353">
        <f ca="1">ROUND(INDIRECT(ADDRESS(Данные!$A35,B$1,1,1,"Данные"), 1),2)</f>
        <v>8812.8799999999992</v>
      </c>
      <c r="C43" s="353">
        <f ca="1">ROUND(INDIRECT(ADDRESS(Данные!$A35,C$1,1,1,"Данные"), 1),2)</f>
        <v>3988.88</v>
      </c>
      <c r="D43" s="152">
        <f ca="1">(B43-B41)*D$10</f>
        <v>359.99999999330612</v>
      </c>
      <c r="E43" s="196">
        <f ca="1">(C43-C41)*D$10</f>
        <v>79.99999999992724</v>
      </c>
      <c r="F43" s="123"/>
      <c r="G43" s="129"/>
      <c r="H43" s="152">
        <f>(F43-F41)*H10</f>
        <v>0</v>
      </c>
      <c r="I43" s="195">
        <f>(G43-G41)*I10</f>
        <v>0</v>
      </c>
      <c r="J43" s="127"/>
      <c r="K43" s="129"/>
      <c r="L43" s="152">
        <f>(J43-J41)*L10</f>
        <v>0</v>
      </c>
      <c r="M43" s="196">
        <f>(K43-K41)*M10</f>
        <v>0</v>
      </c>
      <c r="N43" s="123"/>
      <c r="O43" s="128"/>
      <c r="P43" s="152">
        <f>(N43-N41)*P10</f>
        <v>0</v>
      </c>
      <c r="Q43" s="195">
        <f>(O43-O41)*Q10</f>
        <v>0</v>
      </c>
      <c r="R43" s="127"/>
      <c r="S43" s="129"/>
      <c r="T43" s="152">
        <f>(R43-R41)*T10</f>
        <v>0</v>
      </c>
      <c r="U43" s="196">
        <f>(S43-S41)*U10</f>
        <v>0</v>
      </c>
      <c r="V43" s="294">
        <f t="shared" ca="1" si="0"/>
        <v>44916.583333333336</v>
      </c>
      <c r="W43" s="335">
        <f t="shared" ca="1" si="1"/>
        <v>359.99999999330612</v>
      </c>
      <c r="X43" s="197">
        <f t="shared" ca="1" si="2"/>
        <v>79.99999999992724</v>
      </c>
    </row>
    <row r="44" spans="1:24" s="29" customFormat="1" x14ac:dyDescent="0.2">
      <c r="A44" s="324">
        <f ca="1">INDIRECT(ADDRESS(Данные!$A36,4,1,1,"Данные"), 1)</f>
        <v>44916.604166666664</v>
      </c>
      <c r="B44" s="353">
        <f ca="1">ROUND(INDIRECT(ADDRESS(Данные!$A36,B$1,1,1,"Данные"), 1),2)</f>
        <v>8812.92</v>
      </c>
      <c r="C44" s="353">
        <f ca="1">ROUND(INDIRECT(ADDRESS(Данные!$A36,C$1,1,1,"Данные"), 1),2)</f>
        <v>3988.89</v>
      </c>
      <c r="D44" s="152">
        <f ca="1">(B44-B43)*D$10</f>
        <v>160.00000000349246</v>
      </c>
      <c r="E44" s="196">
        <f ca="1">(C44-C43)*D$10</f>
        <v>39.999999999054126</v>
      </c>
      <c r="F44" s="123"/>
      <c r="G44" s="129"/>
      <c r="H44" s="152"/>
      <c r="I44" s="195"/>
      <c r="J44" s="127"/>
      <c r="K44" s="129"/>
      <c r="L44" s="152"/>
      <c r="M44" s="196"/>
      <c r="N44" s="123"/>
      <c r="O44" s="128"/>
      <c r="P44" s="152"/>
      <c r="Q44" s="195"/>
      <c r="R44" s="127"/>
      <c r="S44" s="129"/>
      <c r="T44" s="152"/>
      <c r="U44" s="196"/>
      <c r="V44" s="294">
        <f t="shared" ca="1" si="0"/>
        <v>44916.604166666664</v>
      </c>
      <c r="W44" s="335">
        <f t="shared" ca="1" si="1"/>
        <v>160.00000000349246</v>
      </c>
      <c r="X44" s="197">
        <f t="shared" ca="1" si="2"/>
        <v>39.999999999054126</v>
      </c>
    </row>
    <row r="45" spans="1:24" s="29" customFormat="1" x14ac:dyDescent="0.2">
      <c r="A45" s="324">
        <f ca="1">INDIRECT(ADDRESS(Данные!$A37,4,1,1,"Данные"), 1)</f>
        <v>44916.625</v>
      </c>
      <c r="B45" s="353">
        <f ca="1">ROUND(INDIRECT(ADDRESS(Данные!$A37,B$1,1,1,"Данные"), 1),2)</f>
        <v>8812.9599999999991</v>
      </c>
      <c r="C45" s="353">
        <f ca="1">ROUND(INDIRECT(ADDRESS(Данные!$A37,C$1,1,1,"Данные"), 1),2)</f>
        <v>3988.9</v>
      </c>
      <c r="D45" s="152">
        <f ca="1">(B45-B43)*D$10</f>
        <v>319.99999999970896</v>
      </c>
      <c r="E45" s="196">
        <f ca="1">(C45-C43)*D$10</f>
        <v>79.99999999992724</v>
      </c>
      <c r="F45" s="123"/>
      <c r="G45" s="129"/>
      <c r="H45" s="152">
        <f>(F45-F43)*H10</f>
        <v>0</v>
      </c>
      <c r="I45" s="195">
        <f>(G45-G43)*I10</f>
        <v>0</v>
      </c>
      <c r="J45" s="127"/>
      <c r="K45" s="129"/>
      <c r="L45" s="152">
        <f>(J45-J43)*L10</f>
        <v>0</v>
      </c>
      <c r="M45" s="196">
        <f>(K45-K43)*M10</f>
        <v>0</v>
      </c>
      <c r="N45" s="123"/>
      <c r="O45" s="128"/>
      <c r="P45" s="152">
        <f>(N45-N43)*P10</f>
        <v>0</v>
      </c>
      <c r="Q45" s="195">
        <f>(O45-O43)*Q10</f>
        <v>0</v>
      </c>
      <c r="R45" s="127"/>
      <c r="S45" s="129"/>
      <c r="T45" s="152">
        <f>(R45-R43)*T10</f>
        <v>0</v>
      </c>
      <c r="U45" s="196">
        <f>(S45-S43)*U10</f>
        <v>0</v>
      </c>
      <c r="V45" s="294">
        <f t="shared" ca="1" si="0"/>
        <v>44916.625</v>
      </c>
      <c r="W45" s="335">
        <f t="shared" ca="1" si="1"/>
        <v>319.99999999970896</v>
      </c>
      <c r="X45" s="197">
        <f t="shared" ca="1" si="2"/>
        <v>79.99999999992724</v>
      </c>
    </row>
    <row r="46" spans="1:24" s="29" customFormat="1" x14ac:dyDescent="0.2">
      <c r="A46" s="324">
        <f ca="1">INDIRECT(ADDRESS(Данные!$A38,4,1,1,"Данные"), 1)</f>
        <v>44916.645833333336</v>
      </c>
      <c r="B46" s="353">
        <f ca="1">ROUND(INDIRECT(ADDRESS(Данные!$A38,B$1,1,1,"Данные"), 1),2)</f>
        <v>8813.01</v>
      </c>
      <c r="C46" s="353">
        <f ca="1">ROUND(INDIRECT(ADDRESS(Данные!$A38,C$1,1,1,"Данные"), 1),2)</f>
        <v>3988.91</v>
      </c>
      <c r="D46" s="152">
        <f ca="1">(B46-B45)*D$10</f>
        <v>200.00000000436557</v>
      </c>
      <c r="E46" s="196">
        <f ca="1">(C46-C45)*D$10</f>
        <v>39.999999999054126</v>
      </c>
      <c r="F46" s="123"/>
      <c r="G46" s="129"/>
      <c r="H46" s="152"/>
      <c r="I46" s="195"/>
      <c r="J46" s="127"/>
      <c r="K46" s="129"/>
      <c r="L46" s="152"/>
      <c r="M46" s="196"/>
      <c r="N46" s="123"/>
      <c r="O46" s="128"/>
      <c r="P46" s="152"/>
      <c r="Q46" s="195"/>
      <c r="R46" s="127"/>
      <c r="S46" s="129"/>
      <c r="T46" s="152"/>
      <c r="U46" s="196"/>
      <c r="V46" s="294">
        <f t="shared" ca="1" si="0"/>
        <v>44916.645833333336</v>
      </c>
      <c r="W46" s="335">
        <f t="shared" ca="1" si="1"/>
        <v>200.00000000436557</v>
      </c>
      <c r="X46" s="197">
        <f t="shared" ca="1" si="2"/>
        <v>39.999999999054126</v>
      </c>
    </row>
    <row r="47" spans="1:24" s="29" customFormat="1" x14ac:dyDescent="0.2">
      <c r="A47" s="324">
        <f ca="1">INDIRECT(ADDRESS(Данные!$A39,4,1,1,"Данные"), 1)</f>
        <v>44916.666666666664</v>
      </c>
      <c r="B47" s="353">
        <f ca="1">ROUND(INDIRECT(ADDRESS(Данные!$A39,B$1,1,1,"Данные"), 1),2)</f>
        <v>8813.0499999999993</v>
      </c>
      <c r="C47" s="353">
        <f ca="1">ROUND(INDIRECT(ADDRESS(Данные!$A39,C$1,1,1,"Данные"), 1),2)</f>
        <v>3988.92</v>
      </c>
      <c r="D47" s="152">
        <f ca="1">(B47-B45)*D$10</f>
        <v>360.00000000058208</v>
      </c>
      <c r="E47" s="196">
        <f ca="1">(C47-C45)*D$10</f>
        <v>79.99999999992724</v>
      </c>
      <c r="F47" s="123"/>
      <c r="G47" s="129"/>
      <c r="H47" s="152">
        <f>(F47-F45)*H10</f>
        <v>0</v>
      </c>
      <c r="I47" s="195">
        <f>(G47-G45)*I10</f>
        <v>0</v>
      </c>
      <c r="J47" s="127"/>
      <c r="K47" s="129"/>
      <c r="L47" s="152">
        <f>(J47-J45)*L10</f>
        <v>0</v>
      </c>
      <c r="M47" s="196">
        <f>(K47-K45)*M10</f>
        <v>0</v>
      </c>
      <c r="N47" s="123"/>
      <c r="O47" s="128"/>
      <c r="P47" s="152">
        <f>(N47-N45)*P10</f>
        <v>0</v>
      </c>
      <c r="Q47" s="195">
        <f>(O47-O45)*Q10</f>
        <v>0</v>
      </c>
      <c r="R47" s="127"/>
      <c r="S47" s="129"/>
      <c r="T47" s="152">
        <f>(R47-R45)*T10</f>
        <v>0</v>
      </c>
      <c r="U47" s="196">
        <f>(S47-S45)*U10</f>
        <v>0</v>
      </c>
      <c r="V47" s="294">
        <f t="shared" ca="1" si="0"/>
        <v>44916.666666666664</v>
      </c>
      <c r="W47" s="335">
        <f t="shared" ca="1" si="1"/>
        <v>360.00000000058208</v>
      </c>
      <c r="X47" s="197">
        <f t="shared" ca="1" si="2"/>
        <v>79.99999999992724</v>
      </c>
    </row>
    <row r="48" spans="1:24" s="29" customFormat="1" x14ac:dyDescent="0.2">
      <c r="A48" s="324">
        <f ca="1">INDIRECT(ADDRESS(Данные!$A40,4,1,1,"Данные"), 1)</f>
        <v>44916.6875</v>
      </c>
      <c r="B48" s="353">
        <f ca="1">ROUND(INDIRECT(ADDRESS(Данные!$A40,B$1,1,1,"Данные"), 1),2)</f>
        <v>8813.09</v>
      </c>
      <c r="C48" s="353">
        <f ca="1">ROUND(INDIRECT(ADDRESS(Данные!$A40,C$1,1,1,"Данные"), 1),2)</f>
        <v>3988.94</v>
      </c>
      <c r="D48" s="152">
        <f ca="1">(B48-B47)*D$10</f>
        <v>160.00000000349246</v>
      </c>
      <c r="E48" s="196">
        <f ca="1">(C48-C47)*D$10</f>
        <v>79.99999999992724</v>
      </c>
      <c r="F48" s="123"/>
      <c r="G48" s="129"/>
      <c r="H48" s="152"/>
      <c r="I48" s="195"/>
      <c r="J48" s="127"/>
      <c r="K48" s="129"/>
      <c r="L48" s="152"/>
      <c r="M48" s="196"/>
      <c r="N48" s="123"/>
      <c r="O48" s="128"/>
      <c r="P48" s="152"/>
      <c r="Q48" s="195"/>
      <c r="R48" s="127"/>
      <c r="S48" s="129"/>
      <c r="T48" s="152"/>
      <c r="U48" s="196"/>
      <c r="V48" s="294">
        <f t="shared" ca="1" si="0"/>
        <v>44916.6875</v>
      </c>
      <c r="W48" s="335">
        <f t="shared" ca="1" si="1"/>
        <v>160.00000000349246</v>
      </c>
      <c r="X48" s="197">
        <f t="shared" ca="1" si="2"/>
        <v>79.99999999992724</v>
      </c>
    </row>
    <row r="49" spans="1:24" s="29" customFormat="1" x14ac:dyDescent="0.2">
      <c r="A49" s="324">
        <f ca="1">INDIRECT(ADDRESS(Данные!$A41,4,1,1,"Данные"), 1)</f>
        <v>44916.708333333336</v>
      </c>
      <c r="B49" s="353">
        <f ca="1">ROUND(INDIRECT(ADDRESS(Данные!$A41,B$1,1,1,"Данные"), 1),2)</f>
        <v>8813.1299999999992</v>
      </c>
      <c r="C49" s="353">
        <f ca="1">ROUND(INDIRECT(ADDRESS(Данные!$A41,C$1,1,1,"Данные"), 1),2)</f>
        <v>3988.95</v>
      </c>
      <c r="D49" s="152">
        <f ca="1">(B49-B47)*D$10</f>
        <v>319.99999999970896</v>
      </c>
      <c r="E49" s="196">
        <f ca="1">(C49-C47)*D$10</f>
        <v>119.99999999898137</v>
      </c>
      <c r="F49" s="123"/>
      <c r="G49" s="129"/>
      <c r="H49" s="152">
        <f>(F49-F47)*H10</f>
        <v>0</v>
      </c>
      <c r="I49" s="195">
        <f>(G49-G47)*I10</f>
        <v>0</v>
      </c>
      <c r="J49" s="127"/>
      <c r="K49" s="129"/>
      <c r="L49" s="152">
        <f>(J49-J47)*L10</f>
        <v>0</v>
      </c>
      <c r="M49" s="196">
        <f>(K49-K47)*M10</f>
        <v>0</v>
      </c>
      <c r="N49" s="123"/>
      <c r="O49" s="128"/>
      <c r="P49" s="152">
        <f>(N49-N47)*P10</f>
        <v>0</v>
      </c>
      <c r="Q49" s="195">
        <f>(O49-O47)*Q10</f>
        <v>0</v>
      </c>
      <c r="R49" s="127"/>
      <c r="S49" s="129"/>
      <c r="T49" s="152">
        <f>(R49-R47)*T10</f>
        <v>0</v>
      </c>
      <c r="U49" s="196">
        <f>(S49-S47)*U10</f>
        <v>0</v>
      </c>
      <c r="V49" s="294">
        <f t="shared" ca="1" si="0"/>
        <v>44916.708333333336</v>
      </c>
      <c r="W49" s="335">
        <f t="shared" ca="1" si="1"/>
        <v>319.99999999970896</v>
      </c>
      <c r="X49" s="197">
        <f t="shared" ca="1" si="2"/>
        <v>119.99999999898137</v>
      </c>
    </row>
    <row r="50" spans="1:24" s="29" customFormat="1" x14ac:dyDescent="0.2">
      <c r="A50" s="324">
        <f ca="1">INDIRECT(ADDRESS(Данные!$A42,4,1,1,"Данные"), 1)</f>
        <v>44916.729166666664</v>
      </c>
      <c r="B50" s="353">
        <f ca="1">ROUND(INDIRECT(ADDRESS(Данные!$A42,B$1,1,1,"Данные"), 1),2)</f>
        <v>8813.18</v>
      </c>
      <c r="C50" s="353">
        <f ca="1">ROUND(INDIRECT(ADDRESS(Данные!$A42,C$1,1,1,"Данные"), 1),2)</f>
        <v>3988.96</v>
      </c>
      <c r="D50" s="152">
        <f ca="1">(B50-B49)*D$10</f>
        <v>200.00000000436557</v>
      </c>
      <c r="E50" s="196">
        <f ca="1">(C50-C49)*D$10</f>
        <v>40.000000000873115</v>
      </c>
      <c r="F50" s="123"/>
      <c r="G50" s="129"/>
      <c r="H50" s="152"/>
      <c r="I50" s="195"/>
      <c r="J50" s="127"/>
      <c r="K50" s="129"/>
      <c r="L50" s="152"/>
      <c r="M50" s="196"/>
      <c r="N50" s="123"/>
      <c r="O50" s="128"/>
      <c r="P50" s="152"/>
      <c r="Q50" s="195"/>
      <c r="R50" s="127"/>
      <c r="S50" s="129"/>
      <c r="T50" s="152"/>
      <c r="U50" s="196"/>
      <c r="V50" s="294">
        <f t="shared" ca="1" si="0"/>
        <v>44916.729166666664</v>
      </c>
      <c r="W50" s="335">
        <f t="shared" ca="1" si="1"/>
        <v>200.00000000436557</v>
      </c>
      <c r="X50" s="197">
        <f t="shared" ca="1" si="2"/>
        <v>40.000000000873115</v>
      </c>
    </row>
    <row r="51" spans="1:24" s="29" customFormat="1" x14ac:dyDescent="0.2">
      <c r="A51" s="324">
        <f ca="1">INDIRECT(ADDRESS(Данные!$A43,4,1,1,"Данные"), 1)</f>
        <v>44916.75</v>
      </c>
      <c r="B51" s="353">
        <f ca="1">ROUND(INDIRECT(ADDRESS(Данные!$A43,B$1,1,1,"Данные"), 1),2)</f>
        <v>8813.2199999999993</v>
      </c>
      <c r="C51" s="353">
        <f ca="1">ROUND(INDIRECT(ADDRESS(Данные!$A43,C$1,1,1,"Данные"), 1),2)</f>
        <v>3988.97</v>
      </c>
      <c r="D51" s="152">
        <f ca="1">(B51-B49)*D$10</f>
        <v>360.00000000058208</v>
      </c>
      <c r="E51" s="196">
        <f ca="1">(C51-C49)*D$10</f>
        <v>79.99999999992724</v>
      </c>
      <c r="F51" s="123"/>
      <c r="G51" s="129"/>
      <c r="H51" s="152">
        <f>(F51-F49)*H10</f>
        <v>0</v>
      </c>
      <c r="I51" s="195">
        <f>(G51-G49)*I10</f>
        <v>0</v>
      </c>
      <c r="J51" s="127"/>
      <c r="K51" s="129"/>
      <c r="L51" s="152">
        <f>(J51-J49)*L10</f>
        <v>0</v>
      </c>
      <c r="M51" s="196">
        <f>(K51-K49)*M10</f>
        <v>0</v>
      </c>
      <c r="N51" s="123"/>
      <c r="O51" s="128"/>
      <c r="P51" s="152">
        <f>(N51-N49)*P10</f>
        <v>0</v>
      </c>
      <c r="Q51" s="195">
        <f>(O51-O49)*Q10</f>
        <v>0</v>
      </c>
      <c r="R51" s="127"/>
      <c r="S51" s="129"/>
      <c r="T51" s="152">
        <f>(R51-R49)*T10</f>
        <v>0</v>
      </c>
      <c r="U51" s="196">
        <f>(S51-S49)*U10</f>
        <v>0</v>
      </c>
      <c r="V51" s="294">
        <f t="shared" ca="1" si="0"/>
        <v>44916.75</v>
      </c>
      <c r="W51" s="335">
        <f t="shared" ca="1" si="1"/>
        <v>360.00000000058208</v>
      </c>
      <c r="X51" s="197">
        <f t="shared" ca="1" si="2"/>
        <v>79.99999999992724</v>
      </c>
    </row>
    <row r="52" spans="1:24" s="29" customFormat="1" x14ac:dyDescent="0.2">
      <c r="A52" s="324">
        <f ca="1">INDIRECT(ADDRESS(Данные!$A44,4,1,1,"Данные"), 1)</f>
        <v>44916.770833333336</v>
      </c>
      <c r="B52" s="353">
        <f ca="1">ROUND(INDIRECT(ADDRESS(Данные!$A44,B$1,1,1,"Данные"), 1),2)</f>
        <v>8813.26</v>
      </c>
      <c r="C52" s="353">
        <f ca="1">ROUND(INDIRECT(ADDRESS(Данные!$A44,C$1,1,1,"Данные"), 1),2)</f>
        <v>3988.98</v>
      </c>
      <c r="D52" s="152">
        <f ca="1">(B52-B51)*D$10</f>
        <v>160.00000000349246</v>
      </c>
      <c r="E52" s="196">
        <f ca="1">(C52-C51)*D$10</f>
        <v>40.000000000873115</v>
      </c>
      <c r="F52" s="123"/>
      <c r="G52" s="129"/>
      <c r="H52" s="152"/>
      <c r="I52" s="195"/>
      <c r="J52" s="127"/>
      <c r="K52" s="129"/>
      <c r="L52" s="152"/>
      <c r="M52" s="196"/>
      <c r="N52" s="123"/>
      <c r="O52" s="128"/>
      <c r="P52" s="152"/>
      <c r="Q52" s="195"/>
      <c r="R52" s="127"/>
      <c r="S52" s="129"/>
      <c r="T52" s="152"/>
      <c r="U52" s="196"/>
      <c r="V52" s="294">
        <f t="shared" ca="1" si="0"/>
        <v>44916.770833333336</v>
      </c>
      <c r="W52" s="335">
        <f t="shared" ca="1" si="1"/>
        <v>160.00000000349246</v>
      </c>
      <c r="X52" s="197">
        <f t="shared" ca="1" si="2"/>
        <v>40.000000000873115</v>
      </c>
    </row>
    <row r="53" spans="1:24" s="29" customFormat="1" x14ac:dyDescent="0.2">
      <c r="A53" s="324">
        <f ca="1">INDIRECT(ADDRESS(Данные!$A45,4,1,1,"Данные"), 1)</f>
        <v>44916.791666666664</v>
      </c>
      <c r="B53" s="353">
        <f ca="1">ROUND(INDIRECT(ADDRESS(Данные!$A45,B$1,1,1,"Данные"), 1),2)</f>
        <v>8813.2999999999993</v>
      </c>
      <c r="C53" s="353">
        <f ca="1">ROUND(INDIRECT(ADDRESS(Данные!$A45,C$1,1,1,"Данные"), 1),2)</f>
        <v>3989</v>
      </c>
      <c r="D53" s="152">
        <f ca="1">(B53-B51)*D$10</f>
        <v>319.99999999970896</v>
      </c>
      <c r="E53" s="196">
        <f ca="1">(C53-C51)*D$10</f>
        <v>120.00000000080036</v>
      </c>
      <c r="F53" s="123"/>
      <c r="G53" s="129"/>
      <c r="H53" s="152">
        <f>(F53-F51)*H10/0.5</f>
        <v>0</v>
      </c>
      <c r="I53" s="195">
        <f>(G53-G51)*I10/0.5</f>
        <v>0</v>
      </c>
      <c r="J53" s="127"/>
      <c r="K53" s="129"/>
      <c r="L53" s="152">
        <f>(J53-J51)*L10/0.5</f>
        <v>0</v>
      </c>
      <c r="M53" s="196">
        <f>(K53-K51)*M10/0.5</f>
        <v>0</v>
      </c>
      <c r="N53" s="123"/>
      <c r="O53" s="128"/>
      <c r="P53" s="152">
        <f>(N53-N51)*P10/0.5</f>
        <v>0</v>
      </c>
      <c r="Q53" s="195">
        <f>(O53-O51)*Q10/0.5</f>
        <v>0</v>
      </c>
      <c r="R53" s="127"/>
      <c r="S53" s="129"/>
      <c r="T53" s="152">
        <f>(R53-R51)*T10/0.5</f>
        <v>0</v>
      </c>
      <c r="U53" s="196">
        <f>(S53-S51)*U10/0.5</f>
        <v>0</v>
      </c>
      <c r="V53" s="294">
        <f t="shared" ca="1" si="0"/>
        <v>44916.791666666664</v>
      </c>
      <c r="W53" s="335">
        <f t="shared" ca="1" si="1"/>
        <v>319.99999999970896</v>
      </c>
      <c r="X53" s="197">
        <f t="shared" ca="1" si="2"/>
        <v>120.00000000080036</v>
      </c>
    </row>
    <row r="54" spans="1:24" s="29" customFormat="1" x14ac:dyDescent="0.2">
      <c r="A54" s="324">
        <f ca="1">INDIRECT(ADDRESS(Данные!$A46,4,1,1,"Данные"), 1)</f>
        <v>44916.8125</v>
      </c>
      <c r="B54" s="353">
        <f ca="1">ROUND(INDIRECT(ADDRESS(Данные!$A46,B$1,1,1,"Данные"), 1),2)</f>
        <v>8813.34</v>
      </c>
      <c r="C54" s="353">
        <f ca="1">ROUND(INDIRECT(ADDRESS(Данные!$A46,C$1,1,1,"Данные"), 1),2)</f>
        <v>3989.01</v>
      </c>
      <c r="D54" s="152">
        <f ca="1">(B54-B53)*D$10</f>
        <v>160.00000000349246</v>
      </c>
      <c r="E54" s="196">
        <f ca="1">(C54-C53)*D$10</f>
        <v>40.000000000873115</v>
      </c>
      <c r="F54" s="123"/>
      <c r="G54" s="129"/>
      <c r="H54" s="152"/>
      <c r="I54" s="195"/>
      <c r="J54" s="127"/>
      <c r="K54" s="129"/>
      <c r="L54" s="152"/>
      <c r="M54" s="196"/>
      <c r="N54" s="123"/>
      <c r="O54" s="128"/>
      <c r="P54" s="152"/>
      <c r="Q54" s="195"/>
      <c r="R54" s="127"/>
      <c r="S54" s="129"/>
      <c r="T54" s="152"/>
      <c r="U54" s="196"/>
      <c r="V54" s="294">
        <f t="shared" ca="1" si="0"/>
        <v>44916.8125</v>
      </c>
      <c r="W54" s="335">
        <f t="shared" ca="1" si="1"/>
        <v>160.00000000349246</v>
      </c>
      <c r="X54" s="197">
        <f t="shared" ca="1" si="2"/>
        <v>40.000000000873115</v>
      </c>
    </row>
    <row r="55" spans="1:24" s="29" customFormat="1" x14ac:dyDescent="0.2">
      <c r="A55" s="324">
        <f ca="1">INDIRECT(ADDRESS(Данные!$A47,4,1,1,"Данные"), 1)</f>
        <v>44916.833333333336</v>
      </c>
      <c r="B55" s="353">
        <f ca="1">ROUND(INDIRECT(ADDRESS(Данные!$A47,B$1,1,1,"Данные"), 1),2)</f>
        <v>8813.3799999999992</v>
      </c>
      <c r="C55" s="353">
        <f ca="1">ROUND(INDIRECT(ADDRESS(Данные!$A47,C$1,1,1,"Данные"), 1),2)</f>
        <v>3989.02</v>
      </c>
      <c r="D55" s="152">
        <f ca="1">(B55-B53)*D$10</f>
        <v>319.99999999970896</v>
      </c>
      <c r="E55" s="196">
        <f ca="1">(C55-C53)*D$10</f>
        <v>79.99999999992724</v>
      </c>
      <c r="F55" s="123"/>
      <c r="G55" s="129"/>
      <c r="H55" s="251">
        <f>(F55-F53)*H10/0.5</f>
        <v>0</v>
      </c>
      <c r="I55" s="250">
        <f>(G55-G53)*I10/0.5</f>
        <v>0</v>
      </c>
      <c r="J55" s="127"/>
      <c r="K55" s="129"/>
      <c r="L55" s="251">
        <f>(J55-J53)*L10/0.5</f>
        <v>0</v>
      </c>
      <c r="M55" s="252">
        <f>(K55-K53)*M10/0.5</f>
        <v>0</v>
      </c>
      <c r="N55" s="123"/>
      <c r="O55" s="128"/>
      <c r="P55" s="251">
        <f>(N55-N53)*P10/0.5</f>
        <v>0</v>
      </c>
      <c r="Q55" s="250">
        <f>(O55-O53)*Q10/0.5</f>
        <v>0</v>
      </c>
      <c r="R55" s="127"/>
      <c r="S55" s="129"/>
      <c r="T55" s="251">
        <f>(R55-R53)*T10/0.5</f>
        <v>0</v>
      </c>
      <c r="U55" s="252">
        <f>(S55-S53)*U10/0.5</f>
        <v>0</v>
      </c>
      <c r="V55" s="294">
        <f t="shared" ca="1" si="0"/>
        <v>44916.833333333336</v>
      </c>
      <c r="W55" s="335">
        <f t="shared" ca="1" si="1"/>
        <v>319.99999999970896</v>
      </c>
      <c r="X55" s="197">
        <f t="shared" ca="1" si="2"/>
        <v>79.99999999992724</v>
      </c>
    </row>
    <row r="56" spans="1:24" s="29" customFormat="1" x14ac:dyDescent="0.2">
      <c r="A56" s="324">
        <f ca="1">INDIRECT(ADDRESS(Данные!$A48,4,1,1,"Данные"), 1)</f>
        <v>44916.854166666664</v>
      </c>
      <c r="B56" s="353">
        <f ca="1">ROUND(INDIRECT(ADDRESS(Данные!$A48,B$1,1,1,"Данные"), 1),2)</f>
        <v>8813.43</v>
      </c>
      <c r="C56" s="353">
        <f ca="1">ROUND(INDIRECT(ADDRESS(Данные!$A48,C$1,1,1,"Данные"), 1),2)</f>
        <v>3989.03</v>
      </c>
      <c r="D56" s="152">
        <f ca="1">(B56-B55)*D$10</f>
        <v>200.00000000436557</v>
      </c>
      <c r="E56" s="196">
        <f ca="1">(C56-C55)*D$10</f>
        <v>40.000000000873115</v>
      </c>
      <c r="F56" s="123"/>
      <c r="G56" s="129"/>
      <c r="H56" s="251"/>
      <c r="I56" s="250"/>
      <c r="J56" s="127"/>
      <c r="K56" s="129"/>
      <c r="L56" s="251"/>
      <c r="M56" s="252"/>
      <c r="N56" s="123"/>
      <c r="O56" s="128"/>
      <c r="P56" s="251"/>
      <c r="Q56" s="250"/>
      <c r="R56" s="127"/>
      <c r="S56" s="129"/>
      <c r="T56" s="251"/>
      <c r="U56" s="252"/>
      <c r="V56" s="294">
        <f t="shared" ca="1" si="0"/>
        <v>44916.854166666664</v>
      </c>
      <c r="W56" s="335">
        <f t="shared" ca="1" si="1"/>
        <v>200.00000000436557</v>
      </c>
      <c r="X56" s="197">
        <f t="shared" ca="1" si="2"/>
        <v>40.000000000873115</v>
      </c>
    </row>
    <row r="57" spans="1:24" s="29" customFormat="1" x14ac:dyDescent="0.2">
      <c r="A57" s="324">
        <f ca="1">INDIRECT(ADDRESS(Данные!$A49,4,1,1,"Данные"), 1)</f>
        <v>44916.875</v>
      </c>
      <c r="B57" s="353">
        <f ca="1">ROUND(INDIRECT(ADDRESS(Данные!$A49,B$1,1,1,"Данные"), 1),2)</f>
        <v>8813.48</v>
      </c>
      <c r="C57" s="353">
        <f ca="1">ROUND(INDIRECT(ADDRESS(Данные!$A49,C$1,1,1,"Данные"), 1),2)</f>
        <v>3989.04</v>
      </c>
      <c r="D57" s="152">
        <f ca="1">(B57-B55)*D$10</f>
        <v>400.00000000145519</v>
      </c>
      <c r="E57" s="196">
        <f ca="1">(C57-C55)*D$10</f>
        <v>79.99999999992724</v>
      </c>
      <c r="F57" s="123"/>
      <c r="G57" s="129"/>
      <c r="H57" s="152">
        <f>(F57-F55)*H10/0.5</f>
        <v>0</v>
      </c>
      <c r="I57" s="195">
        <f>(G57-G55)*I10/0.5</f>
        <v>0</v>
      </c>
      <c r="J57" s="127"/>
      <c r="K57" s="129"/>
      <c r="L57" s="152">
        <f>(J57-J55)*L10/0.5</f>
        <v>0</v>
      </c>
      <c r="M57" s="196">
        <f>(K57-K55)*M10/0.5</f>
        <v>0</v>
      </c>
      <c r="N57" s="123"/>
      <c r="O57" s="128"/>
      <c r="P57" s="152">
        <f>(N57-N55)*P10/0.5</f>
        <v>0</v>
      </c>
      <c r="Q57" s="195">
        <f>(O57-O55)*Q10/0.5</f>
        <v>0</v>
      </c>
      <c r="R57" s="127"/>
      <c r="S57" s="129"/>
      <c r="T57" s="152">
        <f>(R57-R55)*T10/0.5</f>
        <v>0</v>
      </c>
      <c r="U57" s="196">
        <f>(S57-S55)*U10/0.5</f>
        <v>0</v>
      </c>
      <c r="V57" s="294">
        <f t="shared" ca="1" si="0"/>
        <v>44916.875</v>
      </c>
      <c r="W57" s="335">
        <f t="shared" ca="1" si="1"/>
        <v>400.00000000145519</v>
      </c>
      <c r="X57" s="197">
        <f t="shared" ca="1" si="2"/>
        <v>79.99999999992724</v>
      </c>
    </row>
    <row r="58" spans="1:24" s="29" customFormat="1" x14ac:dyDescent="0.2">
      <c r="A58" s="324">
        <f ca="1">INDIRECT(ADDRESS(Данные!$A50,4,1,1,"Данные"), 1)</f>
        <v>44916.895833333336</v>
      </c>
      <c r="B58" s="353">
        <f ca="1">ROUND(INDIRECT(ADDRESS(Данные!$A50,B$1,1,1,"Данные"), 1),2)</f>
        <v>8813.52</v>
      </c>
      <c r="C58" s="353">
        <f ca="1">ROUND(INDIRECT(ADDRESS(Данные!$A50,C$1,1,1,"Данные"), 1),2)</f>
        <v>3989.06</v>
      </c>
      <c r="D58" s="152">
        <f ca="1">(B58-B57)*D$10</f>
        <v>160.00000000349246</v>
      </c>
      <c r="E58" s="196">
        <f ca="1">(C58-C57)*D$10</f>
        <v>79.99999999992724</v>
      </c>
      <c r="F58" s="123"/>
      <c r="G58" s="129"/>
      <c r="H58" s="152">
        <f>(F58-F57)*H10/0.5</f>
        <v>0</v>
      </c>
      <c r="I58" s="195">
        <f>(G58-G57)*I10/0.5</f>
        <v>0</v>
      </c>
      <c r="J58" s="127"/>
      <c r="K58" s="129"/>
      <c r="L58" s="152">
        <f>(J58-J57)*L10/0.5</f>
        <v>0</v>
      </c>
      <c r="M58" s="196">
        <f>(K58-K57)*M10/0.5</f>
        <v>0</v>
      </c>
      <c r="N58" s="123"/>
      <c r="O58" s="128"/>
      <c r="P58" s="152">
        <f>(N58-N57)*P10/0.5</f>
        <v>0</v>
      </c>
      <c r="Q58" s="195">
        <f>(O58-O57)*Q10/0.5</f>
        <v>0</v>
      </c>
      <c r="R58" s="127"/>
      <c r="S58" s="129"/>
      <c r="T58" s="152">
        <f>(R58-R57)*T10/0.5</f>
        <v>0</v>
      </c>
      <c r="U58" s="196">
        <f>(S58-S57)*U10/0.5</f>
        <v>0</v>
      </c>
      <c r="V58" s="294">
        <f t="shared" ca="1" si="0"/>
        <v>44916.895833333336</v>
      </c>
      <c r="W58" s="335">
        <f t="shared" ca="1" si="1"/>
        <v>160.00000000349246</v>
      </c>
      <c r="X58" s="197">
        <f t="shared" ca="1" si="2"/>
        <v>79.99999999992724</v>
      </c>
    </row>
    <row r="59" spans="1:24" s="30" customFormat="1" x14ac:dyDescent="0.2">
      <c r="A59" s="324">
        <f ca="1">INDIRECT(ADDRESS(Данные!$A51,4,1,1,"Данные"), 1)</f>
        <v>44916.916666666664</v>
      </c>
      <c r="B59" s="353">
        <f ca="1">ROUND(INDIRECT(ADDRESS(Данные!$A51,B$1,1,1,"Данные"), 1),2)</f>
        <v>8813.56</v>
      </c>
      <c r="C59" s="353">
        <f ca="1">ROUND(INDIRECT(ADDRESS(Данные!$A51,C$1,1,1,"Данные"), 1),2)</f>
        <v>3989.07</v>
      </c>
      <c r="D59" s="152">
        <f ca="1">(B59-B57)*D$10</f>
        <v>319.99999999970896</v>
      </c>
      <c r="E59" s="196">
        <f ca="1">(C59-C57)*D$10</f>
        <v>120.00000000080036</v>
      </c>
      <c r="F59" s="123"/>
      <c r="G59" s="129"/>
      <c r="H59" s="152">
        <f>(F59-F58)*H10/0.5</f>
        <v>0</v>
      </c>
      <c r="I59" s="195">
        <f>(G59-G58)*I10/0.5</f>
        <v>0</v>
      </c>
      <c r="J59" s="127"/>
      <c r="K59" s="129"/>
      <c r="L59" s="152">
        <f>(J59-J58)*L10/0.5</f>
        <v>0</v>
      </c>
      <c r="M59" s="196">
        <f>(K59-K58)*M10/0.5</f>
        <v>0</v>
      </c>
      <c r="N59" s="123"/>
      <c r="O59" s="128"/>
      <c r="P59" s="152">
        <f>(N59-N58)*P10/0.5</f>
        <v>0</v>
      </c>
      <c r="Q59" s="195">
        <f>(O59-O58)*Q10/0.5</f>
        <v>0</v>
      </c>
      <c r="R59" s="127"/>
      <c r="S59" s="129"/>
      <c r="T59" s="152">
        <f>(R59-R58)*T10/0.5</f>
        <v>0</v>
      </c>
      <c r="U59" s="196">
        <f>(S59-S58)*U10/0.5</f>
        <v>0</v>
      </c>
      <c r="V59" s="294">
        <f t="shared" ca="1" si="0"/>
        <v>44916.916666666664</v>
      </c>
      <c r="W59" s="335">
        <f t="shared" ca="1" si="1"/>
        <v>319.99999999970896</v>
      </c>
      <c r="X59" s="197">
        <f t="shared" ca="1" si="2"/>
        <v>120.00000000080036</v>
      </c>
    </row>
    <row r="60" spans="1:24" s="29" customFormat="1" x14ac:dyDescent="0.2">
      <c r="A60" s="324">
        <f ca="1">INDIRECT(ADDRESS(Данные!$A52,4,1,1,"Данные"), 1)</f>
        <v>44916.9375</v>
      </c>
      <c r="B60" s="353">
        <f ca="1">ROUND(INDIRECT(ADDRESS(Данные!$A52,B$1,1,1,"Данные"), 1),2)</f>
        <v>8813.61</v>
      </c>
      <c r="C60" s="353">
        <f ca="1">ROUND(INDIRECT(ADDRESS(Данные!$A52,C$1,1,1,"Данные"), 1),2)</f>
        <v>3989.08</v>
      </c>
      <c r="D60" s="152">
        <f ca="1">(B60-B59)*D$10</f>
        <v>200.00000000436557</v>
      </c>
      <c r="E60" s="196">
        <f ca="1">(C60-C59)*D$10</f>
        <v>39.999999999054126</v>
      </c>
      <c r="F60" s="123"/>
      <c r="G60" s="129"/>
      <c r="H60" s="152">
        <f>(F60-F59)*H10/0.5</f>
        <v>0</v>
      </c>
      <c r="I60" s="195">
        <f>(G60-G59)*I10/0.5</f>
        <v>0</v>
      </c>
      <c r="J60" s="127"/>
      <c r="K60" s="129"/>
      <c r="L60" s="152">
        <f>(J60-J59)*L10/0.5</f>
        <v>0</v>
      </c>
      <c r="M60" s="196">
        <f>(K60-K59)*M10/0.5</f>
        <v>0</v>
      </c>
      <c r="N60" s="123"/>
      <c r="O60" s="128"/>
      <c r="P60" s="152">
        <f>(N60-N59)*P10/0.5</f>
        <v>0</v>
      </c>
      <c r="Q60" s="195">
        <f>(O60-O59)*Q10/0.5</f>
        <v>0</v>
      </c>
      <c r="R60" s="127"/>
      <c r="S60" s="129"/>
      <c r="T60" s="152">
        <f>(R60-R59)*T10/0.5</f>
        <v>0</v>
      </c>
      <c r="U60" s="196">
        <f>(S60-S59)*U10/0.5</f>
        <v>0</v>
      </c>
      <c r="V60" s="294">
        <f t="shared" ca="1" si="0"/>
        <v>44916.9375</v>
      </c>
      <c r="W60" s="335">
        <f t="shared" ca="1" si="1"/>
        <v>200.00000000436557</v>
      </c>
      <c r="X60" s="197">
        <f t="shared" ca="1" si="2"/>
        <v>39.999999999054126</v>
      </c>
    </row>
    <row r="61" spans="1:24" s="30" customFormat="1" x14ac:dyDescent="0.2">
      <c r="A61" s="324">
        <f ca="1">INDIRECT(ADDRESS(Данные!$A53,4,1,1,"Данные"), 1)</f>
        <v>44916.958333333336</v>
      </c>
      <c r="B61" s="353">
        <f ca="1">ROUND(INDIRECT(ADDRESS(Данные!$A53,B$1,1,1,"Данные"), 1),2)</f>
        <v>8813.65</v>
      </c>
      <c r="C61" s="353">
        <f ca="1">ROUND(INDIRECT(ADDRESS(Данные!$A53,C$1,1,1,"Данные"), 1),2)</f>
        <v>3989.09</v>
      </c>
      <c r="D61" s="152">
        <f ca="1">(B61-B59)*D$10</f>
        <v>360.00000000058208</v>
      </c>
      <c r="E61" s="196">
        <f ca="1">(C61-C59)*D$10</f>
        <v>79.99999999992724</v>
      </c>
      <c r="F61" s="123"/>
      <c r="G61" s="129"/>
      <c r="H61" s="152">
        <f>(F61-F60)*H10/0.5</f>
        <v>0</v>
      </c>
      <c r="I61" s="195">
        <f>(G61-G60)*I10/0.5</f>
        <v>0</v>
      </c>
      <c r="J61" s="127"/>
      <c r="K61" s="129"/>
      <c r="L61" s="152">
        <f>(J61-J60)*L10/0.5</f>
        <v>0</v>
      </c>
      <c r="M61" s="196">
        <f>(K61-K60)*M10/0.5</f>
        <v>0</v>
      </c>
      <c r="N61" s="123"/>
      <c r="O61" s="128"/>
      <c r="P61" s="152">
        <f>(N61-N60)*P10/0.5</f>
        <v>0</v>
      </c>
      <c r="Q61" s="195">
        <f>(O61-O60)*Q10/0.5</f>
        <v>0</v>
      </c>
      <c r="R61" s="127"/>
      <c r="S61" s="129"/>
      <c r="T61" s="152">
        <f>(R61-R60)*T10/0.5</f>
        <v>0</v>
      </c>
      <c r="U61" s="196">
        <f>(S61-S60)*U10/0.5</f>
        <v>0</v>
      </c>
      <c r="V61" s="294">
        <f t="shared" ca="1" si="0"/>
        <v>44916.958333333336</v>
      </c>
      <c r="W61" s="335">
        <f t="shared" ca="1" si="1"/>
        <v>360.00000000058208</v>
      </c>
      <c r="X61" s="197">
        <f t="shared" ca="1" si="2"/>
        <v>79.99999999992724</v>
      </c>
    </row>
    <row r="62" spans="1:24" s="30" customFormat="1" x14ac:dyDescent="0.2">
      <c r="A62" s="324">
        <f ca="1">INDIRECT(ADDRESS(Данные!$A54,4,1,1,"Данные"), 1)</f>
        <v>44916.979166666664</v>
      </c>
      <c r="B62" s="353">
        <f ca="1">ROUND(INDIRECT(ADDRESS(Данные!$A54,B$1,1,1,"Данные"), 1),2)</f>
        <v>8813.69</v>
      </c>
      <c r="C62" s="353">
        <f ca="1">ROUND(INDIRECT(ADDRESS(Данные!$A54,C$1,1,1,"Данные"), 1),2)</f>
        <v>3989.11</v>
      </c>
      <c r="D62" s="152">
        <f ca="1">(B62-B61)*D$10</f>
        <v>160.00000000349246</v>
      </c>
      <c r="E62" s="196">
        <f ca="1">(C62-C61)*D$10</f>
        <v>79.99999999992724</v>
      </c>
      <c r="F62" s="123"/>
      <c r="G62" s="129"/>
      <c r="H62" s="152"/>
      <c r="I62" s="195"/>
      <c r="J62" s="127"/>
      <c r="K62" s="129"/>
      <c r="L62" s="152"/>
      <c r="M62" s="196"/>
      <c r="N62" s="123"/>
      <c r="O62" s="128"/>
      <c r="P62" s="152"/>
      <c r="Q62" s="195"/>
      <c r="R62" s="127"/>
      <c r="S62" s="129"/>
      <c r="T62" s="152"/>
      <c r="U62" s="196"/>
      <c r="V62" s="294">
        <f t="shared" ca="1" si="0"/>
        <v>44916.979166666664</v>
      </c>
      <c r="W62" s="335">
        <f t="shared" ca="1" si="1"/>
        <v>160.00000000349246</v>
      </c>
      <c r="X62" s="197">
        <f t="shared" ca="1" si="2"/>
        <v>79.99999999992724</v>
      </c>
    </row>
    <row r="63" spans="1:24" s="29" customFormat="1" ht="13.5" thickBot="1" x14ac:dyDescent="0.25">
      <c r="A63" s="325">
        <f ca="1">INDIRECT(ADDRESS(Данные!$A55,4,1,1,"Данные"), 1)</f>
        <v>44917</v>
      </c>
      <c r="B63" s="355">
        <f ca="1">ROUND(INDIRECT(ADDRESS(Данные!$A55,B$1,1,1,"Данные"), 1),2)</f>
        <v>8813.74</v>
      </c>
      <c r="C63" s="355">
        <f ca="1">ROUND(INDIRECT(ADDRESS(Данные!$A55,C$1,1,1,"Данные"), 1),2)</f>
        <v>3989.12</v>
      </c>
      <c r="D63" s="287">
        <f ca="1">(B63-B61)*D$10</f>
        <v>360.00000000058208</v>
      </c>
      <c r="E63" s="291">
        <f ca="1">(C63-C61)*D$10</f>
        <v>119.99999999898137</v>
      </c>
      <c r="F63" s="263"/>
      <c r="G63" s="130"/>
      <c r="H63" s="287">
        <f>(F63-F61)*H10/0.5</f>
        <v>0</v>
      </c>
      <c r="I63" s="262">
        <f>(G63-G61)*I10/0.5</f>
        <v>0</v>
      </c>
      <c r="J63" s="288"/>
      <c r="K63" s="130"/>
      <c r="L63" s="287">
        <f>(J63-J61)*L10/0.5</f>
        <v>0</v>
      </c>
      <c r="M63" s="291">
        <f>(K63-K61)*M10/0.5</f>
        <v>0</v>
      </c>
      <c r="N63" s="263"/>
      <c r="O63" s="131"/>
      <c r="P63" s="287">
        <f>(N63-N61)*P10/0.5</f>
        <v>0</v>
      </c>
      <c r="Q63" s="262">
        <f>(O63-O61)*Q10/0.5</f>
        <v>0</v>
      </c>
      <c r="R63" s="288"/>
      <c r="S63" s="130"/>
      <c r="T63" s="287">
        <f>(R63-R61)*T10/0.5</f>
        <v>0</v>
      </c>
      <c r="U63" s="291">
        <f>(S63-S61)*U10/0.5</f>
        <v>0</v>
      </c>
      <c r="V63" s="295">
        <f t="shared" ca="1" si="0"/>
        <v>44917</v>
      </c>
      <c r="W63" s="336">
        <f t="shared" ca="1" si="1"/>
        <v>360.00000000058208</v>
      </c>
      <c r="X63" s="333">
        <f ca="1">E63+I63+M63+Q63+U63</f>
        <v>119.99999999898137</v>
      </c>
    </row>
    <row r="64" spans="1:24" s="29" customFormat="1" x14ac:dyDescent="0.2">
      <c r="A64" s="126"/>
      <c r="B64" s="126" t="s">
        <v>2</v>
      </c>
      <c r="C64" s="126"/>
      <c r="D64" s="126" t="s">
        <v>2</v>
      </c>
      <c r="E64" s="126"/>
      <c r="F64" s="126"/>
      <c r="G64" s="126"/>
      <c r="H64" s="126" t="s">
        <v>2</v>
      </c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 t="s">
        <v>2</v>
      </c>
      <c r="X64" s="126"/>
    </row>
    <row r="65" spans="1:27" s="29" customFormat="1" x14ac:dyDescent="0.2">
      <c r="A65" s="126" t="s">
        <v>2</v>
      </c>
      <c r="B65" s="126"/>
      <c r="C65" s="154" t="s">
        <v>27</v>
      </c>
      <c r="D65" s="269">
        <f ca="1">D$17+D$19+D$21+D$23+D$25+D$27+D$29+D$31+D$33+D$35+D$37+D$39+D$41+D$43+D$45+D$47+D$49+D$51+D$53+D$55+D$57+D$59+D$61+D$63</f>
        <v>7879.9999999973807</v>
      </c>
      <c r="E65" s="269">
        <f ca="1">E$17+E$19+E$21+E$23+E$25+E$27+E$29+E$31+E$33+E$35+E$37+E$39+E$41+E$43+E$45+E$47+E$49+E$51+E$53+E$55+E$57+E$59+E$61+E$63</f>
        <v>2159.9999999998545</v>
      </c>
      <c r="F65"/>
      <c r="G65" s="154" t="s">
        <v>27</v>
      </c>
      <c r="H65" s="269">
        <f t="shared" ref="H65:X65" si="3">H$17+H$19+H$21+H$23+H$25+H$27+H$29+H$31+H$33+H$35+H$37+H$39+H$41+H$43+H$45+H$47+H$49+H$51+H$53+H$55+H$57+H$59+H$61+H$63</f>
        <v>0</v>
      </c>
      <c r="I65" s="269">
        <f t="shared" si="3"/>
        <v>0</v>
      </c>
      <c r="J65"/>
      <c r="K65" s="154" t="s">
        <v>27</v>
      </c>
      <c r="L65" s="269">
        <f t="shared" si="3"/>
        <v>0</v>
      </c>
      <c r="M65" s="269">
        <f t="shared" si="3"/>
        <v>0</v>
      </c>
      <c r="N65"/>
      <c r="O65" s="154" t="s">
        <v>27</v>
      </c>
      <c r="P65" s="269">
        <f t="shared" si="3"/>
        <v>0</v>
      </c>
      <c r="Q65" s="269">
        <f t="shared" si="3"/>
        <v>0</v>
      </c>
      <c r="R65"/>
      <c r="S65" s="154" t="s">
        <v>27</v>
      </c>
      <c r="T65" s="269">
        <f t="shared" si="3"/>
        <v>0</v>
      </c>
      <c r="U65" s="269">
        <f t="shared" si="3"/>
        <v>0</v>
      </c>
      <c r="V65"/>
      <c r="W65" s="269">
        <f t="shared" ca="1" si="3"/>
        <v>7879.9999999973807</v>
      </c>
      <c r="X65" s="269">
        <f t="shared" ca="1" si="3"/>
        <v>2159.9999999998545</v>
      </c>
    </row>
    <row r="66" spans="1:27" s="29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46"/>
      <c r="W66" s="198" t="s">
        <v>29</v>
      </c>
      <c r="X66" s="198" t="s">
        <v>28</v>
      </c>
    </row>
    <row r="67" spans="1:27" s="29" customFormat="1" x14ac:dyDescent="0.2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</row>
    <row r="68" spans="1:27" s="29" customFormat="1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  <c r="W68" s="126"/>
      <c r="X68" s="126"/>
    </row>
    <row r="69" spans="1:27" s="29" customFormat="1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W69" s="126"/>
      <c r="X69" s="126"/>
    </row>
    <row r="70" spans="1:27" s="29" customFormat="1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29" customFormat="1" x14ac:dyDescent="0.2">
      <c r="A71" s="2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29" customFormat="1" ht="18" x14ac:dyDescent="0.25">
      <c r="A72" s="20"/>
      <c r="B72" s="20"/>
      <c r="C72" s="20"/>
      <c r="D72" s="20"/>
      <c r="E72" s="20"/>
      <c r="F72" s="50"/>
      <c r="G72" s="32"/>
      <c r="H72" s="50"/>
      <c r="I72" s="20"/>
      <c r="J72" s="50"/>
      <c r="K72" s="33"/>
      <c r="L72" s="34"/>
      <c r="M72" s="35"/>
      <c r="N72" s="35"/>
      <c r="O72" s="50"/>
      <c r="P72" s="50"/>
      <c r="Q72" s="50"/>
      <c r="R72" s="20"/>
      <c r="S72" s="36"/>
      <c r="T72" s="50"/>
      <c r="U72" s="50"/>
      <c r="V72" s="50"/>
      <c r="W72" s="50"/>
      <c r="X72" s="50"/>
      <c r="Y72" s="50"/>
      <c r="Z72" s="50"/>
      <c r="AA72" s="50"/>
    </row>
    <row r="73" spans="1:27" s="29" customFormat="1" x14ac:dyDescent="0.2">
      <c r="A73" s="50"/>
      <c r="B73" s="50"/>
      <c r="C73" s="50"/>
      <c r="D73" s="50"/>
      <c r="E73" s="50"/>
      <c r="F73" s="37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37"/>
      <c r="V73" s="50"/>
      <c r="W73" s="50"/>
      <c r="X73" s="50"/>
      <c r="Y73" s="50"/>
      <c r="Z73" s="50"/>
      <c r="AA73" s="50"/>
    </row>
    <row r="74" spans="1:27" s="29" customFormat="1" ht="18.75" x14ac:dyDescent="0.3">
      <c r="A74" s="50"/>
      <c r="B74" s="50"/>
      <c r="C74" s="38"/>
      <c r="D74" s="50"/>
      <c r="E74" s="50"/>
      <c r="F74" s="50"/>
      <c r="G74" s="50"/>
      <c r="H74" s="50"/>
      <c r="I74" s="50"/>
      <c r="J74" s="50"/>
      <c r="K74" s="20"/>
      <c r="L74" s="50"/>
      <c r="M74" s="50"/>
      <c r="N74" s="50"/>
      <c r="O74" s="32"/>
      <c r="P74" s="50"/>
      <c r="Q74" s="2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29" customFormat="1" x14ac:dyDescent="0.2">
      <c r="A75" s="50"/>
      <c r="B75" s="37"/>
      <c r="C75" s="50"/>
      <c r="D75" s="50"/>
      <c r="E75" s="50"/>
      <c r="F75" s="50"/>
      <c r="G75" s="50"/>
      <c r="H75" s="50"/>
      <c r="I75" s="50"/>
      <c r="J75" s="50"/>
      <c r="K75" s="20"/>
      <c r="L75" s="20"/>
      <c r="M75" s="50"/>
      <c r="N75" s="50"/>
      <c r="O75" s="2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29" customFormat="1" x14ac:dyDescent="0.2">
      <c r="A76" s="52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0"/>
      <c r="X76" s="50"/>
      <c r="Y76" s="50"/>
      <c r="Z76" s="50"/>
      <c r="AA76" s="50"/>
    </row>
    <row r="77" spans="1:27" s="29" customFormat="1" x14ac:dyDescent="0.2">
      <c r="A77" s="52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0"/>
      <c r="X77" s="50"/>
      <c r="Y77" s="50"/>
      <c r="Z77" s="50"/>
      <c r="AA77" s="50"/>
    </row>
    <row r="78" spans="1:27" s="29" customFormat="1" x14ac:dyDescent="0.2">
      <c r="A78" s="52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0"/>
      <c r="X78" s="50"/>
      <c r="Y78" s="50"/>
      <c r="Z78" s="50"/>
      <c r="AA78" s="50"/>
    </row>
    <row r="79" spans="1:27" s="29" customFormat="1" x14ac:dyDescent="0.2">
      <c r="A79" s="52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0"/>
      <c r="X79" s="50"/>
      <c r="Y79" s="50"/>
      <c r="Z79" s="50"/>
      <c r="AA79" s="50"/>
    </row>
    <row r="80" spans="1:27" s="29" customFormat="1" x14ac:dyDescent="0.2">
      <c r="A80" s="52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0"/>
      <c r="X80" s="50"/>
      <c r="Y80" s="50"/>
      <c r="Z80" s="50"/>
      <c r="AA80" s="50"/>
    </row>
    <row r="81" spans="1:27" s="29" customFormat="1" x14ac:dyDescent="0.2">
      <c r="A81" s="52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0"/>
      <c r="X81" s="50"/>
      <c r="Y81" s="50"/>
      <c r="Z81" s="50"/>
      <c r="AA81" s="50"/>
    </row>
    <row r="82" spans="1:27" s="29" customFormat="1" x14ac:dyDescent="0.2">
      <c r="A82" s="52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0"/>
      <c r="X82" s="50"/>
      <c r="Y82" s="50"/>
      <c r="Z82" s="50"/>
      <c r="AA82" s="50"/>
    </row>
    <row r="83" spans="1:27" s="29" customFormat="1" x14ac:dyDescent="0.2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2"/>
      <c r="W83" s="53"/>
      <c r="X83" s="53"/>
      <c r="Y83" s="50"/>
      <c r="Z83" s="50"/>
      <c r="AA83" s="50"/>
    </row>
    <row r="84" spans="1:27" s="29" customFormat="1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2"/>
      <c r="W84" s="53"/>
      <c r="X84" s="53"/>
      <c r="Y84" s="50"/>
      <c r="Z84" s="50"/>
      <c r="AA84" s="50"/>
    </row>
    <row r="85" spans="1:27" s="29" customFormat="1" x14ac:dyDescent="0.2">
      <c r="A85" s="54"/>
      <c r="B85" s="55"/>
      <c r="C85" s="55"/>
      <c r="D85" s="50"/>
      <c r="E85" s="50"/>
      <c r="F85" s="55"/>
      <c r="G85" s="55"/>
      <c r="H85" s="50"/>
      <c r="I85" s="50"/>
      <c r="J85" s="55"/>
      <c r="K85" s="55"/>
      <c r="L85" s="50"/>
      <c r="M85" s="50"/>
      <c r="N85" s="55"/>
      <c r="O85" s="50"/>
      <c r="P85" s="50"/>
      <c r="Q85" s="50"/>
      <c r="R85" s="55"/>
      <c r="S85" s="55"/>
      <c r="T85" s="50"/>
      <c r="U85" s="50"/>
      <c r="V85" s="54"/>
      <c r="W85" s="50"/>
      <c r="X85" s="50"/>
      <c r="Y85" s="50"/>
      <c r="Z85" s="50"/>
      <c r="AA85" s="50"/>
    </row>
    <row r="86" spans="1:27" s="29" customFormat="1" x14ac:dyDescent="0.2">
      <c r="A86" s="53"/>
      <c r="B86" s="55"/>
      <c r="C86" s="55"/>
      <c r="D86" s="50"/>
      <c r="E86" s="50"/>
      <c r="F86" s="55"/>
      <c r="G86" s="55"/>
      <c r="H86" s="50"/>
      <c r="I86" s="50"/>
      <c r="J86" s="55"/>
      <c r="K86" s="55"/>
      <c r="L86" s="50"/>
      <c r="M86" s="50"/>
      <c r="N86" s="55"/>
      <c r="O86" s="50"/>
      <c r="P86" s="50"/>
      <c r="Q86" s="50"/>
      <c r="R86" s="55"/>
      <c r="S86" s="55"/>
      <c r="T86" s="50"/>
      <c r="U86" s="50"/>
      <c r="V86" s="53"/>
      <c r="W86" s="50"/>
      <c r="X86" s="50"/>
      <c r="Y86" s="50"/>
      <c r="Z86" s="50"/>
      <c r="AA86" s="50"/>
    </row>
    <row r="87" spans="1:27" s="29" customFormat="1" x14ac:dyDescent="0.2">
      <c r="A87" s="53"/>
      <c r="B87" s="55"/>
      <c r="C87" s="55"/>
      <c r="D87" s="50"/>
      <c r="E87" s="50"/>
      <c r="F87" s="55"/>
      <c r="G87" s="55"/>
      <c r="H87" s="50"/>
      <c r="I87" s="50"/>
      <c r="J87" s="55"/>
      <c r="K87" s="55"/>
      <c r="L87" s="50"/>
      <c r="M87" s="50"/>
      <c r="N87" s="55"/>
      <c r="O87" s="50"/>
      <c r="P87" s="50"/>
      <c r="Q87" s="50"/>
      <c r="R87" s="55"/>
      <c r="S87" s="55"/>
      <c r="T87" s="50"/>
      <c r="U87" s="50"/>
      <c r="V87" s="53"/>
      <c r="W87" s="50"/>
      <c r="X87" s="50"/>
      <c r="Y87" s="50"/>
      <c r="Z87" s="50"/>
      <c r="AA87" s="50"/>
    </row>
    <row r="88" spans="1:27" s="29" customFormat="1" x14ac:dyDescent="0.2">
      <c r="A88" s="53"/>
      <c r="B88" s="55"/>
      <c r="C88" s="55"/>
      <c r="D88" s="50"/>
      <c r="E88" s="50"/>
      <c r="F88" s="55"/>
      <c r="G88" s="55"/>
      <c r="H88" s="50"/>
      <c r="I88" s="50"/>
      <c r="J88" s="55"/>
      <c r="K88" s="55"/>
      <c r="L88" s="50"/>
      <c r="M88" s="50"/>
      <c r="N88" s="55"/>
      <c r="O88" s="50"/>
      <c r="P88" s="50"/>
      <c r="Q88" s="50"/>
      <c r="R88" s="55"/>
      <c r="S88" s="55"/>
      <c r="T88" s="50"/>
      <c r="U88" s="50"/>
      <c r="V88" s="53"/>
      <c r="W88" s="50"/>
      <c r="X88" s="50"/>
      <c r="Y88" s="50"/>
      <c r="Z88" s="50"/>
      <c r="AA88" s="50"/>
    </row>
    <row r="89" spans="1:27" s="29" customFormat="1" x14ac:dyDescent="0.2">
      <c r="A89" s="53"/>
      <c r="B89" s="55"/>
      <c r="C89" s="55"/>
      <c r="D89" s="50"/>
      <c r="E89" s="50"/>
      <c r="F89" s="55"/>
      <c r="G89" s="55"/>
      <c r="H89" s="50"/>
      <c r="I89" s="50"/>
      <c r="J89" s="55"/>
      <c r="K89" s="55"/>
      <c r="L89" s="50"/>
      <c r="M89" s="50"/>
      <c r="N89" s="55"/>
      <c r="O89" s="50"/>
      <c r="P89" s="50"/>
      <c r="Q89" s="50"/>
      <c r="R89" s="55"/>
      <c r="S89" s="55"/>
      <c r="T89" s="50"/>
      <c r="U89" s="50"/>
      <c r="V89" s="53"/>
      <c r="W89" s="50"/>
      <c r="X89" s="50"/>
      <c r="Y89" s="50"/>
      <c r="Z89" s="50"/>
      <c r="AA89" s="50"/>
    </row>
    <row r="90" spans="1:27" s="29" customFormat="1" x14ac:dyDescent="0.2">
      <c r="A90" s="53"/>
      <c r="B90" s="55"/>
      <c r="C90" s="55"/>
      <c r="D90" s="50"/>
      <c r="E90" s="50"/>
      <c r="F90" s="55"/>
      <c r="G90" s="55"/>
      <c r="H90" s="50"/>
      <c r="I90" s="50"/>
      <c r="J90" s="55"/>
      <c r="K90" s="55"/>
      <c r="L90" s="50"/>
      <c r="M90" s="50"/>
      <c r="N90" s="55"/>
      <c r="O90" s="50"/>
      <c r="P90" s="50"/>
      <c r="Q90" s="50"/>
      <c r="R90" s="55"/>
      <c r="S90" s="55"/>
      <c r="T90" s="50"/>
      <c r="U90" s="50"/>
      <c r="V90" s="53"/>
      <c r="W90" s="50"/>
      <c r="X90" s="50"/>
      <c r="Y90" s="50"/>
      <c r="Z90" s="50"/>
      <c r="AA90" s="50"/>
    </row>
    <row r="91" spans="1:27" s="29" customFormat="1" x14ac:dyDescent="0.2">
      <c r="A91" s="53"/>
      <c r="B91" s="55"/>
      <c r="C91" s="55"/>
      <c r="D91" s="50"/>
      <c r="E91" s="50"/>
      <c r="F91" s="55"/>
      <c r="G91" s="55"/>
      <c r="H91" s="50"/>
      <c r="I91" s="50"/>
      <c r="J91" s="55"/>
      <c r="K91" s="55"/>
      <c r="L91" s="50"/>
      <c r="M91" s="50"/>
      <c r="N91" s="55"/>
      <c r="O91" s="50"/>
      <c r="P91" s="50"/>
      <c r="Q91" s="50"/>
      <c r="R91" s="55"/>
      <c r="S91" s="55"/>
      <c r="T91" s="50"/>
      <c r="U91" s="50"/>
      <c r="V91" s="53"/>
      <c r="W91" s="50"/>
      <c r="X91" s="50"/>
      <c r="Y91" s="50"/>
      <c r="Z91" s="50"/>
      <c r="AA91" s="50"/>
    </row>
    <row r="92" spans="1:27" s="29" customFormat="1" x14ac:dyDescent="0.2">
      <c r="A92" s="53"/>
      <c r="B92" s="55"/>
      <c r="C92" s="55"/>
      <c r="D92" s="50"/>
      <c r="E92" s="50"/>
      <c r="F92" s="55"/>
      <c r="G92" s="55"/>
      <c r="H92" s="50"/>
      <c r="I92" s="50"/>
      <c r="J92" s="55"/>
      <c r="K92" s="55"/>
      <c r="L92" s="50"/>
      <c r="M92" s="50"/>
      <c r="N92" s="55"/>
      <c r="O92" s="50"/>
      <c r="P92" s="50"/>
      <c r="Q92" s="50"/>
      <c r="R92" s="55"/>
      <c r="S92" s="55"/>
      <c r="T92" s="50"/>
      <c r="U92" s="50"/>
      <c r="V92" s="53"/>
      <c r="W92" s="50"/>
      <c r="X92" s="50"/>
      <c r="Y92" s="50"/>
      <c r="Z92" s="50"/>
      <c r="AA92" s="50"/>
    </row>
    <row r="93" spans="1:27" s="29" customFormat="1" x14ac:dyDescent="0.2">
      <c r="A93" s="53"/>
      <c r="B93" s="55"/>
      <c r="C93" s="55"/>
      <c r="D93" s="50"/>
      <c r="E93" s="50"/>
      <c r="F93" s="55"/>
      <c r="G93" s="55"/>
      <c r="H93" s="50"/>
      <c r="I93" s="50"/>
      <c r="J93" s="55"/>
      <c r="K93" s="55"/>
      <c r="L93" s="50"/>
      <c r="M93" s="50"/>
      <c r="N93" s="55"/>
      <c r="O93" s="50"/>
      <c r="P93" s="50"/>
      <c r="Q93" s="50"/>
      <c r="R93" s="55"/>
      <c r="S93" s="55"/>
      <c r="T93" s="50"/>
      <c r="U93" s="50"/>
      <c r="V93" s="53"/>
      <c r="W93" s="50"/>
      <c r="X93" s="50"/>
      <c r="Y93" s="50"/>
      <c r="Z93" s="50"/>
      <c r="AA93" s="50"/>
    </row>
    <row r="94" spans="1:27" s="29" customFormat="1" x14ac:dyDescent="0.2">
      <c r="A94" s="54"/>
      <c r="B94" s="55"/>
      <c r="C94" s="55"/>
      <c r="D94" s="50"/>
      <c r="E94" s="50"/>
      <c r="F94" s="55"/>
      <c r="G94" s="55"/>
      <c r="H94" s="50"/>
      <c r="I94" s="50"/>
      <c r="J94" s="55"/>
      <c r="K94" s="55"/>
      <c r="L94" s="50"/>
      <c r="M94" s="50"/>
      <c r="N94" s="55"/>
      <c r="O94" s="50"/>
      <c r="P94" s="50"/>
      <c r="Q94" s="50"/>
      <c r="R94" s="55"/>
      <c r="S94" s="55"/>
      <c r="T94" s="50"/>
      <c r="U94" s="50"/>
      <c r="V94" s="54"/>
      <c r="W94" s="50"/>
      <c r="X94" s="50"/>
      <c r="Y94" s="50"/>
      <c r="Z94" s="50"/>
      <c r="AA94" s="50"/>
    </row>
    <row r="95" spans="1:27" s="29" customFormat="1" x14ac:dyDescent="0.2">
      <c r="A95" s="53"/>
      <c r="B95" s="55"/>
      <c r="C95" s="55"/>
      <c r="D95" s="50"/>
      <c r="E95" s="50"/>
      <c r="F95" s="55"/>
      <c r="G95" s="55"/>
      <c r="H95" s="50"/>
      <c r="I95" s="50"/>
      <c r="J95" s="55"/>
      <c r="K95" s="55"/>
      <c r="L95" s="50"/>
      <c r="M95" s="50"/>
      <c r="N95" s="55"/>
      <c r="O95" s="50"/>
      <c r="P95" s="50"/>
      <c r="Q95" s="50"/>
      <c r="R95" s="55"/>
      <c r="S95" s="55"/>
      <c r="T95" s="50"/>
      <c r="U95" s="50"/>
      <c r="V95" s="53"/>
      <c r="W95" s="50"/>
      <c r="X95" s="50"/>
      <c r="Y95" s="50"/>
      <c r="Z95" s="50"/>
      <c r="AA95" s="50"/>
    </row>
    <row r="96" spans="1:27" s="29" customFormat="1" x14ac:dyDescent="0.2">
      <c r="A96" s="53"/>
      <c r="B96" s="55"/>
      <c r="C96" s="55"/>
      <c r="D96" s="50"/>
      <c r="E96" s="50"/>
      <c r="F96" s="55"/>
      <c r="G96" s="55"/>
      <c r="H96" s="50"/>
      <c r="I96" s="50"/>
      <c r="J96" s="55"/>
      <c r="K96" s="55"/>
      <c r="L96" s="50"/>
      <c r="M96" s="50"/>
      <c r="N96" s="55"/>
      <c r="O96" s="50"/>
      <c r="P96" s="50"/>
      <c r="Q96" s="50"/>
      <c r="R96" s="55"/>
      <c r="S96" s="55"/>
      <c r="T96" s="50"/>
      <c r="U96" s="50"/>
      <c r="V96" s="53"/>
      <c r="W96" s="50"/>
      <c r="X96" s="50"/>
      <c r="Y96" s="50"/>
      <c r="Z96" s="50"/>
      <c r="AA96" s="50"/>
    </row>
    <row r="97" spans="1:27" s="29" customFormat="1" x14ac:dyDescent="0.2">
      <c r="A97" s="53"/>
      <c r="B97" s="55"/>
      <c r="C97" s="55"/>
      <c r="D97" s="50"/>
      <c r="E97" s="50"/>
      <c r="F97" s="55"/>
      <c r="G97" s="55"/>
      <c r="H97" s="50"/>
      <c r="I97" s="50"/>
      <c r="J97" s="55"/>
      <c r="K97" s="55"/>
      <c r="L97" s="50"/>
      <c r="M97" s="50"/>
      <c r="N97" s="55"/>
      <c r="O97" s="50"/>
      <c r="P97" s="50"/>
      <c r="Q97" s="50"/>
      <c r="R97" s="55"/>
      <c r="S97" s="55"/>
      <c r="T97" s="50"/>
      <c r="U97" s="50"/>
      <c r="V97" s="53"/>
      <c r="W97" s="50"/>
      <c r="X97" s="50"/>
      <c r="Y97" s="50"/>
      <c r="Z97" s="50"/>
      <c r="AA97" s="50"/>
    </row>
    <row r="98" spans="1:27" s="29" customFormat="1" x14ac:dyDescent="0.2">
      <c r="A98" s="53"/>
      <c r="B98" s="55"/>
      <c r="C98" s="55"/>
      <c r="D98" s="50"/>
      <c r="E98" s="50"/>
      <c r="F98" s="55"/>
      <c r="G98" s="55"/>
      <c r="H98" s="50"/>
      <c r="I98" s="50"/>
      <c r="J98" s="55"/>
      <c r="K98" s="55"/>
      <c r="L98" s="50"/>
      <c r="M98" s="50"/>
      <c r="N98" s="55"/>
      <c r="O98" s="50"/>
      <c r="P98" s="50"/>
      <c r="Q98" s="50"/>
      <c r="R98" s="55"/>
      <c r="S98" s="55"/>
      <c r="T98" s="50"/>
      <c r="U98" s="50"/>
      <c r="V98" s="53"/>
      <c r="W98" s="50"/>
      <c r="X98" s="50"/>
      <c r="Y98" s="50"/>
      <c r="Z98" s="50"/>
      <c r="AA98" s="50"/>
    </row>
    <row r="99" spans="1:27" s="29" customFormat="1" x14ac:dyDescent="0.2">
      <c r="A99" s="53"/>
      <c r="B99" s="55"/>
      <c r="C99" s="55"/>
      <c r="D99" s="50"/>
      <c r="E99" s="50"/>
      <c r="F99" s="55"/>
      <c r="G99" s="55"/>
      <c r="H99" s="50"/>
      <c r="I99" s="50"/>
      <c r="J99" s="55"/>
      <c r="K99" s="55"/>
      <c r="L99" s="50"/>
      <c r="M99" s="50"/>
      <c r="N99" s="55"/>
      <c r="O99" s="50"/>
      <c r="P99" s="50"/>
      <c r="Q99" s="50"/>
      <c r="R99" s="55"/>
      <c r="S99" s="55"/>
      <c r="T99" s="50"/>
      <c r="U99" s="50"/>
      <c r="V99" s="53"/>
      <c r="W99" s="50"/>
      <c r="X99" s="50"/>
      <c r="Y99" s="50"/>
      <c r="Z99" s="50"/>
      <c r="AA99" s="50"/>
    </row>
    <row r="100" spans="1:27" s="29" customFormat="1" x14ac:dyDescent="0.2">
      <c r="A100" s="53"/>
      <c r="B100" s="55"/>
      <c r="C100" s="55"/>
      <c r="D100" s="50"/>
      <c r="E100" s="50"/>
      <c r="F100" s="55"/>
      <c r="G100" s="55"/>
      <c r="H100" s="50"/>
      <c r="I100" s="50"/>
      <c r="J100" s="55"/>
      <c r="K100" s="55"/>
      <c r="L100" s="50"/>
      <c r="M100" s="50"/>
      <c r="N100" s="55"/>
      <c r="O100" s="50"/>
      <c r="P100" s="50"/>
      <c r="Q100" s="50"/>
      <c r="R100" s="55"/>
      <c r="S100" s="55"/>
      <c r="T100" s="50"/>
      <c r="U100" s="50"/>
      <c r="V100" s="53"/>
      <c r="W100" s="50"/>
      <c r="X100" s="50"/>
      <c r="Y100" s="50"/>
      <c r="Z100" s="50"/>
      <c r="AA100" s="50"/>
    </row>
    <row r="101" spans="1:27" s="29" customFormat="1" x14ac:dyDescent="0.2">
      <c r="A101" s="53"/>
      <c r="B101" s="55"/>
      <c r="C101" s="55"/>
      <c r="D101" s="50"/>
      <c r="E101" s="50"/>
      <c r="F101" s="55"/>
      <c r="G101" s="55"/>
      <c r="H101" s="50"/>
      <c r="I101" s="50"/>
      <c r="J101" s="55"/>
      <c r="K101" s="55"/>
      <c r="L101" s="50"/>
      <c r="M101" s="50"/>
      <c r="N101" s="55"/>
      <c r="O101" s="50"/>
      <c r="P101" s="50"/>
      <c r="Q101" s="50"/>
      <c r="R101" s="55"/>
      <c r="S101" s="55"/>
      <c r="T101" s="50"/>
      <c r="U101" s="50"/>
      <c r="V101" s="53"/>
      <c r="W101" s="50"/>
      <c r="X101" s="50"/>
      <c r="Y101" s="50"/>
      <c r="Z101" s="50"/>
      <c r="AA101" s="50"/>
    </row>
    <row r="102" spans="1:27" s="29" customFormat="1" x14ac:dyDescent="0.2">
      <c r="A102" s="53"/>
      <c r="B102" s="55"/>
      <c r="C102" s="55"/>
      <c r="D102" s="50"/>
      <c r="E102" s="50"/>
      <c r="F102" s="55"/>
      <c r="G102" s="55"/>
      <c r="H102" s="50"/>
      <c r="I102" s="50"/>
      <c r="J102" s="55"/>
      <c r="K102" s="55"/>
      <c r="L102" s="50"/>
      <c r="M102" s="50"/>
      <c r="N102" s="55"/>
      <c r="O102" s="50"/>
      <c r="P102" s="50"/>
      <c r="Q102" s="50"/>
      <c r="R102" s="55"/>
      <c r="S102" s="55"/>
      <c r="T102" s="50"/>
      <c r="U102" s="50"/>
      <c r="V102" s="53"/>
      <c r="W102" s="50"/>
      <c r="X102" s="50"/>
      <c r="Y102" s="50"/>
      <c r="Z102" s="50"/>
      <c r="AA102" s="50"/>
    </row>
    <row r="103" spans="1:27" s="29" customFormat="1" x14ac:dyDescent="0.2">
      <c r="A103" s="53"/>
      <c r="B103" s="55"/>
      <c r="C103" s="55"/>
      <c r="D103" s="50"/>
      <c r="E103" s="50"/>
      <c r="F103" s="55"/>
      <c r="G103" s="55"/>
      <c r="H103" s="50"/>
      <c r="I103" s="50"/>
      <c r="J103" s="55"/>
      <c r="K103" s="55"/>
      <c r="L103" s="50"/>
      <c r="M103" s="50"/>
      <c r="N103" s="55"/>
      <c r="O103" s="50"/>
      <c r="P103" s="50"/>
      <c r="Q103" s="50"/>
      <c r="R103" s="55"/>
      <c r="S103" s="55"/>
      <c r="T103" s="50"/>
      <c r="U103" s="50"/>
      <c r="V103" s="53"/>
      <c r="W103" s="50"/>
      <c r="X103" s="50"/>
      <c r="Y103" s="50"/>
      <c r="Z103" s="50"/>
      <c r="AA103" s="50"/>
    </row>
    <row r="104" spans="1:27" s="29" customFormat="1" x14ac:dyDescent="0.2">
      <c r="A104" s="53"/>
      <c r="B104" s="55"/>
      <c r="C104" s="55"/>
      <c r="D104" s="56"/>
      <c r="E104" s="56"/>
      <c r="F104" s="55"/>
      <c r="G104" s="55"/>
      <c r="H104" s="56"/>
      <c r="I104" s="56"/>
      <c r="J104" s="55"/>
      <c r="K104" s="55"/>
      <c r="L104" s="56"/>
      <c r="M104" s="56"/>
      <c r="N104" s="55"/>
      <c r="O104" s="50"/>
      <c r="P104" s="56"/>
      <c r="Q104" s="56"/>
      <c r="R104" s="55"/>
      <c r="S104" s="55"/>
      <c r="T104" s="56"/>
      <c r="U104" s="56"/>
      <c r="V104" s="53"/>
      <c r="W104" s="50"/>
      <c r="X104" s="50"/>
      <c r="Y104" s="50"/>
      <c r="Z104" s="50"/>
      <c r="AA104" s="50"/>
    </row>
    <row r="105" spans="1:27" s="29" customFormat="1" x14ac:dyDescent="0.2">
      <c r="A105" s="53"/>
      <c r="B105" s="55"/>
      <c r="C105" s="55"/>
      <c r="D105" s="57"/>
      <c r="E105" s="57"/>
      <c r="F105" s="55"/>
      <c r="G105" s="55"/>
      <c r="H105" s="57"/>
      <c r="I105" s="57"/>
      <c r="J105" s="55"/>
      <c r="K105" s="55"/>
      <c r="L105" s="57"/>
      <c r="M105" s="57"/>
      <c r="N105" s="55"/>
      <c r="O105" s="50"/>
      <c r="P105" s="57"/>
      <c r="Q105" s="57"/>
      <c r="R105" s="55"/>
      <c r="S105" s="55"/>
      <c r="T105" s="57"/>
      <c r="U105" s="57"/>
      <c r="V105" s="53"/>
      <c r="W105" s="50"/>
      <c r="X105" s="50"/>
      <c r="Y105" s="50"/>
      <c r="Z105" s="50"/>
      <c r="AA105" s="50"/>
    </row>
    <row r="106" spans="1:27" s="29" customFormat="1" x14ac:dyDescent="0.2">
      <c r="A106" s="53"/>
      <c r="B106" s="55"/>
      <c r="C106" s="55"/>
      <c r="D106" s="50"/>
      <c r="E106" s="50"/>
      <c r="F106" s="55"/>
      <c r="G106" s="55"/>
      <c r="H106" s="50"/>
      <c r="I106" s="50"/>
      <c r="J106" s="55"/>
      <c r="K106" s="55"/>
      <c r="L106" s="50"/>
      <c r="M106" s="50"/>
      <c r="N106" s="55"/>
      <c r="O106" s="50"/>
      <c r="P106" s="50"/>
      <c r="Q106" s="50"/>
      <c r="R106" s="55"/>
      <c r="S106" s="55"/>
      <c r="T106" s="50"/>
      <c r="U106" s="50"/>
      <c r="V106" s="53"/>
      <c r="W106" s="50"/>
      <c r="X106" s="50"/>
      <c r="Y106" s="50"/>
      <c r="Z106" s="50"/>
      <c r="AA106" s="50"/>
    </row>
    <row r="107" spans="1:27" s="29" customFormat="1" x14ac:dyDescent="0.2">
      <c r="A107" s="53"/>
      <c r="B107" s="55"/>
      <c r="C107" s="55"/>
      <c r="D107" s="50"/>
      <c r="E107" s="50"/>
      <c r="F107" s="55"/>
      <c r="G107" s="55"/>
      <c r="H107" s="50"/>
      <c r="I107" s="50"/>
      <c r="J107" s="55"/>
      <c r="K107" s="55"/>
      <c r="L107" s="50"/>
      <c r="M107" s="50"/>
      <c r="N107" s="55"/>
      <c r="O107" s="50"/>
      <c r="P107" s="50"/>
      <c r="Q107" s="50"/>
      <c r="R107" s="55"/>
      <c r="S107" s="55"/>
      <c r="T107" s="50"/>
      <c r="U107" s="50"/>
      <c r="V107" s="53"/>
      <c r="W107" s="50"/>
      <c r="X107" s="50"/>
      <c r="Y107" s="50"/>
      <c r="Z107" s="50"/>
      <c r="AA107" s="50"/>
    </row>
    <row r="108" spans="1:27" s="29" customFormat="1" x14ac:dyDescent="0.2">
      <c r="A108" s="53"/>
      <c r="B108" s="55"/>
      <c r="C108" s="55"/>
      <c r="D108" s="50"/>
      <c r="E108" s="50"/>
      <c r="F108" s="55"/>
      <c r="G108" s="55"/>
      <c r="H108" s="50"/>
      <c r="I108" s="50"/>
      <c r="J108" s="55"/>
      <c r="K108" s="55"/>
      <c r="L108" s="50"/>
      <c r="M108" s="50"/>
      <c r="N108" s="55"/>
      <c r="O108" s="50"/>
      <c r="P108" s="50"/>
      <c r="Q108" s="50"/>
      <c r="R108" s="55"/>
      <c r="S108" s="55"/>
      <c r="T108" s="50"/>
      <c r="U108" s="50"/>
      <c r="V108" s="53"/>
      <c r="W108" s="50"/>
      <c r="X108" s="50"/>
      <c r="Y108" s="50"/>
      <c r="Z108" s="50"/>
      <c r="AA108" s="50"/>
    </row>
    <row r="109" spans="1:27" s="29" customFormat="1" x14ac:dyDescent="0.2">
      <c r="A109" s="53"/>
      <c r="B109" s="55"/>
      <c r="C109" s="55"/>
      <c r="D109" s="50"/>
      <c r="E109" s="50"/>
      <c r="F109" s="55"/>
      <c r="G109" s="55"/>
      <c r="H109" s="50"/>
      <c r="I109" s="50"/>
      <c r="J109" s="55"/>
      <c r="K109" s="55"/>
      <c r="L109" s="50"/>
      <c r="M109" s="50"/>
      <c r="N109" s="55"/>
      <c r="O109" s="50"/>
      <c r="P109" s="50"/>
      <c r="Q109" s="50"/>
      <c r="R109" s="55"/>
      <c r="S109" s="55"/>
      <c r="T109" s="50"/>
      <c r="U109" s="50"/>
      <c r="V109" s="53"/>
      <c r="W109" s="50"/>
      <c r="X109" s="50"/>
      <c r="Y109" s="50"/>
      <c r="Z109" s="50"/>
      <c r="AA109" s="50"/>
    </row>
    <row r="110" spans="1:27" s="29" customFormat="1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29" customFormat="1" x14ac:dyDescent="0.2">
      <c r="A111" s="50"/>
      <c r="B111" s="50"/>
      <c r="C111" s="50"/>
      <c r="D111" s="50"/>
      <c r="E111" s="57"/>
      <c r="F111" s="50"/>
      <c r="G111" s="20"/>
      <c r="H111" s="50"/>
      <c r="I111" s="57"/>
      <c r="J111" s="50"/>
      <c r="K111" s="20"/>
      <c r="L111" s="50"/>
      <c r="M111" s="57"/>
      <c r="N111" s="50"/>
      <c r="O111" s="20"/>
      <c r="P111" s="50"/>
      <c r="Q111" s="57"/>
      <c r="R111" s="50"/>
      <c r="S111" s="20"/>
      <c r="T111" s="50"/>
      <c r="U111" s="57"/>
      <c r="V111" s="50"/>
      <c r="W111" s="50"/>
      <c r="X111" s="50"/>
      <c r="Y111" s="50"/>
      <c r="Z111" s="50"/>
      <c r="AA111" s="50"/>
    </row>
    <row r="112" spans="1:27" s="29" customFormat="1" x14ac:dyDescent="0.2">
      <c r="A112" s="53"/>
      <c r="B112" s="50"/>
      <c r="C112" s="50"/>
      <c r="D112" s="53"/>
      <c r="E112" s="53"/>
      <c r="F112" s="50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0"/>
      <c r="Z112" s="50"/>
      <c r="AA112" s="50"/>
    </row>
    <row r="113" spans="1:27" s="29" customFormat="1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29" customFormat="1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29" customFormat="1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29" customFormat="1" ht="12.75" customHeight="1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s="29" customFormat="1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s="29" customFormat="1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s="29" customFormat="1" x14ac:dyDescent="0.2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s="29" customFormat="1" x14ac:dyDescent="0.2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s="29" customFormat="1" x14ac:dyDescent="0.2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s="29" customFormat="1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s="29" customFormat="1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s="29" customFormat="1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s="29" customFormat="1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s="29" customFormat="1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</row>
    <row r="127" spans="1:27" s="29" customFormat="1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s="29" customFormat="1" x14ac:dyDescent="0.2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s="29" customFormat="1" x14ac:dyDescent="0.2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s="29" customFormat="1" x14ac:dyDescent="0.2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s="29" customFormat="1" x14ac:dyDescent="0.2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</row>
    <row r="132" spans="1:27" s="29" customFormat="1" x14ac:dyDescent="0.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</row>
    <row r="133" spans="1:27" s="29" customFormat="1" x14ac:dyDescent="0.2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</row>
    <row r="134" spans="1:27" s="29" customFormat="1" x14ac:dyDescent="0.2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</row>
    <row r="135" spans="1:27" s="29" customFormat="1" x14ac:dyDescent="0.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</row>
    <row r="136" spans="1:27" s="29" customFormat="1" x14ac:dyDescent="0.2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</row>
    <row r="137" spans="1:27" s="29" customFormat="1" x14ac:dyDescent="0.2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</row>
    <row r="138" spans="1:27" s="29" customFormat="1" x14ac:dyDescent="0.2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</row>
    <row r="139" spans="1:27" s="29" customFormat="1" x14ac:dyDescent="0.2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</row>
    <row r="140" spans="1:27" s="29" customFormat="1" x14ac:dyDescent="0.2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</row>
    <row r="141" spans="1:27" s="29" customFormat="1" x14ac:dyDescent="0.2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</row>
    <row r="142" spans="1:27" s="29" customFormat="1" x14ac:dyDescent="0.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s="29" customFormat="1" x14ac:dyDescent="0.2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s="29" customFormat="1" x14ac:dyDescent="0.2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</row>
    <row r="145" spans="1:27" s="29" customFormat="1" x14ac:dyDescent="0.2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1:27" s="29" customFormat="1" x14ac:dyDescent="0.2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</row>
    <row r="147" spans="1:27" s="29" customFormat="1" x14ac:dyDescent="0.2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</row>
    <row r="148" spans="1:27" s="29" customFormat="1" x14ac:dyDescent="0.2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</row>
    <row r="149" spans="1:27" s="29" customFormat="1" x14ac:dyDescent="0.2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</row>
    <row r="150" spans="1:27" s="29" customFormat="1" x14ac:dyDescent="0.2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</row>
    <row r="151" spans="1:27" s="29" customFormat="1" x14ac:dyDescent="0.2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</row>
    <row r="152" spans="1:27" s="29" customFormat="1" x14ac:dyDescent="0.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</row>
    <row r="153" spans="1:27" s="29" customFormat="1" x14ac:dyDescent="0.2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</row>
    <row r="154" spans="1:27" s="29" customFormat="1" x14ac:dyDescent="0.2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</row>
    <row r="155" spans="1:27" s="29" customFormat="1" x14ac:dyDescent="0.2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</row>
    <row r="156" spans="1:27" s="29" customFormat="1" x14ac:dyDescent="0.2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</row>
    <row r="157" spans="1:27" s="29" customFormat="1" x14ac:dyDescent="0.2"/>
    <row r="158" spans="1:27" s="29" customFormat="1" x14ac:dyDescent="0.2"/>
    <row r="159" spans="1:27" s="29" customFormat="1" x14ac:dyDescent="0.2"/>
    <row r="160" spans="1:27" s="29" customFormat="1" x14ac:dyDescent="0.2"/>
    <row r="161" s="29" customFormat="1" x14ac:dyDescent="0.2"/>
    <row r="162" s="29" customFormat="1" x14ac:dyDescent="0.2"/>
    <row r="163" s="29" customFormat="1" x14ac:dyDescent="0.2"/>
    <row r="164" s="29" customFormat="1" x14ac:dyDescent="0.2"/>
    <row r="165" s="29" customFormat="1" x14ac:dyDescent="0.2"/>
    <row r="166" s="29" customFormat="1" x14ac:dyDescent="0.2"/>
  </sheetData>
  <sheetCalcPr fullCalcOnLoad="1"/>
  <mergeCells count="5">
    <mergeCell ref="W8:X8"/>
    <mergeCell ref="W9:X9"/>
    <mergeCell ref="A6:A14"/>
    <mergeCell ref="Q2:X2"/>
    <mergeCell ref="V6:V14"/>
  </mergeCells>
  <phoneticPr fontId="14" type="noConversion"/>
  <pageMargins left="0.39370078740157483" right="0.19685039370078741" top="0.19685039370078741" bottom="0.19685039370078741" header="0" footer="0.19685039370078741"/>
  <pageSetup paperSize="9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Y127"/>
  <sheetViews>
    <sheetView topLeftCell="D1" zoomScale="115" zoomScaleNormal="115" workbookViewId="0">
      <selection activeCell="W1" sqref="W1"/>
    </sheetView>
  </sheetViews>
  <sheetFormatPr defaultRowHeight="12.75" x14ac:dyDescent="0.2"/>
  <cols>
    <col min="1" max="1" width="5.7109375" style="68" customWidth="1"/>
    <col min="2" max="3" width="9.85546875" style="68" customWidth="1"/>
    <col min="4" max="5" width="5.85546875" style="68" customWidth="1"/>
    <col min="6" max="7" width="9.85546875" style="68" customWidth="1"/>
    <col min="8" max="9" width="5.85546875" style="68" customWidth="1"/>
    <col min="10" max="11" width="9.85546875" style="68" customWidth="1"/>
    <col min="12" max="13" width="5.85546875" style="68" customWidth="1"/>
    <col min="14" max="15" width="9.85546875" style="68" customWidth="1"/>
    <col min="16" max="17" width="5.85546875" style="68" customWidth="1"/>
    <col min="18" max="19" width="9.85546875" style="68" customWidth="1"/>
    <col min="20" max="21" width="5.85546875" style="68" customWidth="1"/>
    <col min="22" max="22" width="5.7109375" style="68" customWidth="1"/>
    <col min="23" max="24" width="9.85546875" style="68" customWidth="1"/>
    <col min="25" max="25" width="10" style="68" customWidth="1"/>
    <col min="26" max="26" width="5.7109375" style="68" customWidth="1"/>
    <col min="27" max="27" width="8.5703125" style="68" customWidth="1"/>
    <col min="28" max="28" width="7.7109375" style="68" customWidth="1"/>
    <col min="29" max="29" width="7.28515625" style="68" customWidth="1"/>
    <col min="30" max="30" width="6.5703125" style="68" customWidth="1"/>
    <col min="31" max="31" width="8.5703125" style="68" customWidth="1"/>
    <col min="32" max="32" width="8" style="68" customWidth="1"/>
    <col min="33" max="34" width="6.140625" style="68" customWidth="1"/>
    <col min="35" max="35" width="8.140625" style="68" customWidth="1"/>
    <col min="36" max="36" width="7.7109375" style="68" customWidth="1"/>
    <col min="37" max="38" width="7.140625" style="68" customWidth="1"/>
    <col min="39" max="39" width="7.7109375" style="68" customWidth="1"/>
    <col min="40" max="42" width="7.140625" style="68" customWidth="1"/>
    <col min="43" max="43" width="8.28515625" style="68" customWidth="1"/>
    <col min="44" max="44" width="7.7109375" style="68" customWidth="1"/>
    <col min="45" max="46" width="7.140625" style="68" customWidth="1"/>
    <col min="47" max="47" width="8.140625" style="68" customWidth="1"/>
    <col min="48" max="48" width="12.85546875" style="68" customWidth="1"/>
    <col min="49" max="49" width="12" style="68" customWidth="1"/>
    <col min="50" max="50" width="9.140625" style="68"/>
    <col min="51" max="51" width="11.28515625" style="68" customWidth="1"/>
    <col min="52" max="52" width="12.140625" style="68" customWidth="1"/>
    <col min="53" max="16384" width="9.140625" style="68"/>
  </cols>
  <sheetData>
    <row r="1" spans="1:25" s="62" customFormat="1" x14ac:dyDescent="0.2">
      <c r="B1" s="62">
        <v>69</v>
      </c>
      <c r="C1" s="62">
        <v>70</v>
      </c>
      <c r="F1" s="62">
        <v>71</v>
      </c>
      <c r="G1" s="62">
        <v>72</v>
      </c>
      <c r="J1" s="62">
        <v>73</v>
      </c>
      <c r="K1" s="62">
        <v>74</v>
      </c>
      <c r="N1" s="62">
        <v>13</v>
      </c>
      <c r="O1" s="62">
        <v>14</v>
      </c>
    </row>
    <row r="2" spans="1:25" ht="18.75" x14ac:dyDescent="0.3">
      <c r="A2" s="63" t="s">
        <v>20</v>
      </c>
      <c r="B2" s="63"/>
      <c r="C2" s="63"/>
      <c r="D2" s="63"/>
      <c r="E2" s="63"/>
      <c r="F2" s="64"/>
      <c r="G2" s="65" t="str">
        <f>CONCATENATE(TEXT(Данные!$B$1,"ДД ММММ ГГГГ"), "   г.")</f>
        <v>21 Декабрь 2022   г.</v>
      </c>
      <c r="H2" s="199"/>
      <c r="I2" s="72"/>
      <c r="K2" s="69" t="s">
        <v>25</v>
      </c>
      <c r="L2" s="70"/>
      <c r="M2" s="71"/>
      <c r="N2" s="71"/>
      <c r="Q2" s="63" t="s">
        <v>84</v>
      </c>
      <c r="R2" s="431" t="s">
        <v>86</v>
      </c>
      <c r="S2" s="432"/>
      <c r="T2" s="432"/>
      <c r="U2" s="432"/>
      <c r="V2" s="432"/>
      <c r="W2" s="432"/>
      <c r="X2" s="432"/>
    </row>
    <row r="3" spans="1:25" x14ac:dyDescent="0.2">
      <c r="F3" s="76" t="s">
        <v>21</v>
      </c>
      <c r="U3" s="76" t="s">
        <v>23</v>
      </c>
    </row>
    <row r="4" spans="1:25" ht="19.5" x14ac:dyDescent="0.35">
      <c r="A4" s="68" t="s">
        <v>16</v>
      </c>
      <c r="B4" s="64"/>
      <c r="C4" s="77" t="s">
        <v>41</v>
      </c>
      <c r="D4" s="64"/>
      <c r="E4" s="64"/>
      <c r="F4" s="64"/>
      <c r="G4" s="64"/>
      <c r="H4" s="64"/>
      <c r="I4" s="64"/>
      <c r="K4" s="63" t="s">
        <v>24</v>
      </c>
      <c r="N4" s="64"/>
      <c r="O4" s="78">
        <v>10</v>
      </c>
      <c r="P4" s="64"/>
      <c r="Q4" s="63" t="s">
        <v>26</v>
      </c>
    </row>
    <row r="5" spans="1:25" ht="13.5" thickBot="1" x14ac:dyDescent="0.25">
      <c r="B5" s="76" t="s">
        <v>19</v>
      </c>
      <c r="K5" s="63"/>
      <c r="L5" s="63"/>
      <c r="N5" s="79"/>
      <c r="O5" s="73"/>
      <c r="P5" s="79"/>
    </row>
    <row r="6" spans="1:25" x14ac:dyDescent="0.2">
      <c r="A6" s="409" t="s">
        <v>76</v>
      </c>
      <c r="B6" s="80" t="s">
        <v>17</v>
      </c>
      <c r="C6" s="81"/>
      <c r="D6" s="304">
        <v>5</v>
      </c>
      <c r="E6" s="83"/>
      <c r="F6" s="80" t="s">
        <v>17</v>
      </c>
      <c r="G6" s="81"/>
      <c r="H6" s="304">
        <v>6</v>
      </c>
      <c r="I6" s="83"/>
      <c r="J6" s="80" t="s">
        <v>17</v>
      </c>
      <c r="K6" s="81"/>
      <c r="L6" s="304">
        <v>12</v>
      </c>
      <c r="M6" s="83"/>
      <c r="N6" s="80" t="s">
        <v>17</v>
      </c>
      <c r="O6" s="81"/>
      <c r="P6" s="304">
        <v>11</v>
      </c>
      <c r="Q6" s="83"/>
      <c r="R6" s="80" t="s">
        <v>17</v>
      </c>
      <c r="S6" s="81"/>
      <c r="T6" s="200" t="s">
        <v>2</v>
      </c>
      <c r="U6" s="200"/>
      <c r="V6" s="409" t="s">
        <v>76</v>
      </c>
      <c r="W6" s="81" t="s">
        <v>2</v>
      </c>
      <c r="X6" s="84"/>
    </row>
    <row r="7" spans="1:25" x14ac:dyDescent="0.2">
      <c r="A7" s="410"/>
      <c r="B7" s="85" t="s">
        <v>18</v>
      </c>
      <c r="C7" s="79"/>
      <c r="D7" s="79"/>
      <c r="E7" s="86"/>
      <c r="F7" s="85" t="s">
        <v>18</v>
      </c>
      <c r="G7" s="79"/>
      <c r="H7" s="79"/>
      <c r="I7" s="86"/>
      <c r="J7" s="85" t="s">
        <v>18</v>
      </c>
      <c r="K7" s="79"/>
      <c r="L7" s="79"/>
      <c r="M7" s="86"/>
      <c r="N7" s="85" t="s">
        <v>18</v>
      </c>
      <c r="O7" s="79"/>
      <c r="P7" s="79"/>
      <c r="Q7" s="86"/>
      <c r="R7" s="85" t="s">
        <v>18</v>
      </c>
      <c r="S7" s="79"/>
      <c r="T7" s="79"/>
      <c r="U7" s="79"/>
      <c r="V7" s="410"/>
      <c r="W7" s="79"/>
      <c r="X7" s="86"/>
    </row>
    <row r="8" spans="1:25" x14ac:dyDescent="0.2">
      <c r="A8" s="410"/>
      <c r="B8" s="87"/>
      <c r="C8" s="64"/>
      <c r="D8" s="64"/>
      <c r="E8" s="88"/>
      <c r="F8" s="87"/>
      <c r="G8" s="64"/>
      <c r="H8" s="64"/>
      <c r="I8" s="88"/>
      <c r="J8" s="87"/>
      <c r="K8" s="64"/>
      <c r="L8" s="64"/>
      <c r="M8" s="88"/>
      <c r="N8" s="87"/>
      <c r="O8" s="64" t="s">
        <v>67</v>
      </c>
      <c r="P8" s="64"/>
      <c r="Q8" s="88"/>
      <c r="R8" s="87"/>
      <c r="S8" s="64"/>
      <c r="T8" s="64"/>
      <c r="U8" s="64"/>
      <c r="V8" s="410"/>
      <c r="W8" s="426" t="s">
        <v>61</v>
      </c>
      <c r="X8" s="427"/>
    </row>
    <row r="9" spans="1:25" x14ac:dyDescent="0.2">
      <c r="A9" s="410"/>
      <c r="B9" s="89" t="s">
        <v>15</v>
      </c>
      <c r="C9" s="90" t="s">
        <v>40</v>
      </c>
      <c r="D9" s="90"/>
      <c r="E9" s="91"/>
      <c r="F9" s="89" t="s">
        <v>15</v>
      </c>
      <c r="G9" s="90" t="s">
        <v>32</v>
      </c>
      <c r="H9" s="90"/>
      <c r="I9" s="91"/>
      <c r="J9" s="89" t="s">
        <v>15</v>
      </c>
      <c r="K9" s="90" t="s">
        <v>32</v>
      </c>
      <c r="L9" s="90"/>
      <c r="M9" s="91"/>
      <c r="N9" s="89" t="s">
        <v>15</v>
      </c>
      <c r="O9" s="383" t="s">
        <v>74</v>
      </c>
      <c r="P9" s="92"/>
      <c r="Q9" s="91"/>
      <c r="R9" s="89" t="s">
        <v>15</v>
      </c>
      <c r="S9" s="90" t="s">
        <v>2</v>
      </c>
      <c r="T9" s="90" t="s">
        <v>2</v>
      </c>
      <c r="U9" s="90"/>
      <c r="V9" s="410"/>
      <c r="W9" s="426" t="s">
        <v>62</v>
      </c>
      <c r="X9" s="427"/>
    </row>
    <row r="10" spans="1:25" x14ac:dyDescent="0.2">
      <c r="A10" s="410"/>
      <c r="B10" s="87" t="s">
        <v>14</v>
      </c>
      <c r="C10" s="64"/>
      <c r="D10" s="90">
        <v>2000</v>
      </c>
      <c r="E10" s="306">
        <v>2000</v>
      </c>
      <c r="F10" s="87" t="s">
        <v>14</v>
      </c>
      <c r="G10" s="64"/>
      <c r="H10" s="90">
        <v>4000</v>
      </c>
      <c r="I10" s="306">
        <v>2000</v>
      </c>
      <c r="J10" s="87" t="s">
        <v>14</v>
      </c>
      <c r="K10" s="64"/>
      <c r="L10" s="90">
        <v>4000</v>
      </c>
      <c r="M10" s="306">
        <v>2000</v>
      </c>
      <c r="N10" s="87" t="s">
        <v>14</v>
      </c>
      <c r="O10" s="64"/>
      <c r="P10" s="406">
        <v>200</v>
      </c>
      <c r="Q10" s="306">
        <f>P10</f>
        <v>200</v>
      </c>
      <c r="R10" s="87" t="s">
        <v>14</v>
      </c>
      <c r="S10" s="64"/>
      <c r="T10" s="90">
        <v>0</v>
      </c>
      <c r="U10" s="244">
        <v>1000</v>
      </c>
      <c r="V10" s="410"/>
      <c r="W10" s="79" t="s">
        <v>2</v>
      </c>
      <c r="X10" s="245"/>
    </row>
    <row r="11" spans="1:25" x14ac:dyDescent="0.2">
      <c r="A11" s="410"/>
      <c r="B11" s="89" t="s">
        <v>7</v>
      </c>
      <c r="C11" s="95"/>
      <c r="D11" s="96" t="s">
        <v>9</v>
      </c>
      <c r="E11" s="97"/>
      <c r="F11" s="89" t="s">
        <v>7</v>
      </c>
      <c r="G11" s="95"/>
      <c r="H11" s="96" t="s">
        <v>9</v>
      </c>
      <c r="I11" s="97"/>
      <c r="J11" s="89" t="s">
        <v>7</v>
      </c>
      <c r="K11" s="95"/>
      <c r="L11" s="96" t="s">
        <v>9</v>
      </c>
      <c r="M11" s="97"/>
      <c r="N11" s="89" t="s">
        <v>7</v>
      </c>
      <c r="O11" s="95"/>
      <c r="P11" s="96" t="s">
        <v>9</v>
      </c>
      <c r="Q11" s="97"/>
      <c r="R11" s="89" t="s">
        <v>7</v>
      </c>
      <c r="S11" s="95"/>
      <c r="T11" s="96" t="s">
        <v>9</v>
      </c>
      <c r="U11" s="201"/>
      <c r="V11" s="410"/>
      <c r="W11" s="79" t="s">
        <v>2</v>
      </c>
      <c r="X11" s="86"/>
    </row>
    <row r="12" spans="1:25" ht="13.5" thickBot="1" x14ac:dyDescent="0.25">
      <c r="A12" s="410"/>
      <c r="B12" s="87" t="s">
        <v>8</v>
      </c>
      <c r="C12" s="98"/>
      <c r="D12" s="99"/>
      <c r="E12" s="88"/>
      <c r="F12" s="87" t="s">
        <v>8</v>
      </c>
      <c r="G12" s="98"/>
      <c r="H12" s="99"/>
      <c r="I12" s="88"/>
      <c r="J12" s="87" t="s">
        <v>8</v>
      </c>
      <c r="K12" s="98"/>
      <c r="L12" s="99"/>
      <c r="M12" s="88"/>
      <c r="N12" s="87" t="s">
        <v>8</v>
      </c>
      <c r="O12" s="98"/>
      <c r="P12" s="99"/>
      <c r="Q12" s="88"/>
      <c r="R12" s="87" t="s">
        <v>8</v>
      </c>
      <c r="S12" s="98"/>
      <c r="T12" s="99"/>
      <c r="U12" s="64"/>
      <c r="V12" s="410"/>
      <c r="W12" s="202"/>
      <c r="X12" s="101"/>
    </row>
    <row r="13" spans="1:25" x14ac:dyDescent="0.2">
      <c r="A13" s="410"/>
      <c r="B13" s="102" t="s">
        <v>3</v>
      </c>
      <c r="C13" s="305" t="s">
        <v>5</v>
      </c>
      <c r="D13" s="305" t="s">
        <v>10</v>
      </c>
      <c r="E13" s="306" t="s">
        <v>12</v>
      </c>
      <c r="F13" s="102" t="s">
        <v>3</v>
      </c>
      <c r="G13" s="305" t="s">
        <v>5</v>
      </c>
      <c r="H13" s="305" t="s">
        <v>10</v>
      </c>
      <c r="I13" s="306" t="s">
        <v>12</v>
      </c>
      <c r="J13" s="102" t="s">
        <v>3</v>
      </c>
      <c r="K13" s="305" t="s">
        <v>5</v>
      </c>
      <c r="L13" s="305" t="s">
        <v>10</v>
      </c>
      <c r="M13" s="306" t="s">
        <v>12</v>
      </c>
      <c r="N13" s="102" t="s">
        <v>3</v>
      </c>
      <c r="O13" s="305" t="s">
        <v>5</v>
      </c>
      <c r="P13" s="305" t="s">
        <v>10</v>
      </c>
      <c r="Q13" s="306" t="s">
        <v>12</v>
      </c>
      <c r="R13" s="102" t="s">
        <v>3</v>
      </c>
      <c r="S13" s="103" t="s">
        <v>5</v>
      </c>
      <c r="T13" s="103" t="s">
        <v>10</v>
      </c>
      <c r="U13" s="203" t="s">
        <v>12</v>
      </c>
      <c r="V13" s="410"/>
      <c r="W13" s="204" t="s">
        <v>10</v>
      </c>
      <c r="X13" s="109" t="s">
        <v>12</v>
      </c>
    </row>
    <row r="14" spans="1:25" ht="13.5" thickBot="1" x14ac:dyDescent="0.25">
      <c r="A14" s="410"/>
      <c r="B14" s="308" t="s">
        <v>4</v>
      </c>
      <c r="C14" s="309" t="s">
        <v>6</v>
      </c>
      <c r="D14" s="309" t="s">
        <v>11</v>
      </c>
      <c r="E14" s="310" t="s">
        <v>13</v>
      </c>
      <c r="F14" s="308" t="s">
        <v>4</v>
      </c>
      <c r="G14" s="309" t="s">
        <v>6</v>
      </c>
      <c r="H14" s="309" t="s">
        <v>11</v>
      </c>
      <c r="I14" s="310" t="s">
        <v>13</v>
      </c>
      <c r="J14" s="308" t="s">
        <v>4</v>
      </c>
      <c r="K14" s="309" t="s">
        <v>6</v>
      </c>
      <c r="L14" s="309" t="s">
        <v>11</v>
      </c>
      <c r="M14" s="310" t="s">
        <v>13</v>
      </c>
      <c r="N14" s="308" t="s">
        <v>4</v>
      </c>
      <c r="O14" s="309" t="s">
        <v>6</v>
      </c>
      <c r="P14" s="309" t="s">
        <v>11</v>
      </c>
      <c r="Q14" s="310" t="s">
        <v>13</v>
      </c>
      <c r="R14" s="108" t="s">
        <v>4</v>
      </c>
      <c r="S14" s="205" t="s">
        <v>6</v>
      </c>
      <c r="T14" s="205" t="s">
        <v>11</v>
      </c>
      <c r="U14" s="206" t="s">
        <v>13</v>
      </c>
      <c r="V14" s="410"/>
      <c r="W14" s="204" t="s">
        <v>11</v>
      </c>
      <c r="X14" s="109" t="s">
        <v>13</v>
      </c>
    </row>
    <row r="15" spans="1:25" x14ac:dyDescent="0.2">
      <c r="A15" s="321">
        <f ca="1">INDIRECT(ADDRESS(Данные!$A7,4,1,1,"Данные"), 1)</f>
        <v>44916</v>
      </c>
      <c r="B15" s="347">
        <f ca="1">ROUND(INDIRECT(ADDRESS(Данные!$A7,B$1,1,1,"Данные"), 1),2)</f>
        <v>1207.71</v>
      </c>
      <c r="C15" s="347">
        <f ca="1">ROUND(INDIRECT(ADDRESS(Данные!$A7,C$1,1,1,"Данные"), 1),2)</f>
        <v>378.31</v>
      </c>
      <c r="D15" s="322"/>
      <c r="E15" s="290"/>
      <c r="F15" s="348">
        <f ca="1">ROUND(INDIRECT(ADDRESS(Данные!$A7,F$1,1,1,"Данные"), 1),2)</f>
        <v>6023.32</v>
      </c>
      <c r="G15" s="347">
        <f ca="1">ROUND(INDIRECT(ADDRESS(Данные!$A7,G$1,1,1,"Данные"), 1),2)</f>
        <v>1452.34</v>
      </c>
      <c r="H15" s="322"/>
      <c r="I15" s="265"/>
      <c r="J15" s="350">
        <f ca="1">ROUND(INDIRECT(ADDRESS(Данные!$A7,J$1,1,1,"Данные"), 1),2)</f>
        <v>8019.19</v>
      </c>
      <c r="K15" s="347">
        <f ca="1">ROUND(INDIRECT(ADDRESS(Данные!$A7,K$1,1,1,"Данные"), 1),2)</f>
        <v>2301.89</v>
      </c>
      <c r="L15" s="322"/>
      <c r="M15" s="290"/>
      <c r="N15" s="348">
        <f ca="1">ROUND(INDIRECT(ADDRESS(Данные!$A7,N$1,1,1,"Данные"), 1),2)</f>
        <v>20424.61</v>
      </c>
      <c r="O15" s="347">
        <f ca="1">ROUND(INDIRECT(ADDRESS(Данные!$A7,O$1,1,1,"Данные"), 1),2)</f>
        <v>5262.17</v>
      </c>
      <c r="P15" s="322"/>
      <c r="Q15" s="330"/>
      <c r="R15" s="350"/>
      <c r="S15" s="347"/>
      <c r="T15" s="322"/>
      <c r="U15" s="328"/>
      <c r="V15" s="125">
        <f ca="1">$A15</f>
        <v>44916</v>
      </c>
      <c r="W15" s="334" t="s">
        <v>2</v>
      </c>
      <c r="X15" s="338" t="s">
        <v>2</v>
      </c>
      <c r="Y15" s="126"/>
    </row>
    <row r="16" spans="1:25" x14ac:dyDescent="0.2">
      <c r="A16" s="324">
        <f ca="1">INDIRECT(ADDRESS(Данные!$A8,4,1,1,"Данные"), 1)</f>
        <v>44916.020833333336</v>
      </c>
      <c r="B16" s="353">
        <f ca="1">ROUND(INDIRECT(ADDRESS(Данные!$A8,B$1,1,1,"Данные"), 1),2)</f>
        <v>1207.72</v>
      </c>
      <c r="C16" s="129">
        <f ca="1">ROUND(INDIRECT(ADDRESS(Данные!$A8,C$1,1,1,"Данные"), 1),2)</f>
        <v>378.32</v>
      </c>
      <c r="D16" s="128">
        <f ca="1">(B16-B15)*D$10</f>
        <v>19.99999999998181</v>
      </c>
      <c r="E16" s="292">
        <f ca="1">(C16-C15)*D$10</f>
        <v>19.99999999998181</v>
      </c>
      <c r="F16" s="349">
        <f ca="1">ROUND(INDIRECT(ADDRESS(Данные!$A8,F$1,1,1,"Данные"), 1),2)</f>
        <v>6023.46</v>
      </c>
      <c r="G16" s="129">
        <f ca="1">ROUND(INDIRECT(ADDRESS(Данные!$A8,G$1,1,1,"Данные"), 1),2)</f>
        <v>1452.36</v>
      </c>
      <c r="H16" s="152">
        <f ca="1">(F16-F15)*H$10</f>
        <v>560.00000000130967</v>
      </c>
      <c r="I16" s="316">
        <f ca="1">(G16-G15)*H$10</f>
        <v>79.99999999992724</v>
      </c>
      <c r="J16" s="127">
        <f ca="1">ROUND(INDIRECT(ADDRESS(Данные!$A8,J$1,1,1,"Данные"), 1),2)</f>
        <v>8019.38</v>
      </c>
      <c r="K16" s="129">
        <f ca="1">ROUND(INDIRECT(ADDRESS(Данные!$A8,K$1,1,1,"Данные"), 1),2)</f>
        <v>2301.92</v>
      </c>
      <c r="L16" s="152">
        <f ca="1">(J16-J15)*L$10</f>
        <v>760.00000000203727</v>
      </c>
      <c r="M16" s="314">
        <f ca="1">(K16-K15)*L$10</f>
        <v>120.00000000080036</v>
      </c>
      <c r="N16" s="349">
        <f ca="1">ROUND(INDIRECT(ADDRESS(Данные!$A8,N$1,1,1,"Данные"), 1),2)</f>
        <v>20424.8</v>
      </c>
      <c r="O16" s="129">
        <f ca="1">ROUND(INDIRECT(ADDRESS(Данные!$A8,O$1,1,1,"Данные"), 1),2)</f>
        <v>5262.2</v>
      </c>
      <c r="P16" s="152">
        <f ca="1">(N16-N15)*P$10</f>
        <v>37.999999999738066</v>
      </c>
      <c r="Q16" s="316">
        <f ca="1">(O16-O15)*P$10</f>
        <v>5.9999999999490683</v>
      </c>
      <c r="R16" s="346"/>
      <c r="S16" s="353"/>
      <c r="T16" s="312"/>
      <c r="U16" s="314"/>
      <c r="V16" s="294">
        <f t="shared" ref="V16:V63" ca="1" si="0">$A16</f>
        <v>44916.020833333336</v>
      </c>
      <c r="W16" s="335">
        <f ca="1">D16+H16+L16+P16+T16</f>
        <v>1378.0000000030668</v>
      </c>
      <c r="X16" s="339">
        <f ca="1">E16+I16+M16+Q16+U16</f>
        <v>226.00000000065847</v>
      </c>
      <c r="Y16" s="126"/>
    </row>
    <row r="17" spans="1:25" x14ac:dyDescent="0.2">
      <c r="A17" s="324">
        <f ca="1">INDIRECT(ADDRESS(Данные!$A9,4,1,1,"Данные"), 1)</f>
        <v>44916.041666666664</v>
      </c>
      <c r="B17" s="353">
        <f ca="1">ROUND(INDIRECT(ADDRESS(Данные!$A9,B$1,1,1,"Данные"), 1),2)</f>
        <v>1207.73</v>
      </c>
      <c r="C17" s="129">
        <f ca="1">ROUND(INDIRECT(ADDRESS(Данные!$A9,C$1,1,1,"Данные"), 1),2)</f>
        <v>378.32</v>
      </c>
      <c r="D17" s="152">
        <f ca="1">(B17-B15)*D$10</f>
        <v>39.99999999996362</v>
      </c>
      <c r="E17" s="314">
        <f ca="1">(C17-C15)*D$10</f>
        <v>19.99999999998181</v>
      </c>
      <c r="F17" s="349">
        <f ca="1">ROUND(INDIRECT(ADDRESS(Данные!$A9,F$1,1,1,"Данные"), 1),2)</f>
        <v>6023.59</v>
      </c>
      <c r="G17" s="129">
        <f ca="1">ROUND(INDIRECT(ADDRESS(Данные!$A9,G$1,1,1,"Данные"), 1),2)</f>
        <v>1452.38</v>
      </c>
      <c r="H17" s="152">
        <f ca="1">(F17-F15)*H$10</f>
        <v>1080.0000000017462</v>
      </c>
      <c r="I17" s="316">
        <f ca="1">(G17-G15)*H$10</f>
        <v>160.00000000076398</v>
      </c>
      <c r="J17" s="127">
        <f ca="1">ROUND(INDIRECT(ADDRESS(Данные!$A9,J$1,1,1,"Данные"), 1),2)</f>
        <v>8019.58</v>
      </c>
      <c r="K17" s="129">
        <f ca="1">ROUND(INDIRECT(ADDRESS(Данные!$A9,K$1,1,1,"Данные"), 1),2)</f>
        <v>2301.96</v>
      </c>
      <c r="L17" s="152">
        <f ca="1">(J17-J15)*L$10</f>
        <v>1560.0000000013097</v>
      </c>
      <c r="M17" s="314">
        <f ca="1">(K17-K15)*L$10</f>
        <v>280.00000000065484</v>
      </c>
      <c r="N17" s="349">
        <f ca="1">ROUND(INDIRECT(ADDRESS(Данные!$A9,N$1,1,1,"Данные"), 1),2)</f>
        <v>20424.98</v>
      </c>
      <c r="O17" s="129">
        <f ca="1">ROUND(INDIRECT(ADDRESS(Данные!$A9,O$1,1,1,"Данные"), 1),2)</f>
        <v>5262.23</v>
      </c>
      <c r="P17" s="152">
        <f ca="1">(N17-N15)*P$10</f>
        <v>73.999999999796273</v>
      </c>
      <c r="Q17" s="316">
        <f ca="1">(O17-O15)*P$10</f>
        <v>11.999999999898137</v>
      </c>
      <c r="R17" s="127"/>
      <c r="S17" s="129"/>
      <c r="T17" s="128"/>
      <c r="U17" s="292"/>
      <c r="V17" s="294">
        <f t="shared" ca="1" si="0"/>
        <v>44916.041666666664</v>
      </c>
      <c r="W17" s="335">
        <f ca="1">D17+H17+L17+P17+T17</f>
        <v>2754.0000000028158</v>
      </c>
      <c r="X17" s="339">
        <f ca="1">E17+I17+M17+Q17+U17</f>
        <v>472.00000000129876</v>
      </c>
      <c r="Y17" s="337" t="s">
        <v>2</v>
      </c>
    </row>
    <row r="18" spans="1:25" x14ac:dyDescent="0.2">
      <c r="A18" s="324">
        <f ca="1">INDIRECT(ADDRESS(Данные!$A10,4,1,1,"Данные"), 1)</f>
        <v>44916.0625</v>
      </c>
      <c r="B18" s="353">
        <f ca="1">ROUND(INDIRECT(ADDRESS(Данные!$A10,B$1,1,1,"Данные"), 1),2)</f>
        <v>1207.74</v>
      </c>
      <c r="C18" s="129">
        <f ca="1">ROUND(INDIRECT(ADDRESS(Данные!$A10,C$1,1,1,"Данные"), 1),2)</f>
        <v>378.32</v>
      </c>
      <c r="D18" s="128">
        <f ca="1">(B18-B17)*D$10</f>
        <v>19.99999999998181</v>
      </c>
      <c r="E18" s="292">
        <f ca="1">(C18-C17)*D$10</f>
        <v>0</v>
      </c>
      <c r="F18" s="349">
        <f ca="1">ROUND(INDIRECT(ADDRESS(Данные!$A10,F$1,1,1,"Данные"), 1),2)</f>
        <v>6023.71</v>
      </c>
      <c r="G18" s="129">
        <f ca="1">ROUND(INDIRECT(ADDRESS(Данные!$A10,G$1,1,1,"Данные"), 1),2)</f>
        <v>1452.4</v>
      </c>
      <c r="H18" s="152">
        <f ca="1">(F18-F17)*H$10</f>
        <v>479.99999999956344</v>
      </c>
      <c r="I18" s="316">
        <f ca="1">(G18-G17)*H$10</f>
        <v>79.99999999992724</v>
      </c>
      <c r="J18" s="127">
        <f ca="1">ROUND(INDIRECT(ADDRESS(Данные!$A10,J$1,1,1,"Данные"), 1),2)</f>
        <v>8019.76</v>
      </c>
      <c r="K18" s="129">
        <f ca="1">ROUND(INDIRECT(ADDRESS(Данные!$A10,K$1,1,1,"Данные"), 1),2)</f>
        <v>2301.9899999999998</v>
      </c>
      <c r="L18" s="152">
        <f ca="1">(J18-J17)*L$10</f>
        <v>720.00000000116415</v>
      </c>
      <c r="M18" s="314">
        <f ca="1">(K18-K17)*L$10</f>
        <v>119.99999999898137</v>
      </c>
      <c r="N18" s="349">
        <f ca="1">ROUND(INDIRECT(ADDRESS(Данные!$A10,N$1,1,1,"Данные"), 1),2)</f>
        <v>20425.16</v>
      </c>
      <c r="O18" s="129">
        <f ca="1">ROUND(INDIRECT(ADDRESS(Данные!$A10,O$1,1,1,"Данные"), 1),2)</f>
        <v>5262.25</v>
      </c>
      <c r="P18" s="152">
        <f ca="1">(N18-N17)*P$10</f>
        <v>36.000000000058208</v>
      </c>
      <c r="Q18" s="316">
        <f ca="1">(O18-O17)*P$10</f>
        <v>4.0000000000873115</v>
      </c>
      <c r="R18" s="127"/>
      <c r="S18" s="129"/>
      <c r="T18" s="128"/>
      <c r="U18" s="292"/>
      <c r="V18" s="294">
        <f t="shared" ca="1" si="0"/>
        <v>44916.0625</v>
      </c>
      <c r="W18" s="335">
        <f t="shared" ref="W18:W63" ca="1" si="1">D18+H18+L18+P18+T18</f>
        <v>1256.0000000007676</v>
      </c>
      <c r="X18" s="339">
        <f t="shared" ref="X18:X63" ca="1" si="2">E18+I18+M18+Q18+U18</f>
        <v>203.99999999899592</v>
      </c>
      <c r="Y18" s="259"/>
    </row>
    <row r="19" spans="1:25" s="126" customFormat="1" x14ac:dyDescent="0.2">
      <c r="A19" s="324">
        <f ca="1">INDIRECT(ADDRESS(Данные!$A11,4,1,1,"Данные"), 1)</f>
        <v>44916.083333333336</v>
      </c>
      <c r="B19" s="353">
        <f ca="1">ROUND(INDIRECT(ADDRESS(Данные!$A11,B$1,1,1,"Данные"), 1),2)</f>
        <v>1207.75</v>
      </c>
      <c r="C19" s="129">
        <f ca="1">ROUND(INDIRECT(ADDRESS(Данные!$A11,C$1,1,1,"Данные"), 1),2)</f>
        <v>378.32</v>
      </c>
      <c r="D19" s="152">
        <f ca="1">(B19-B17)*D$10</f>
        <v>39.99999999996362</v>
      </c>
      <c r="E19" s="314">
        <f ca="1">(C19-C17)*D$10</f>
        <v>0</v>
      </c>
      <c r="F19" s="349">
        <f ca="1">ROUND(INDIRECT(ADDRESS(Данные!$A11,F$1,1,1,"Данные"), 1),2)</f>
        <v>6023.84</v>
      </c>
      <c r="G19" s="129">
        <f ca="1">ROUND(INDIRECT(ADDRESS(Данные!$A11,G$1,1,1,"Данные"), 1),2)</f>
        <v>1452.41</v>
      </c>
      <c r="H19" s="152">
        <f ca="1">(F19-F17)*H$10</f>
        <v>1000</v>
      </c>
      <c r="I19" s="316">
        <f ca="1">(G19-G17)*H$10</f>
        <v>119.99999999989086</v>
      </c>
      <c r="J19" s="127">
        <f ca="1">ROUND(INDIRECT(ADDRESS(Данные!$A11,J$1,1,1,"Данные"), 1),2)</f>
        <v>8019.96</v>
      </c>
      <c r="K19" s="129">
        <f ca="1">ROUND(INDIRECT(ADDRESS(Данные!$A11,K$1,1,1,"Данные"), 1),2)</f>
        <v>2302.02</v>
      </c>
      <c r="L19" s="152">
        <f ca="1">(J19-J17)*L$10</f>
        <v>1520.0000000004366</v>
      </c>
      <c r="M19" s="314">
        <f ca="1">(K19-K17)*L$10</f>
        <v>239.99999999978172</v>
      </c>
      <c r="N19" s="349">
        <f ca="1">ROUND(INDIRECT(ADDRESS(Данные!$A11,N$1,1,1,"Данные"), 1),2)</f>
        <v>20425.34</v>
      </c>
      <c r="O19" s="129">
        <f ca="1">ROUND(INDIRECT(ADDRESS(Данные!$A11,O$1,1,1,"Данные"), 1),2)</f>
        <v>5262.28</v>
      </c>
      <c r="P19" s="152">
        <f ca="1">(N19-N17)*P$10</f>
        <v>72.000000000116415</v>
      </c>
      <c r="Q19" s="316">
        <f ca="1">(O19-O17)*P$10</f>
        <v>10.00000000003638</v>
      </c>
      <c r="R19" s="127"/>
      <c r="S19" s="129"/>
      <c r="T19" s="128"/>
      <c r="U19" s="292"/>
      <c r="V19" s="294">
        <f t="shared" ca="1" si="0"/>
        <v>44916.083333333336</v>
      </c>
      <c r="W19" s="335">
        <f t="shared" ca="1" si="1"/>
        <v>2632.0000000005166</v>
      </c>
      <c r="X19" s="339">
        <f t="shared" ca="1" si="2"/>
        <v>369.99999999970896</v>
      </c>
    </row>
    <row r="20" spans="1:25" s="126" customFormat="1" x14ac:dyDescent="0.2">
      <c r="A20" s="324">
        <f ca="1">INDIRECT(ADDRESS(Данные!$A12,4,1,1,"Данные"), 1)</f>
        <v>44916.104166666664</v>
      </c>
      <c r="B20" s="353">
        <f ca="1">ROUND(INDIRECT(ADDRESS(Данные!$A12,B$1,1,1,"Данные"), 1),2)</f>
        <v>1207.77</v>
      </c>
      <c r="C20" s="129">
        <f ca="1">ROUND(INDIRECT(ADDRESS(Данные!$A12,C$1,1,1,"Данные"), 1),2)</f>
        <v>378.32</v>
      </c>
      <c r="D20" s="128">
        <f ca="1">(B20-B19)*D$10</f>
        <v>39.99999999996362</v>
      </c>
      <c r="E20" s="292">
        <f ca="1">(C20-C19)*D$10</f>
        <v>0</v>
      </c>
      <c r="F20" s="349">
        <f ca="1">ROUND(INDIRECT(ADDRESS(Данные!$A12,F$1,1,1,"Данные"), 1),2)</f>
        <v>6023.96</v>
      </c>
      <c r="G20" s="129">
        <f ca="1">ROUND(INDIRECT(ADDRESS(Данные!$A12,G$1,1,1,"Данные"), 1),2)</f>
        <v>1452.43</v>
      </c>
      <c r="H20" s="152">
        <f ca="1">(F20-F19)*H$10</f>
        <v>479.99999999956344</v>
      </c>
      <c r="I20" s="316">
        <f ca="1">(G20-G19)*H$10</f>
        <v>79.99999999992724</v>
      </c>
      <c r="J20" s="127">
        <f ca="1">ROUND(INDIRECT(ADDRESS(Данные!$A12,J$1,1,1,"Данные"), 1),2)</f>
        <v>8020.14</v>
      </c>
      <c r="K20" s="129">
        <f ca="1">ROUND(INDIRECT(ADDRESS(Данные!$A12,K$1,1,1,"Данные"), 1),2)</f>
        <v>2302.0500000000002</v>
      </c>
      <c r="L20" s="152">
        <f ca="1">(J20-J19)*L$10</f>
        <v>720.00000000116415</v>
      </c>
      <c r="M20" s="314">
        <f ca="1">(K20-K19)*L$10</f>
        <v>120.00000000080036</v>
      </c>
      <c r="N20" s="349">
        <f ca="1">ROUND(INDIRECT(ADDRESS(Данные!$A12,N$1,1,1,"Данные"), 1),2)</f>
        <v>20425.509999999998</v>
      </c>
      <c r="O20" s="129">
        <f ca="1">ROUND(INDIRECT(ADDRESS(Данные!$A12,O$1,1,1,"Данные"), 1),2)</f>
        <v>5262.3</v>
      </c>
      <c r="P20" s="152">
        <f ca="1">(N20-N19)*P$10</f>
        <v>33.999999999650754</v>
      </c>
      <c r="Q20" s="316">
        <f ca="1">(O20-O19)*P$10</f>
        <v>4.0000000000873115</v>
      </c>
      <c r="R20" s="127"/>
      <c r="S20" s="129"/>
      <c r="T20" s="128"/>
      <c r="U20" s="292"/>
      <c r="V20" s="294">
        <f t="shared" ca="1" si="0"/>
        <v>44916.104166666664</v>
      </c>
      <c r="W20" s="335">
        <f t="shared" ca="1" si="1"/>
        <v>1274.000000000342</v>
      </c>
      <c r="X20" s="339">
        <f t="shared" ca="1" si="2"/>
        <v>204.00000000081491</v>
      </c>
    </row>
    <row r="21" spans="1:25" s="126" customFormat="1" x14ac:dyDescent="0.2">
      <c r="A21" s="324">
        <f ca="1">INDIRECT(ADDRESS(Данные!$A13,4,1,1,"Данные"), 1)</f>
        <v>44916.125</v>
      </c>
      <c r="B21" s="353">
        <f ca="1">ROUND(INDIRECT(ADDRESS(Данные!$A13,B$1,1,1,"Данные"), 1),2)</f>
        <v>1207.78</v>
      </c>
      <c r="C21" s="129">
        <f ca="1">ROUND(INDIRECT(ADDRESS(Данные!$A13,C$1,1,1,"Данные"), 1),2)</f>
        <v>378.32</v>
      </c>
      <c r="D21" s="152">
        <f ca="1">(B21-B19)*D$10</f>
        <v>59.99999999994543</v>
      </c>
      <c r="E21" s="314">
        <f ca="1">(C21-C19)*D$10</f>
        <v>0</v>
      </c>
      <c r="F21" s="349">
        <f ca="1">ROUND(INDIRECT(ADDRESS(Данные!$A13,F$1,1,1,"Данные"), 1),2)</f>
        <v>6024.08</v>
      </c>
      <c r="G21" s="129">
        <f ca="1">ROUND(INDIRECT(ADDRESS(Данные!$A13,G$1,1,1,"Данные"), 1),2)</f>
        <v>1452.45</v>
      </c>
      <c r="H21" s="152">
        <f ca="1">(F21-F19)*H$10</f>
        <v>959.99999999912689</v>
      </c>
      <c r="I21" s="316">
        <f ca="1">(G21-G19)*H$10</f>
        <v>159.99999999985448</v>
      </c>
      <c r="J21" s="127">
        <f ca="1">ROUND(INDIRECT(ADDRESS(Данные!$A13,J$1,1,1,"Данные"), 1),2)</f>
        <v>8020.33</v>
      </c>
      <c r="K21" s="129">
        <f ca="1">ROUND(INDIRECT(ADDRESS(Данные!$A13,K$1,1,1,"Данные"), 1),2)</f>
        <v>2302.08</v>
      </c>
      <c r="L21" s="152">
        <f ca="1">(J21-J19)*L$10</f>
        <v>1479.9999999995634</v>
      </c>
      <c r="M21" s="314">
        <f ca="1">(K21-K19)*L$10</f>
        <v>239.99999999978172</v>
      </c>
      <c r="N21" s="349">
        <f ca="1">ROUND(INDIRECT(ADDRESS(Данные!$A13,N$1,1,1,"Данные"), 1),2)</f>
        <v>20425.68</v>
      </c>
      <c r="O21" s="129">
        <f ca="1">ROUND(INDIRECT(ADDRESS(Данные!$A13,O$1,1,1,"Данные"), 1),2)</f>
        <v>5262.33</v>
      </c>
      <c r="P21" s="152">
        <f ca="1">(N21-N19)*P$10</f>
        <v>68.000000000029104</v>
      </c>
      <c r="Q21" s="316">
        <f ca="1">(O21-O19)*P$10</f>
        <v>10.00000000003638</v>
      </c>
      <c r="R21" s="127"/>
      <c r="S21" s="129"/>
      <c r="T21" s="128"/>
      <c r="U21" s="292"/>
      <c r="V21" s="294">
        <f t="shared" ca="1" si="0"/>
        <v>44916.125</v>
      </c>
      <c r="W21" s="335">
        <f t="shared" ca="1" si="1"/>
        <v>2567.9999999986649</v>
      </c>
      <c r="X21" s="339">
        <f t="shared" ca="1" si="2"/>
        <v>409.99999999967258</v>
      </c>
    </row>
    <row r="22" spans="1:25" s="126" customFormat="1" x14ac:dyDescent="0.2">
      <c r="A22" s="324">
        <f ca="1">INDIRECT(ADDRESS(Данные!$A14,4,1,1,"Данные"), 1)</f>
        <v>44916.145833333336</v>
      </c>
      <c r="B22" s="353">
        <f ca="1">ROUND(INDIRECT(ADDRESS(Данные!$A14,B$1,1,1,"Данные"), 1),2)</f>
        <v>1207.79</v>
      </c>
      <c r="C22" s="129">
        <f ca="1">ROUND(INDIRECT(ADDRESS(Данные!$A14,C$1,1,1,"Данные"), 1),2)</f>
        <v>378.32</v>
      </c>
      <c r="D22" s="128">
        <f ca="1">(B22-B21)*D$10</f>
        <v>19.99999999998181</v>
      </c>
      <c r="E22" s="292">
        <f ca="1">(C22-C21)*D$10</f>
        <v>0</v>
      </c>
      <c r="F22" s="349">
        <f ca="1">ROUND(INDIRECT(ADDRESS(Данные!$A14,F$1,1,1,"Данные"), 1),2)</f>
        <v>6024.2</v>
      </c>
      <c r="G22" s="129">
        <f ca="1">ROUND(INDIRECT(ADDRESS(Данные!$A14,G$1,1,1,"Данные"), 1),2)</f>
        <v>1452.47</v>
      </c>
      <c r="H22" s="152">
        <f ca="1">(F22-F21)*H$10</f>
        <v>479.99999999956344</v>
      </c>
      <c r="I22" s="316">
        <f ca="1">(G22-G21)*H$10</f>
        <v>79.99999999992724</v>
      </c>
      <c r="J22" s="127">
        <f ca="1">ROUND(INDIRECT(ADDRESS(Данные!$A14,J$1,1,1,"Данные"), 1),2)</f>
        <v>8020.51</v>
      </c>
      <c r="K22" s="129">
        <f ca="1">ROUND(INDIRECT(ADDRESS(Данные!$A14,K$1,1,1,"Данные"), 1),2)</f>
        <v>2302.11</v>
      </c>
      <c r="L22" s="152">
        <f ca="1">(J22-J21)*L$10</f>
        <v>720.00000000116415</v>
      </c>
      <c r="M22" s="314">
        <f ca="1">(K22-K21)*L$10</f>
        <v>120.00000000080036</v>
      </c>
      <c r="N22" s="349">
        <f ca="1">ROUND(INDIRECT(ADDRESS(Данные!$A14,N$1,1,1,"Данные"), 1),2)</f>
        <v>20425.849999999999</v>
      </c>
      <c r="O22" s="129">
        <f ca="1">ROUND(INDIRECT(ADDRESS(Данные!$A14,O$1,1,1,"Данные"), 1),2)</f>
        <v>5262.35</v>
      </c>
      <c r="P22" s="152">
        <f ca="1">(N22-N21)*P$10</f>
        <v>33.999999999650754</v>
      </c>
      <c r="Q22" s="316">
        <f ca="1">(O22-O21)*P$10</f>
        <v>4.0000000000873115</v>
      </c>
      <c r="R22" s="127"/>
      <c r="S22" s="129"/>
      <c r="T22" s="128"/>
      <c r="U22" s="292"/>
      <c r="V22" s="294">
        <f t="shared" ca="1" si="0"/>
        <v>44916.145833333336</v>
      </c>
      <c r="W22" s="335">
        <f t="shared" ca="1" si="1"/>
        <v>1254.0000000003602</v>
      </c>
      <c r="X22" s="339">
        <f t="shared" ca="1" si="2"/>
        <v>204.00000000081491</v>
      </c>
    </row>
    <row r="23" spans="1:25" s="126" customFormat="1" x14ac:dyDescent="0.2">
      <c r="A23" s="324">
        <f ca="1">INDIRECT(ADDRESS(Данные!$A15,4,1,1,"Данные"), 1)</f>
        <v>44916.166666666664</v>
      </c>
      <c r="B23" s="353">
        <f ca="1">ROUND(INDIRECT(ADDRESS(Данные!$A15,B$1,1,1,"Данные"), 1),2)</f>
        <v>1207.8</v>
      </c>
      <c r="C23" s="129">
        <f ca="1">ROUND(INDIRECT(ADDRESS(Данные!$A15,C$1,1,1,"Данные"), 1),2)</f>
        <v>378.33</v>
      </c>
      <c r="D23" s="152">
        <f ca="1">(B23-B21)*D$10</f>
        <v>39.99999999996362</v>
      </c>
      <c r="E23" s="314">
        <f ca="1">(C23-C21)*D$10</f>
        <v>19.99999999998181</v>
      </c>
      <c r="F23" s="349">
        <f ca="1">ROUND(INDIRECT(ADDRESS(Данные!$A15,F$1,1,1,"Данные"), 1),2)</f>
        <v>6024.32</v>
      </c>
      <c r="G23" s="129">
        <f ca="1">ROUND(INDIRECT(ADDRESS(Данные!$A15,G$1,1,1,"Данные"), 1),2)</f>
        <v>1452.49</v>
      </c>
      <c r="H23" s="152">
        <f ca="1">(F23-F21)*H$10</f>
        <v>959.99999999912689</v>
      </c>
      <c r="I23" s="316">
        <f ca="1">(G23-G21)*H$10</f>
        <v>159.99999999985448</v>
      </c>
      <c r="J23" s="127">
        <f ca="1">ROUND(INDIRECT(ADDRESS(Данные!$A15,J$1,1,1,"Данные"), 1),2)</f>
        <v>8020.7</v>
      </c>
      <c r="K23" s="129">
        <f ca="1">ROUND(INDIRECT(ADDRESS(Данные!$A15,K$1,1,1,"Данные"), 1),2)</f>
        <v>2302.15</v>
      </c>
      <c r="L23" s="152">
        <f ca="1">(J23-J21)*L$10</f>
        <v>1479.9999999995634</v>
      </c>
      <c r="M23" s="314">
        <f ca="1">(K23-K21)*L$10</f>
        <v>280.00000000065484</v>
      </c>
      <c r="N23" s="349">
        <f ca="1">ROUND(INDIRECT(ADDRESS(Данные!$A15,N$1,1,1,"Данные"), 1),2)</f>
        <v>20426.03</v>
      </c>
      <c r="O23" s="129">
        <f ca="1">ROUND(INDIRECT(ADDRESS(Данные!$A15,O$1,1,1,"Данные"), 1),2)</f>
        <v>5262.38</v>
      </c>
      <c r="P23" s="152">
        <f ca="1">(N23-N21)*P$10</f>
        <v>69.999999999708962</v>
      </c>
      <c r="Q23" s="316">
        <f ca="1">(O23-O21)*P$10</f>
        <v>10.00000000003638</v>
      </c>
      <c r="R23" s="127"/>
      <c r="S23" s="129"/>
      <c r="T23" s="128"/>
      <c r="U23" s="292"/>
      <c r="V23" s="294">
        <f t="shared" ca="1" si="0"/>
        <v>44916.166666666664</v>
      </c>
      <c r="W23" s="335">
        <f t="shared" ca="1" si="1"/>
        <v>2549.9999999983629</v>
      </c>
      <c r="X23" s="339">
        <f t="shared" ca="1" si="2"/>
        <v>470.00000000052751</v>
      </c>
    </row>
    <row r="24" spans="1:25" s="126" customFormat="1" x14ac:dyDescent="0.2">
      <c r="A24" s="324">
        <f ca="1">INDIRECT(ADDRESS(Данные!$A16,4,1,1,"Данные"), 1)</f>
        <v>44916.1875</v>
      </c>
      <c r="B24" s="353">
        <f ca="1">ROUND(INDIRECT(ADDRESS(Данные!$A16,B$1,1,1,"Данные"), 1),2)</f>
        <v>1207.81</v>
      </c>
      <c r="C24" s="129">
        <f ca="1">ROUND(INDIRECT(ADDRESS(Данные!$A16,C$1,1,1,"Данные"), 1),2)</f>
        <v>378.33</v>
      </c>
      <c r="D24" s="128">
        <f ca="1">(B24-B23)*D$10</f>
        <v>19.99999999998181</v>
      </c>
      <c r="E24" s="292">
        <f ca="1">(C24-C23)*D$10</f>
        <v>0</v>
      </c>
      <c r="F24" s="349">
        <f ca="1">ROUND(INDIRECT(ADDRESS(Данные!$A16,F$1,1,1,"Данные"), 1),2)</f>
        <v>6024.44</v>
      </c>
      <c r="G24" s="129">
        <f ca="1">ROUND(INDIRECT(ADDRESS(Данные!$A16,G$1,1,1,"Данные"), 1),2)</f>
        <v>1452.51</v>
      </c>
      <c r="H24" s="152">
        <f ca="1">(F24-F23)*H$10</f>
        <v>479.99999999956344</v>
      </c>
      <c r="I24" s="316">
        <f ca="1">(G24-G23)*H$10</f>
        <v>79.99999999992724</v>
      </c>
      <c r="J24" s="127">
        <f ca="1">ROUND(INDIRECT(ADDRESS(Данные!$A16,J$1,1,1,"Данные"), 1),2)</f>
        <v>8020.9</v>
      </c>
      <c r="K24" s="129">
        <f ca="1">ROUND(INDIRECT(ADDRESS(Данные!$A16,K$1,1,1,"Данные"), 1),2)</f>
        <v>2302.1799999999998</v>
      </c>
      <c r="L24" s="152">
        <f ca="1">(J24-J23)*L$10</f>
        <v>799.9999999992724</v>
      </c>
      <c r="M24" s="314">
        <f ca="1">(K24-K23)*L$10</f>
        <v>119.99999999898137</v>
      </c>
      <c r="N24" s="349">
        <f ca="1">ROUND(INDIRECT(ADDRESS(Данные!$A16,N$1,1,1,"Данные"), 1),2)</f>
        <v>20426.189999999999</v>
      </c>
      <c r="O24" s="129">
        <f ca="1">ROUND(INDIRECT(ADDRESS(Данные!$A16,O$1,1,1,"Данные"), 1),2)</f>
        <v>5262.4</v>
      </c>
      <c r="P24" s="152">
        <f ca="1">(N24-N23)*P$10</f>
        <v>31.999999999970896</v>
      </c>
      <c r="Q24" s="316">
        <f ca="1">(O24-O23)*P$10</f>
        <v>3.9999999999054126</v>
      </c>
      <c r="R24" s="127"/>
      <c r="S24" s="129"/>
      <c r="T24" s="128"/>
      <c r="U24" s="292"/>
      <c r="V24" s="294">
        <f t="shared" ca="1" si="0"/>
        <v>44916.1875</v>
      </c>
      <c r="W24" s="335">
        <f t="shared" ca="1" si="1"/>
        <v>1331.9999999987886</v>
      </c>
      <c r="X24" s="339">
        <f t="shared" ca="1" si="2"/>
        <v>203.99999999881402</v>
      </c>
    </row>
    <row r="25" spans="1:25" s="126" customFormat="1" x14ac:dyDescent="0.2">
      <c r="A25" s="324">
        <f ca="1">INDIRECT(ADDRESS(Данные!$A17,4,1,1,"Данные"), 1)</f>
        <v>44916.208333333336</v>
      </c>
      <c r="B25" s="353">
        <f ca="1">ROUND(INDIRECT(ADDRESS(Данные!$A17,B$1,1,1,"Данные"), 1),2)</f>
        <v>1207.82</v>
      </c>
      <c r="C25" s="129">
        <f ca="1">ROUND(INDIRECT(ADDRESS(Данные!$A17,C$1,1,1,"Данные"), 1),2)</f>
        <v>378.33</v>
      </c>
      <c r="D25" s="152">
        <f ca="1">(B25-B23)*D$10</f>
        <v>39.99999999996362</v>
      </c>
      <c r="E25" s="314">
        <f ca="1">(C25-C23)*D$10</f>
        <v>0</v>
      </c>
      <c r="F25" s="349">
        <f ca="1">ROUND(INDIRECT(ADDRESS(Данные!$A17,F$1,1,1,"Данные"), 1),2)</f>
        <v>6024.56</v>
      </c>
      <c r="G25" s="129">
        <f ca="1">ROUND(INDIRECT(ADDRESS(Данные!$A17,G$1,1,1,"Данные"), 1),2)</f>
        <v>1452.53</v>
      </c>
      <c r="H25" s="152">
        <f ca="1">(F25-F23)*H$10</f>
        <v>960.00000000276486</v>
      </c>
      <c r="I25" s="316">
        <f ca="1">(G25-G23)*H$10</f>
        <v>159.99999999985448</v>
      </c>
      <c r="J25" s="127">
        <f ca="1">ROUND(INDIRECT(ADDRESS(Данные!$A17,J$1,1,1,"Данные"), 1),2)</f>
        <v>8021.08</v>
      </c>
      <c r="K25" s="129">
        <f ca="1">ROUND(INDIRECT(ADDRESS(Данные!$A17,K$1,1,1,"Данные"), 1),2)</f>
        <v>2302.21</v>
      </c>
      <c r="L25" s="152">
        <f ca="1">(J25-J23)*L$10</f>
        <v>1520.0000000004366</v>
      </c>
      <c r="M25" s="314">
        <f ca="1">(K25-K23)*L$10</f>
        <v>239.99999999978172</v>
      </c>
      <c r="N25" s="349">
        <f ca="1">ROUND(INDIRECT(ADDRESS(Данные!$A17,N$1,1,1,"Данные"), 1),2)</f>
        <v>20426.37</v>
      </c>
      <c r="O25" s="129">
        <f ca="1">ROUND(INDIRECT(ADDRESS(Данные!$A17,O$1,1,1,"Данные"), 1),2)</f>
        <v>5262.42</v>
      </c>
      <c r="P25" s="152">
        <f ca="1">(N25-N23)*P$10</f>
        <v>68.000000000029104</v>
      </c>
      <c r="Q25" s="316">
        <f ca="1">(O25-O23)*P$10</f>
        <v>7.999999999992724</v>
      </c>
      <c r="R25" s="127"/>
      <c r="S25" s="129"/>
      <c r="T25" s="128"/>
      <c r="U25" s="292"/>
      <c r="V25" s="294">
        <f t="shared" ca="1" si="0"/>
        <v>44916.208333333336</v>
      </c>
      <c r="W25" s="335">
        <f t="shared" ca="1" si="1"/>
        <v>2588.0000000031941</v>
      </c>
      <c r="X25" s="339">
        <f t="shared" ca="1" si="2"/>
        <v>407.99999999962893</v>
      </c>
    </row>
    <row r="26" spans="1:25" s="126" customFormat="1" x14ac:dyDescent="0.2">
      <c r="A26" s="324">
        <f ca="1">INDIRECT(ADDRESS(Данные!$A18,4,1,1,"Данные"), 1)</f>
        <v>44916.229166666664</v>
      </c>
      <c r="B26" s="353">
        <f ca="1">ROUND(INDIRECT(ADDRESS(Данные!$A18,B$1,1,1,"Данные"), 1),2)</f>
        <v>1207.83</v>
      </c>
      <c r="C26" s="129">
        <f ca="1">ROUND(INDIRECT(ADDRESS(Данные!$A18,C$1,1,1,"Данные"), 1),2)</f>
        <v>378.33</v>
      </c>
      <c r="D26" s="128">
        <f ca="1">(B26-B25)*D$10</f>
        <v>19.99999999998181</v>
      </c>
      <c r="E26" s="292">
        <f ca="1">(C26-C25)*D$10</f>
        <v>0</v>
      </c>
      <c r="F26" s="349">
        <f ca="1">ROUND(INDIRECT(ADDRESS(Данные!$A18,F$1,1,1,"Данные"), 1),2)</f>
        <v>6024.68</v>
      </c>
      <c r="G26" s="129">
        <f ca="1">ROUND(INDIRECT(ADDRESS(Данные!$A18,G$1,1,1,"Данные"), 1),2)</f>
        <v>1452.55</v>
      </c>
      <c r="H26" s="152">
        <f ca="1">(F26-F25)*H$10</f>
        <v>479.99999999956344</v>
      </c>
      <c r="I26" s="316">
        <f ca="1">(G26-G25)*H$10</f>
        <v>79.99999999992724</v>
      </c>
      <c r="J26" s="127">
        <f ca="1">ROUND(INDIRECT(ADDRESS(Данные!$A18,J$1,1,1,"Данные"), 1),2)</f>
        <v>8021.27</v>
      </c>
      <c r="K26" s="129">
        <f ca="1">ROUND(INDIRECT(ADDRESS(Данные!$A18,K$1,1,1,"Данные"), 1),2)</f>
        <v>2302.2399999999998</v>
      </c>
      <c r="L26" s="152">
        <f ca="1">(J26-J25)*L$10</f>
        <v>760.00000000203727</v>
      </c>
      <c r="M26" s="314">
        <f ca="1">(K26-K25)*L$10</f>
        <v>119.99999999898137</v>
      </c>
      <c r="N26" s="349">
        <f ca="1">ROUND(INDIRECT(ADDRESS(Данные!$A18,N$1,1,1,"Данные"), 1),2)</f>
        <v>20426.55</v>
      </c>
      <c r="O26" s="129">
        <f ca="1">ROUND(INDIRECT(ADDRESS(Данные!$A18,O$1,1,1,"Данные"), 1),2)</f>
        <v>5262.45</v>
      </c>
      <c r="P26" s="152">
        <f ca="1">(N26-N25)*P$10</f>
        <v>36.000000000058208</v>
      </c>
      <c r="Q26" s="316">
        <f ca="1">(O26-O25)*P$10</f>
        <v>5.9999999999490683</v>
      </c>
      <c r="R26" s="127"/>
      <c r="S26" s="129"/>
      <c r="T26" s="128"/>
      <c r="U26" s="292"/>
      <c r="V26" s="294">
        <f t="shared" ca="1" si="0"/>
        <v>44916.229166666664</v>
      </c>
      <c r="W26" s="335">
        <f t="shared" ca="1" si="1"/>
        <v>1296.0000000016407</v>
      </c>
      <c r="X26" s="339">
        <f t="shared" ca="1" si="2"/>
        <v>205.99999999885767</v>
      </c>
    </row>
    <row r="27" spans="1:25" s="126" customFormat="1" x14ac:dyDescent="0.2">
      <c r="A27" s="324">
        <f ca="1">INDIRECT(ADDRESS(Данные!$A19,4,1,1,"Данные"), 1)</f>
        <v>44916.25</v>
      </c>
      <c r="B27" s="353">
        <f ca="1">ROUND(INDIRECT(ADDRESS(Данные!$A19,B$1,1,1,"Данные"), 1),2)</f>
        <v>1207.8499999999999</v>
      </c>
      <c r="C27" s="129">
        <f ca="1">ROUND(INDIRECT(ADDRESS(Данные!$A19,C$1,1,1,"Данные"), 1),2)</f>
        <v>378.33</v>
      </c>
      <c r="D27" s="152">
        <f ca="1">(B27-B25)*D$10</f>
        <v>59.99999999994543</v>
      </c>
      <c r="E27" s="314">
        <f ca="1">(C27-C25)*D$10</f>
        <v>0</v>
      </c>
      <c r="F27" s="349">
        <f ca="1">ROUND(INDIRECT(ADDRESS(Данные!$A19,F$1,1,1,"Данные"), 1),2)</f>
        <v>6024.81</v>
      </c>
      <c r="G27" s="129">
        <f ca="1">ROUND(INDIRECT(ADDRESS(Данные!$A19,G$1,1,1,"Данные"), 1),2)</f>
        <v>1452.57</v>
      </c>
      <c r="H27" s="152">
        <f ca="1">(F27-F25)*H$10</f>
        <v>1000</v>
      </c>
      <c r="I27" s="316">
        <f ca="1">(G27-G25)*H$10</f>
        <v>159.99999999985448</v>
      </c>
      <c r="J27" s="127">
        <f ca="1">ROUND(INDIRECT(ADDRESS(Данные!$A19,J$1,1,1,"Данные"), 1),2)</f>
        <v>8021.47</v>
      </c>
      <c r="K27" s="129">
        <f ca="1">ROUND(INDIRECT(ADDRESS(Данные!$A19,K$1,1,1,"Данные"), 1),2)</f>
        <v>2302.2800000000002</v>
      </c>
      <c r="L27" s="152">
        <f ca="1">(J27-J25)*L$10</f>
        <v>1560.0000000013097</v>
      </c>
      <c r="M27" s="314">
        <f ca="1">(K27-K25)*L$10</f>
        <v>280.00000000065484</v>
      </c>
      <c r="N27" s="349">
        <f ca="1">ROUND(INDIRECT(ADDRESS(Данные!$A19,N$1,1,1,"Данные"), 1),2)</f>
        <v>20426.740000000002</v>
      </c>
      <c r="O27" s="129">
        <f ca="1">ROUND(INDIRECT(ADDRESS(Данные!$A19,O$1,1,1,"Данные"), 1),2)</f>
        <v>5262.48</v>
      </c>
      <c r="P27" s="152">
        <f ca="1">(N27-N25)*P$10</f>
        <v>74.000000000523869</v>
      </c>
      <c r="Q27" s="316">
        <f ca="1">(O27-O25)*P$10</f>
        <v>11.999999999898137</v>
      </c>
      <c r="R27" s="127"/>
      <c r="S27" s="129"/>
      <c r="T27" s="128"/>
      <c r="U27" s="292"/>
      <c r="V27" s="294">
        <f t="shared" ca="1" si="0"/>
        <v>44916.25</v>
      </c>
      <c r="W27" s="335">
        <f t="shared" ca="1" si="1"/>
        <v>2694.000000001779</v>
      </c>
      <c r="X27" s="339">
        <f t="shared" ca="1" si="2"/>
        <v>452.00000000040745</v>
      </c>
    </row>
    <row r="28" spans="1:25" s="126" customFormat="1" x14ac:dyDescent="0.2">
      <c r="A28" s="324">
        <f ca="1">INDIRECT(ADDRESS(Данные!$A20,4,1,1,"Данные"), 1)</f>
        <v>44916.270833333336</v>
      </c>
      <c r="B28" s="353">
        <f ca="1">ROUND(INDIRECT(ADDRESS(Данные!$A20,B$1,1,1,"Данные"), 1),2)</f>
        <v>1207.8599999999999</v>
      </c>
      <c r="C28" s="129">
        <f ca="1">ROUND(INDIRECT(ADDRESS(Данные!$A20,C$1,1,1,"Данные"), 1),2)</f>
        <v>378.33</v>
      </c>
      <c r="D28" s="128">
        <f ca="1">(B28-B27)*D$10</f>
        <v>19.99999999998181</v>
      </c>
      <c r="E28" s="292">
        <f ca="1">(C28-C27)*D$10</f>
        <v>0</v>
      </c>
      <c r="F28" s="349">
        <f ca="1">ROUND(INDIRECT(ADDRESS(Данные!$A20,F$1,1,1,"Данные"), 1),2)</f>
        <v>6024.93</v>
      </c>
      <c r="G28" s="129">
        <f ca="1">ROUND(INDIRECT(ADDRESS(Данные!$A20,G$1,1,1,"Данные"), 1),2)</f>
        <v>1452.59</v>
      </c>
      <c r="H28" s="152">
        <f ca="1">(F28-F27)*H$10</f>
        <v>479.99999999956344</v>
      </c>
      <c r="I28" s="316">
        <f ca="1">(G28-G27)*H$10</f>
        <v>79.99999999992724</v>
      </c>
      <c r="J28" s="127">
        <f ca="1">ROUND(INDIRECT(ADDRESS(Данные!$A20,J$1,1,1,"Данные"), 1),2)</f>
        <v>8021.66</v>
      </c>
      <c r="K28" s="129">
        <f ca="1">ROUND(INDIRECT(ADDRESS(Данные!$A20,K$1,1,1,"Данные"), 1),2)</f>
        <v>2302.31</v>
      </c>
      <c r="L28" s="152">
        <f ca="1">(J28-J27)*L$10</f>
        <v>759.99999999839929</v>
      </c>
      <c r="M28" s="314">
        <f ca="1">(K28-K27)*L$10</f>
        <v>119.99999999898137</v>
      </c>
      <c r="N28" s="349">
        <f ca="1">ROUND(INDIRECT(ADDRESS(Данные!$A20,N$1,1,1,"Данные"), 1),2)</f>
        <v>20426.919999999998</v>
      </c>
      <c r="O28" s="129">
        <f ca="1">ROUND(INDIRECT(ADDRESS(Данные!$A20,O$1,1,1,"Данные"), 1),2)</f>
        <v>5262.5</v>
      </c>
      <c r="P28" s="152">
        <f ca="1">(N28-N27)*P$10</f>
        <v>35.999999999330612</v>
      </c>
      <c r="Q28" s="316">
        <f ca="1">(O28-O27)*P$10</f>
        <v>4.0000000000873115</v>
      </c>
      <c r="R28" s="127"/>
      <c r="S28" s="129"/>
      <c r="T28" s="128"/>
      <c r="U28" s="292"/>
      <c r="V28" s="294">
        <f t="shared" ca="1" si="0"/>
        <v>44916.270833333336</v>
      </c>
      <c r="W28" s="335">
        <f t="shared" ca="1" si="1"/>
        <v>1295.9999999972752</v>
      </c>
      <c r="X28" s="339">
        <f t="shared" ca="1" si="2"/>
        <v>203.99999999899592</v>
      </c>
    </row>
    <row r="29" spans="1:25" s="126" customFormat="1" x14ac:dyDescent="0.2">
      <c r="A29" s="324">
        <f ca="1">INDIRECT(ADDRESS(Данные!$A21,4,1,1,"Данные"), 1)</f>
        <v>44916.291666666664</v>
      </c>
      <c r="B29" s="353">
        <f ca="1">ROUND(INDIRECT(ADDRESS(Данные!$A21,B$1,1,1,"Данные"), 1),2)</f>
        <v>1207.8699999999999</v>
      </c>
      <c r="C29" s="129">
        <f ca="1">ROUND(INDIRECT(ADDRESS(Данные!$A21,C$1,1,1,"Данные"), 1),2)</f>
        <v>378.34</v>
      </c>
      <c r="D29" s="152">
        <f ca="1">(B29-B27)*D$10</f>
        <v>39.99999999996362</v>
      </c>
      <c r="E29" s="314">
        <f ca="1">(C29-C27)*D$10</f>
        <v>19.99999999998181</v>
      </c>
      <c r="F29" s="349">
        <f ca="1">ROUND(INDIRECT(ADDRESS(Данные!$A21,F$1,1,1,"Данные"), 1),2)</f>
        <v>6025.06</v>
      </c>
      <c r="G29" s="129">
        <f ca="1">ROUND(INDIRECT(ADDRESS(Данные!$A21,G$1,1,1,"Данные"), 1),2)</f>
        <v>1452.61</v>
      </c>
      <c r="H29" s="152">
        <f ca="1">(F29-F27)*H$10</f>
        <v>1000</v>
      </c>
      <c r="I29" s="316">
        <f ca="1">(G29-G27)*H$10</f>
        <v>159.99999999985448</v>
      </c>
      <c r="J29" s="127">
        <f ca="1">ROUND(INDIRECT(ADDRESS(Данные!$A21,J$1,1,1,"Данные"), 1),2)</f>
        <v>8021.86</v>
      </c>
      <c r="K29" s="129">
        <f ca="1">ROUND(INDIRECT(ADDRESS(Данные!$A21,K$1,1,1,"Данные"), 1),2)</f>
        <v>2302.34</v>
      </c>
      <c r="L29" s="152">
        <f ca="1">(J29-J27)*L$10</f>
        <v>1559.9999999976717</v>
      </c>
      <c r="M29" s="314">
        <f ca="1">(K29-K27)*L$10</f>
        <v>239.99999999978172</v>
      </c>
      <c r="N29" s="349">
        <f ca="1">ROUND(INDIRECT(ADDRESS(Данные!$A21,N$1,1,1,"Данные"), 1),2)</f>
        <v>20427.099999999999</v>
      </c>
      <c r="O29" s="129">
        <f ca="1">ROUND(INDIRECT(ADDRESS(Данные!$A21,O$1,1,1,"Данные"), 1),2)</f>
        <v>5262.52</v>
      </c>
      <c r="P29" s="152">
        <f ca="1">(N29-N27)*P$10</f>
        <v>71.99999999938882</v>
      </c>
      <c r="Q29" s="316">
        <f ca="1">(O29-O27)*P$10</f>
        <v>8.000000000174623</v>
      </c>
      <c r="R29" s="127"/>
      <c r="S29" s="129"/>
      <c r="T29" s="128"/>
      <c r="U29" s="292"/>
      <c r="V29" s="294">
        <f t="shared" ca="1" si="0"/>
        <v>44916.291666666664</v>
      </c>
      <c r="W29" s="335">
        <f t="shared" ca="1" si="1"/>
        <v>2671.9999999970241</v>
      </c>
      <c r="X29" s="339">
        <f t="shared" ca="1" si="2"/>
        <v>427.99999999979264</v>
      </c>
    </row>
    <row r="30" spans="1:25" s="126" customFormat="1" x14ac:dyDescent="0.2">
      <c r="A30" s="324">
        <f ca="1">INDIRECT(ADDRESS(Данные!$A22,4,1,1,"Данные"), 1)</f>
        <v>44916.3125</v>
      </c>
      <c r="B30" s="353">
        <f ca="1">ROUND(INDIRECT(ADDRESS(Данные!$A22,B$1,1,1,"Данные"), 1),2)</f>
        <v>1207.8800000000001</v>
      </c>
      <c r="C30" s="129">
        <f ca="1">ROUND(INDIRECT(ADDRESS(Данные!$A22,C$1,1,1,"Данные"), 1),2)</f>
        <v>378.34</v>
      </c>
      <c r="D30" s="128">
        <f ca="1">(B30-B29)*D$10</f>
        <v>20.000000000436557</v>
      </c>
      <c r="E30" s="292">
        <f ca="1">(C30-C29)*D$10</f>
        <v>0</v>
      </c>
      <c r="F30" s="349">
        <f ca="1">ROUND(INDIRECT(ADDRESS(Данные!$A22,F$1,1,1,"Данные"), 1),2)</f>
        <v>6025.2</v>
      </c>
      <c r="G30" s="129">
        <f ca="1">ROUND(INDIRECT(ADDRESS(Данные!$A22,G$1,1,1,"Данные"), 1),2)</f>
        <v>1452.63</v>
      </c>
      <c r="H30" s="152">
        <f ca="1">(F30-F29)*H$10</f>
        <v>559.99999999767169</v>
      </c>
      <c r="I30" s="316">
        <f ca="1">(G30-G29)*H$10</f>
        <v>80.000000000836735</v>
      </c>
      <c r="J30" s="127">
        <f ca="1">ROUND(INDIRECT(ADDRESS(Данные!$A22,J$1,1,1,"Данные"), 1),2)</f>
        <v>8022.06</v>
      </c>
      <c r="K30" s="129">
        <f ca="1">ROUND(INDIRECT(ADDRESS(Данные!$A22,K$1,1,1,"Данные"), 1),2)</f>
        <v>2302.37</v>
      </c>
      <c r="L30" s="152">
        <f ca="1">(J30-J29)*L$10</f>
        <v>800.00000000291038</v>
      </c>
      <c r="M30" s="314">
        <f ca="1">(K30-K29)*L$10</f>
        <v>119.99999999898137</v>
      </c>
      <c r="N30" s="349">
        <f ca="1">ROUND(INDIRECT(ADDRESS(Данные!$A22,N$1,1,1,"Данные"), 1),2)</f>
        <v>20427.27</v>
      </c>
      <c r="O30" s="129">
        <f ca="1">ROUND(INDIRECT(ADDRESS(Данные!$A22,O$1,1,1,"Данные"), 1),2)</f>
        <v>5262.54</v>
      </c>
      <c r="P30" s="152">
        <f ca="1">(N30-N29)*P$10</f>
        <v>34.00000000037835</v>
      </c>
      <c r="Q30" s="316">
        <f ca="1">(O30-O29)*P$10</f>
        <v>3.9999999999054126</v>
      </c>
      <c r="R30" s="127"/>
      <c r="S30" s="129"/>
      <c r="T30" s="128"/>
      <c r="U30" s="292"/>
      <c r="V30" s="294">
        <f t="shared" ca="1" si="0"/>
        <v>44916.3125</v>
      </c>
      <c r="W30" s="335">
        <f t="shared" ca="1" si="1"/>
        <v>1414.000000001397</v>
      </c>
      <c r="X30" s="339">
        <f t="shared" ca="1" si="2"/>
        <v>203.99999999972351</v>
      </c>
    </row>
    <row r="31" spans="1:25" s="126" customFormat="1" x14ac:dyDescent="0.2">
      <c r="A31" s="324">
        <f ca="1">INDIRECT(ADDRESS(Данные!$A23,4,1,1,"Данные"), 1)</f>
        <v>44916.333333333336</v>
      </c>
      <c r="B31" s="353">
        <f ca="1">ROUND(INDIRECT(ADDRESS(Данные!$A23,B$1,1,1,"Данные"), 1),2)</f>
        <v>1207.8900000000001</v>
      </c>
      <c r="C31" s="129">
        <f ca="1">ROUND(INDIRECT(ADDRESS(Данные!$A23,C$1,1,1,"Данные"), 1),2)</f>
        <v>378.34</v>
      </c>
      <c r="D31" s="152">
        <f ca="1">(B31-B29)*D$10</f>
        <v>40.000000000418368</v>
      </c>
      <c r="E31" s="314">
        <f ca="1">(C31-C29)*D$10</f>
        <v>0</v>
      </c>
      <c r="F31" s="349">
        <f ca="1">ROUND(INDIRECT(ADDRESS(Данные!$A23,F$1,1,1,"Данные"), 1),2)</f>
        <v>6025.34</v>
      </c>
      <c r="G31" s="129">
        <f ca="1">ROUND(INDIRECT(ADDRESS(Данные!$A23,G$1,1,1,"Данные"), 1),2)</f>
        <v>1452.65</v>
      </c>
      <c r="H31" s="152">
        <f ca="1">(F31-F29)*H$10</f>
        <v>1119.9999999989814</v>
      </c>
      <c r="I31" s="316">
        <f ca="1">(G31-G29)*H$10</f>
        <v>160.00000000076398</v>
      </c>
      <c r="J31" s="127">
        <f ca="1">ROUND(INDIRECT(ADDRESS(Данные!$A23,J$1,1,1,"Данные"), 1),2)</f>
        <v>8022.25</v>
      </c>
      <c r="K31" s="129">
        <f ca="1">ROUND(INDIRECT(ADDRESS(Данные!$A23,K$1,1,1,"Данные"), 1),2)</f>
        <v>2302.4</v>
      </c>
      <c r="L31" s="152">
        <f ca="1">(J31-J29)*L$10</f>
        <v>1560.0000000013097</v>
      </c>
      <c r="M31" s="314">
        <f ca="1">(K31-K29)*L$10</f>
        <v>239.99999999978172</v>
      </c>
      <c r="N31" s="349">
        <f ca="1">ROUND(INDIRECT(ADDRESS(Данные!$A23,N$1,1,1,"Данные"), 1),2)</f>
        <v>20427.439999999999</v>
      </c>
      <c r="O31" s="129">
        <f ca="1">ROUND(INDIRECT(ADDRESS(Данные!$A23,O$1,1,1,"Данные"), 1),2)</f>
        <v>5262.57</v>
      </c>
      <c r="P31" s="152">
        <f ca="1">(N31-N29)*P$10</f>
        <v>68.000000000029104</v>
      </c>
      <c r="Q31" s="316">
        <f ca="1">(O31-O29)*P$10</f>
        <v>9.9999999998544808</v>
      </c>
      <c r="R31" s="127"/>
      <c r="S31" s="129"/>
      <c r="T31" s="128"/>
      <c r="U31" s="292"/>
      <c r="V31" s="294">
        <f t="shared" ca="1" si="0"/>
        <v>44916.333333333336</v>
      </c>
      <c r="W31" s="335">
        <f t="shared" ca="1" si="1"/>
        <v>2788.0000000007385</v>
      </c>
      <c r="X31" s="339">
        <f t="shared" ca="1" si="2"/>
        <v>410.00000000040018</v>
      </c>
    </row>
    <row r="32" spans="1:25" s="126" customFormat="1" x14ac:dyDescent="0.2">
      <c r="A32" s="324">
        <f ca="1">INDIRECT(ADDRESS(Данные!$A24,4,1,1,"Данные"), 1)</f>
        <v>44916.354166666664</v>
      </c>
      <c r="B32" s="353">
        <f ca="1">ROUND(INDIRECT(ADDRESS(Данные!$A24,B$1,1,1,"Данные"), 1),2)</f>
        <v>1207.9000000000001</v>
      </c>
      <c r="C32" s="129">
        <f ca="1">ROUND(INDIRECT(ADDRESS(Данные!$A24,C$1,1,1,"Данные"), 1),2)</f>
        <v>378.34</v>
      </c>
      <c r="D32" s="128">
        <f ca="1">(B32-B31)*D$10</f>
        <v>19.99999999998181</v>
      </c>
      <c r="E32" s="292">
        <f ca="1">(C32-C31)*D$10</f>
        <v>0</v>
      </c>
      <c r="F32" s="349">
        <f ca="1">ROUND(INDIRECT(ADDRESS(Данные!$A24,F$1,1,1,"Данные"), 1),2)</f>
        <v>6025.48</v>
      </c>
      <c r="G32" s="129">
        <f ca="1">ROUND(INDIRECT(ADDRESS(Данные!$A24,G$1,1,1,"Данные"), 1),2)</f>
        <v>1452.67</v>
      </c>
      <c r="H32" s="152">
        <f ca="1">(F32-F31)*H$10</f>
        <v>559.99999999767169</v>
      </c>
      <c r="I32" s="316">
        <f ca="1">(G32-G31)*H$10</f>
        <v>79.99999999992724</v>
      </c>
      <c r="J32" s="127">
        <f ca="1">ROUND(INDIRECT(ADDRESS(Данные!$A24,J$1,1,1,"Данные"), 1),2)</f>
        <v>8022.44</v>
      </c>
      <c r="K32" s="129">
        <f ca="1">ROUND(INDIRECT(ADDRESS(Данные!$A24,K$1,1,1,"Данные"), 1),2)</f>
        <v>2302.4299999999998</v>
      </c>
      <c r="L32" s="152">
        <f ca="1">(J32-J31)*L$10</f>
        <v>759.99999999839929</v>
      </c>
      <c r="M32" s="314">
        <f ca="1">(K32-K31)*L$10</f>
        <v>119.99999999898137</v>
      </c>
      <c r="N32" s="349">
        <f ca="1">ROUND(INDIRECT(ADDRESS(Данные!$A24,N$1,1,1,"Данные"), 1),2)</f>
        <v>20427.61</v>
      </c>
      <c r="O32" s="129">
        <f ca="1">ROUND(INDIRECT(ADDRESS(Данные!$A24,O$1,1,1,"Данные"), 1),2)</f>
        <v>5262.59</v>
      </c>
      <c r="P32" s="152">
        <f ca="1">(N32-N31)*P$10</f>
        <v>34.00000000037835</v>
      </c>
      <c r="Q32" s="316">
        <f ca="1">(O32-O31)*P$10</f>
        <v>4.0000000000873115</v>
      </c>
      <c r="R32" s="127"/>
      <c r="S32" s="129"/>
      <c r="T32" s="128"/>
      <c r="U32" s="292"/>
      <c r="V32" s="294">
        <f t="shared" ca="1" si="0"/>
        <v>44916.354166666664</v>
      </c>
      <c r="W32" s="335">
        <f t="shared" ca="1" si="1"/>
        <v>1373.9999999964311</v>
      </c>
      <c r="X32" s="339">
        <f t="shared" ca="1" si="2"/>
        <v>203.99999999899592</v>
      </c>
    </row>
    <row r="33" spans="1:24" s="126" customFormat="1" x14ac:dyDescent="0.2">
      <c r="A33" s="324">
        <f ca="1">INDIRECT(ADDRESS(Данные!$A25,4,1,1,"Данные"), 1)</f>
        <v>44916.375</v>
      </c>
      <c r="B33" s="353">
        <f ca="1">ROUND(INDIRECT(ADDRESS(Данные!$A25,B$1,1,1,"Данные"), 1),2)</f>
        <v>1207.92</v>
      </c>
      <c r="C33" s="129">
        <f ca="1">ROUND(INDIRECT(ADDRESS(Данные!$A25,C$1,1,1,"Данные"), 1),2)</f>
        <v>378.34</v>
      </c>
      <c r="D33" s="152">
        <f ca="1">(B33-B31)*D$10</f>
        <v>59.99999999994543</v>
      </c>
      <c r="E33" s="314">
        <f ca="1">(C33-C31)*D$10</f>
        <v>0</v>
      </c>
      <c r="F33" s="349">
        <f ca="1">ROUND(INDIRECT(ADDRESS(Данные!$A25,F$1,1,1,"Данные"), 1),2)</f>
        <v>6025.61</v>
      </c>
      <c r="G33" s="129">
        <f ca="1">ROUND(INDIRECT(ADDRESS(Данные!$A25,G$1,1,1,"Данные"), 1),2)</f>
        <v>1452.69</v>
      </c>
      <c r="H33" s="152">
        <f ca="1">(F33-F31)*H$10</f>
        <v>1079.9999999981083</v>
      </c>
      <c r="I33" s="316">
        <f ca="1">(G33-G31)*H$10</f>
        <v>159.99999999985448</v>
      </c>
      <c r="J33" s="127">
        <f ca="1">ROUND(INDIRECT(ADDRESS(Данные!$A25,J$1,1,1,"Данные"), 1),2)</f>
        <v>8022.64</v>
      </c>
      <c r="K33" s="129">
        <f ca="1">ROUND(INDIRECT(ADDRESS(Данные!$A25,K$1,1,1,"Данные"), 1),2)</f>
        <v>2302.46</v>
      </c>
      <c r="L33" s="152">
        <f ca="1">(J33-J31)*L$10</f>
        <v>1560.0000000013097</v>
      </c>
      <c r="M33" s="314">
        <f ca="1">(K33-K31)*L$10</f>
        <v>239.99999999978172</v>
      </c>
      <c r="N33" s="349">
        <f ca="1">ROUND(INDIRECT(ADDRESS(Данные!$A25,N$1,1,1,"Данные"), 1),2)</f>
        <v>20427.78</v>
      </c>
      <c r="O33" s="129">
        <f ca="1">ROUND(INDIRECT(ADDRESS(Данные!$A25,O$1,1,1,"Данные"), 1),2)</f>
        <v>5262.61</v>
      </c>
      <c r="P33" s="152">
        <f ca="1">(N33-N31)*P$10</f>
        <v>68.000000000029104</v>
      </c>
      <c r="Q33" s="316">
        <f ca="1">(O33-O31)*P$10</f>
        <v>7.999999999992724</v>
      </c>
      <c r="R33" s="127"/>
      <c r="S33" s="129"/>
      <c r="T33" s="128"/>
      <c r="U33" s="292"/>
      <c r="V33" s="294">
        <f t="shared" ca="1" si="0"/>
        <v>44916.375</v>
      </c>
      <c r="W33" s="335">
        <f t="shared" ca="1" si="1"/>
        <v>2767.9999999993925</v>
      </c>
      <c r="X33" s="339">
        <f t="shared" ca="1" si="2"/>
        <v>407.99999999962893</v>
      </c>
    </row>
    <row r="34" spans="1:24" s="126" customFormat="1" x14ac:dyDescent="0.2">
      <c r="A34" s="324">
        <f ca="1">INDIRECT(ADDRESS(Данные!$A26,4,1,1,"Данные"), 1)</f>
        <v>44916.395833333336</v>
      </c>
      <c r="B34" s="353">
        <f ca="1">ROUND(INDIRECT(ADDRESS(Данные!$A26,B$1,1,1,"Данные"), 1),2)</f>
        <v>1207.93</v>
      </c>
      <c r="C34" s="129">
        <f ca="1">ROUND(INDIRECT(ADDRESS(Данные!$A26,C$1,1,1,"Данные"), 1),2)</f>
        <v>378.34</v>
      </c>
      <c r="D34" s="128">
        <f ca="1">(B34-B33)*D$10</f>
        <v>19.99999999998181</v>
      </c>
      <c r="E34" s="292">
        <f ca="1">(C34-C33)*D$10</f>
        <v>0</v>
      </c>
      <c r="F34" s="349">
        <f ca="1">ROUND(INDIRECT(ADDRESS(Данные!$A26,F$1,1,1,"Данные"), 1),2)</f>
        <v>6025.74</v>
      </c>
      <c r="G34" s="129">
        <f ca="1">ROUND(INDIRECT(ADDRESS(Данные!$A26,G$1,1,1,"Данные"), 1),2)</f>
        <v>1452.7</v>
      </c>
      <c r="H34" s="152">
        <f ca="1">(F34-F33)*H$10</f>
        <v>520.00000000043656</v>
      </c>
      <c r="I34" s="316">
        <f ca="1">(G34-G33)*H$10</f>
        <v>39.99999999996362</v>
      </c>
      <c r="J34" s="127">
        <f ca="1">ROUND(INDIRECT(ADDRESS(Данные!$A26,J$1,1,1,"Данные"), 1),2)</f>
        <v>8022.83</v>
      </c>
      <c r="K34" s="129">
        <f ca="1">ROUND(INDIRECT(ADDRESS(Данные!$A26,K$1,1,1,"Данные"), 1),2)</f>
        <v>2302.4899999999998</v>
      </c>
      <c r="L34" s="152">
        <f ca="1">(J34-J33)*L$10</f>
        <v>759.99999999839929</v>
      </c>
      <c r="M34" s="314">
        <f ca="1">(K34-K33)*L$10</f>
        <v>119.99999999898137</v>
      </c>
      <c r="N34" s="349">
        <f ca="1">ROUND(INDIRECT(ADDRESS(Данные!$A26,N$1,1,1,"Данные"), 1),2)</f>
        <v>20427.93</v>
      </c>
      <c r="O34" s="129">
        <f ca="1">ROUND(INDIRECT(ADDRESS(Данные!$A26,O$1,1,1,"Данные"), 1),2)</f>
        <v>5262.63</v>
      </c>
      <c r="P34" s="152">
        <f ca="1">(N34-N33)*P$10</f>
        <v>30.000000000291038</v>
      </c>
      <c r="Q34" s="316">
        <f ca="1">(O34-O33)*P$10</f>
        <v>4.0000000000873115</v>
      </c>
      <c r="R34" s="127"/>
      <c r="S34" s="129"/>
      <c r="T34" s="128"/>
      <c r="U34" s="292"/>
      <c r="V34" s="294">
        <f t="shared" ca="1" si="0"/>
        <v>44916.395833333336</v>
      </c>
      <c r="W34" s="335">
        <f t="shared" ca="1" si="1"/>
        <v>1329.9999999991087</v>
      </c>
      <c r="X34" s="339">
        <f t="shared" ca="1" si="2"/>
        <v>163.9999999990323</v>
      </c>
    </row>
    <row r="35" spans="1:24" s="126" customFormat="1" x14ac:dyDescent="0.2">
      <c r="A35" s="324">
        <f ca="1">INDIRECT(ADDRESS(Данные!$A27,4,1,1,"Данные"), 1)</f>
        <v>44916.416666666664</v>
      </c>
      <c r="B35" s="353">
        <f ca="1">ROUND(INDIRECT(ADDRESS(Данные!$A27,B$1,1,1,"Данные"), 1),2)</f>
        <v>1207.94</v>
      </c>
      <c r="C35" s="129">
        <f ca="1">ROUND(INDIRECT(ADDRESS(Данные!$A27,C$1,1,1,"Данные"), 1),2)</f>
        <v>378.34</v>
      </c>
      <c r="D35" s="152">
        <f ca="1">(B35-B33)*D$10</f>
        <v>39.99999999996362</v>
      </c>
      <c r="E35" s="314">
        <f ca="1">(C35-C33)*D$10</f>
        <v>0</v>
      </c>
      <c r="F35" s="349">
        <f ca="1">ROUND(INDIRECT(ADDRESS(Данные!$A27,F$1,1,1,"Данные"), 1),2)</f>
        <v>6025.87</v>
      </c>
      <c r="G35" s="129">
        <f ca="1">ROUND(INDIRECT(ADDRESS(Данные!$A27,G$1,1,1,"Данные"), 1),2)</f>
        <v>1452.72</v>
      </c>
      <c r="H35" s="152">
        <f ca="1">(F35-F33)*H$10</f>
        <v>1040.0000000008731</v>
      </c>
      <c r="I35" s="316">
        <f ca="1">(G35-G33)*H$10</f>
        <v>119.99999999989086</v>
      </c>
      <c r="J35" s="127">
        <f ca="1">ROUND(INDIRECT(ADDRESS(Данные!$A27,J$1,1,1,"Данные"), 1),2)</f>
        <v>8023.02</v>
      </c>
      <c r="K35" s="129">
        <f ca="1">ROUND(INDIRECT(ADDRESS(Данные!$A27,K$1,1,1,"Данные"), 1),2)</f>
        <v>2302.52</v>
      </c>
      <c r="L35" s="152">
        <f ca="1">(J35-J33)*L$10</f>
        <v>1520.0000000004366</v>
      </c>
      <c r="M35" s="314">
        <f ca="1">(K35-K33)*L$10</f>
        <v>239.99999999978172</v>
      </c>
      <c r="N35" s="349">
        <f ca="1">ROUND(INDIRECT(ADDRESS(Данные!$A27,N$1,1,1,"Данные"), 1),2)</f>
        <v>20428.099999999999</v>
      </c>
      <c r="O35" s="129">
        <f ca="1">ROUND(INDIRECT(ADDRESS(Данные!$A27,O$1,1,1,"Данные"), 1),2)</f>
        <v>5262.65</v>
      </c>
      <c r="P35" s="152">
        <f ca="1">(N35-N33)*P$10</f>
        <v>63.999999999941792</v>
      </c>
      <c r="Q35" s="316">
        <f ca="1">(O35-O33)*P$10</f>
        <v>7.999999999992724</v>
      </c>
      <c r="R35" s="127"/>
      <c r="S35" s="129"/>
      <c r="T35" s="128"/>
      <c r="U35" s="292"/>
      <c r="V35" s="294">
        <f t="shared" ca="1" si="0"/>
        <v>44916.416666666664</v>
      </c>
      <c r="W35" s="335">
        <f t="shared" ca="1" si="1"/>
        <v>2664.0000000012151</v>
      </c>
      <c r="X35" s="339">
        <f t="shared" ca="1" si="2"/>
        <v>367.99999999966531</v>
      </c>
    </row>
    <row r="36" spans="1:24" s="126" customFormat="1" x14ac:dyDescent="0.2">
      <c r="A36" s="324">
        <f ca="1">INDIRECT(ADDRESS(Данные!$A28,4,1,1,"Данные"), 1)</f>
        <v>44916.4375</v>
      </c>
      <c r="B36" s="353">
        <f ca="1">ROUND(INDIRECT(ADDRESS(Данные!$A28,B$1,1,1,"Данные"), 1),2)</f>
        <v>1207.95</v>
      </c>
      <c r="C36" s="129">
        <f ca="1">ROUND(INDIRECT(ADDRESS(Данные!$A28,C$1,1,1,"Данные"), 1),2)</f>
        <v>378.34</v>
      </c>
      <c r="D36" s="128">
        <f ca="1">(B36-B35)*D$10</f>
        <v>19.99999999998181</v>
      </c>
      <c r="E36" s="292">
        <f ca="1">(C36-C35)*D$10</f>
        <v>0</v>
      </c>
      <c r="F36" s="349">
        <f ca="1">ROUND(INDIRECT(ADDRESS(Данные!$A28,F$1,1,1,"Данные"), 1),2)</f>
        <v>6025.99</v>
      </c>
      <c r="G36" s="129">
        <f ca="1">ROUND(INDIRECT(ADDRESS(Данные!$A28,G$1,1,1,"Данные"), 1),2)</f>
        <v>1452.74</v>
      </c>
      <c r="H36" s="152">
        <f ca="1">(F36-F35)*H$10</f>
        <v>479.99999999956344</v>
      </c>
      <c r="I36" s="316">
        <f ca="1">(G36-G35)*H$10</f>
        <v>79.99999999992724</v>
      </c>
      <c r="J36" s="127">
        <f ca="1">ROUND(INDIRECT(ADDRESS(Данные!$A28,J$1,1,1,"Данные"), 1),2)</f>
        <v>8023.2</v>
      </c>
      <c r="K36" s="129">
        <f ca="1">ROUND(INDIRECT(ADDRESS(Данные!$A28,K$1,1,1,"Данные"), 1),2)</f>
        <v>2302.5500000000002</v>
      </c>
      <c r="L36" s="152">
        <f ca="1">(J36-J35)*L$10</f>
        <v>719.99999999752617</v>
      </c>
      <c r="M36" s="314">
        <f ca="1">(K36-K35)*L$10</f>
        <v>120.00000000080036</v>
      </c>
      <c r="N36" s="349">
        <f ca="1">ROUND(INDIRECT(ADDRESS(Данные!$A28,N$1,1,1,"Данные"), 1),2)</f>
        <v>20428.259999999998</v>
      </c>
      <c r="O36" s="129">
        <f ca="1">ROUND(INDIRECT(ADDRESS(Данные!$A28,O$1,1,1,"Данные"), 1),2)</f>
        <v>5262.67</v>
      </c>
      <c r="P36" s="152">
        <f ca="1">(N36-N35)*P$10</f>
        <v>31.999999999970896</v>
      </c>
      <c r="Q36" s="316">
        <f ca="1">(O36-O35)*P$10</f>
        <v>4.0000000000873115</v>
      </c>
      <c r="R36" s="127"/>
      <c r="S36" s="129"/>
      <c r="T36" s="128"/>
      <c r="U36" s="292"/>
      <c r="V36" s="294">
        <f t="shared" ca="1" si="0"/>
        <v>44916.4375</v>
      </c>
      <c r="W36" s="335">
        <f t="shared" ca="1" si="1"/>
        <v>1251.9999999970423</v>
      </c>
      <c r="X36" s="339">
        <f t="shared" ca="1" si="2"/>
        <v>204.00000000081491</v>
      </c>
    </row>
    <row r="37" spans="1:24" s="126" customFormat="1" x14ac:dyDescent="0.2">
      <c r="A37" s="324">
        <f ca="1">INDIRECT(ADDRESS(Данные!$A29,4,1,1,"Данные"), 1)</f>
        <v>44916.458333333336</v>
      </c>
      <c r="B37" s="353">
        <f ca="1">ROUND(INDIRECT(ADDRESS(Данные!$A29,B$1,1,1,"Данные"), 1),2)</f>
        <v>1207.96</v>
      </c>
      <c r="C37" s="129">
        <f ca="1">ROUND(INDIRECT(ADDRESS(Данные!$A29,C$1,1,1,"Данные"), 1),2)</f>
        <v>378.35</v>
      </c>
      <c r="D37" s="152">
        <f ca="1">(B37-B35)*D$10</f>
        <v>39.99999999996362</v>
      </c>
      <c r="E37" s="314">
        <f ca="1">(C37-C35)*D$10</f>
        <v>20.000000000095497</v>
      </c>
      <c r="F37" s="349">
        <f ca="1">ROUND(INDIRECT(ADDRESS(Данные!$A29,F$1,1,1,"Данные"), 1),2)</f>
        <v>6026.11</v>
      </c>
      <c r="G37" s="129">
        <f ca="1">ROUND(INDIRECT(ADDRESS(Данные!$A29,G$1,1,1,"Данные"), 1),2)</f>
        <v>1452.76</v>
      </c>
      <c r="H37" s="152">
        <f ca="1">(F37-F35)*H$10</f>
        <v>959.99999999912689</v>
      </c>
      <c r="I37" s="316">
        <f ca="1">(G37-G35)*H$10</f>
        <v>159.99999999985448</v>
      </c>
      <c r="J37" s="127">
        <f ca="1">ROUND(INDIRECT(ADDRESS(Данные!$A29,J$1,1,1,"Данные"), 1),2)</f>
        <v>8023.38</v>
      </c>
      <c r="K37" s="129">
        <f ca="1">ROUND(INDIRECT(ADDRESS(Данные!$A29,K$1,1,1,"Данные"), 1),2)</f>
        <v>2302.58</v>
      </c>
      <c r="L37" s="152">
        <f ca="1">(J37-J35)*L$10</f>
        <v>1439.9999999986903</v>
      </c>
      <c r="M37" s="314">
        <f ca="1">(K37-K35)*L$10</f>
        <v>239.99999999978172</v>
      </c>
      <c r="N37" s="349">
        <f ca="1">ROUND(INDIRECT(ADDRESS(Данные!$A29,N$1,1,1,"Данные"), 1),2)</f>
        <v>20428.41</v>
      </c>
      <c r="O37" s="129">
        <f ca="1">ROUND(INDIRECT(ADDRESS(Данные!$A29,O$1,1,1,"Данные"), 1),2)</f>
        <v>5262.69</v>
      </c>
      <c r="P37" s="152">
        <f ca="1">(N37-N35)*P$10</f>
        <v>62.000000000261934</v>
      </c>
      <c r="Q37" s="316">
        <f ca="1">(O37-O35)*P$10</f>
        <v>7.999999999992724</v>
      </c>
      <c r="R37" s="127"/>
      <c r="S37" s="129"/>
      <c r="T37" s="128"/>
      <c r="U37" s="292"/>
      <c r="V37" s="294">
        <f t="shared" ca="1" si="0"/>
        <v>44916.458333333336</v>
      </c>
      <c r="W37" s="335">
        <f t="shared" ca="1" si="1"/>
        <v>2501.9999999980428</v>
      </c>
      <c r="X37" s="339">
        <f t="shared" ca="1" si="2"/>
        <v>427.99999999972442</v>
      </c>
    </row>
    <row r="38" spans="1:24" s="126" customFormat="1" x14ac:dyDescent="0.2">
      <c r="A38" s="324">
        <f ca="1">INDIRECT(ADDRESS(Данные!$A30,4,1,1,"Данные"), 1)</f>
        <v>44916.479166666664</v>
      </c>
      <c r="B38" s="353">
        <f ca="1">ROUND(INDIRECT(ADDRESS(Данные!$A30,B$1,1,1,"Данные"), 1),2)</f>
        <v>1207.97</v>
      </c>
      <c r="C38" s="129">
        <f ca="1">ROUND(INDIRECT(ADDRESS(Данные!$A30,C$1,1,1,"Данные"), 1),2)</f>
        <v>378.35</v>
      </c>
      <c r="D38" s="128">
        <f ca="1">(B38-B37)*D$10</f>
        <v>19.99999999998181</v>
      </c>
      <c r="E38" s="292">
        <f ca="1">(C38-C37)*D$10</f>
        <v>0</v>
      </c>
      <c r="F38" s="349">
        <f ca="1">ROUND(INDIRECT(ADDRESS(Данные!$A30,F$1,1,1,"Данные"), 1),2)</f>
        <v>6026.24</v>
      </c>
      <c r="G38" s="129">
        <f ca="1">ROUND(INDIRECT(ADDRESS(Данные!$A30,G$1,1,1,"Данные"), 1),2)</f>
        <v>1452.78</v>
      </c>
      <c r="H38" s="152">
        <f ca="1">(F38-F37)*H$10</f>
        <v>520.00000000043656</v>
      </c>
      <c r="I38" s="316">
        <f ca="1">(G38-G37)*H$10</f>
        <v>79.99999999992724</v>
      </c>
      <c r="J38" s="127">
        <f ca="1">ROUND(INDIRECT(ADDRESS(Данные!$A30,J$1,1,1,"Данные"), 1),2)</f>
        <v>8023.57</v>
      </c>
      <c r="K38" s="129">
        <f ca="1">ROUND(INDIRECT(ADDRESS(Данные!$A30,K$1,1,1,"Данные"), 1),2)</f>
        <v>2302.61</v>
      </c>
      <c r="L38" s="152">
        <f ca="1">(J38-J37)*L$10</f>
        <v>759.99999999839929</v>
      </c>
      <c r="M38" s="314">
        <f ca="1">(K38-K37)*L$10</f>
        <v>120.00000000080036</v>
      </c>
      <c r="N38" s="349">
        <f ca="1">ROUND(INDIRECT(ADDRESS(Данные!$A30,N$1,1,1,"Данные"), 1),2)</f>
        <v>20428.560000000001</v>
      </c>
      <c r="O38" s="129">
        <f ca="1">ROUND(INDIRECT(ADDRESS(Данные!$A30,O$1,1,1,"Данные"), 1),2)</f>
        <v>5262.71</v>
      </c>
      <c r="P38" s="152">
        <f ca="1">(N38-N37)*P$10</f>
        <v>30.000000000291038</v>
      </c>
      <c r="Q38" s="316">
        <f ca="1">(O38-O37)*P$10</f>
        <v>4.0000000000873115</v>
      </c>
      <c r="R38" s="127"/>
      <c r="S38" s="129"/>
      <c r="T38" s="128"/>
      <c r="U38" s="292"/>
      <c r="V38" s="294">
        <f t="shared" ca="1" si="0"/>
        <v>44916.479166666664</v>
      </c>
      <c r="W38" s="335">
        <f t="shared" ca="1" si="1"/>
        <v>1329.9999999991087</v>
      </c>
      <c r="X38" s="339">
        <f t="shared" ca="1" si="2"/>
        <v>204.00000000081491</v>
      </c>
    </row>
    <row r="39" spans="1:24" s="126" customFormat="1" x14ac:dyDescent="0.2">
      <c r="A39" s="324">
        <f ca="1">INDIRECT(ADDRESS(Данные!$A31,4,1,1,"Данные"), 1)</f>
        <v>44916.5</v>
      </c>
      <c r="B39" s="353">
        <f ca="1">ROUND(INDIRECT(ADDRESS(Данные!$A31,B$1,1,1,"Данные"), 1),2)</f>
        <v>1207.98</v>
      </c>
      <c r="C39" s="129">
        <f ca="1">ROUND(INDIRECT(ADDRESS(Данные!$A31,C$1,1,1,"Данные"), 1),2)</f>
        <v>378.35</v>
      </c>
      <c r="D39" s="152">
        <f ca="1">(B39-B37)*D$10</f>
        <v>39.99999999996362</v>
      </c>
      <c r="E39" s="314">
        <f ca="1">(C39-C37)*D$10</f>
        <v>0</v>
      </c>
      <c r="F39" s="349">
        <f ca="1">ROUND(INDIRECT(ADDRESS(Данные!$A31,F$1,1,1,"Данные"), 1),2)</f>
        <v>6026.36</v>
      </c>
      <c r="G39" s="129">
        <f ca="1">ROUND(INDIRECT(ADDRESS(Данные!$A31,G$1,1,1,"Данные"), 1),2)</f>
        <v>1452.79</v>
      </c>
      <c r="H39" s="152">
        <f ca="1">(F39-F37)*H$10</f>
        <v>1000</v>
      </c>
      <c r="I39" s="316">
        <f ca="1">(G39-G37)*H$10</f>
        <v>119.99999999989086</v>
      </c>
      <c r="J39" s="127">
        <f ca="1">ROUND(INDIRECT(ADDRESS(Данные!$A31,J$1,1,1,"Данные"), 1),2)</f>
        <v>8023.75</v>
      </c>
      <c r="K39" s="129">
        <f ca="1">ROUND(INDIRECT(ADDRESS(Данные!$A31,K$1,1,1,"Данные"), 1),2)</f>
        <v>2302.64</v>
      </c>
      <c r="L39" s="152">
        <f ca="1">(J39-J37)*L$10</f>
        <v>1479.9999999995634</v>
      </c>
      <c r="M39" s="314">
        <f ca="1">(K39-K37)*L$10</f>
        <v>239.99999999978172</v>
      </c>
      <c r="N39" s="349">
        <f ca="1">ROUND(INDIRECT(ADDRESS(Данные!$A31,N$1,1,1,"Данные"), 1),2)</f>
        <v>20428.71</v>
      </c>
      <c r="O39" s="129">
        <f ca="1">ROUND(INDIRECT(ADDRESS(Данные!$A31,O$1,1,1,"Данные"), 1),2)</f>
        <v>5262.73</v>
      </c>
      <c r="P39" s="152">
        <f ca="1">(N39-N37)*P$10</f>
        <v>59.999999999854481</v>
      </c>
      <c r="Q39" s="316">
        <f ca="1">(O39-O37)*P$10</f>
        <v>7.999999999992724</v>
      </c>
      <c r="R39" s="127"/>
      <c r="S39" s="129"/>
      <c r="T39" s="128"/>
      <c r="U39" s="292"/>
      <c r="V39" s="294">
        <f t="shared" ca="1" si="0"/>
        <v>44916.5</v>
      </c>
      <c r="W39" s="335">
        <f t="shared" ca="1" si="1"/>
        <v>2579.9999999993815</v>
      </c>
      <c r="X39" s="339">
        <f t="shared" ca="1" si="2"/>
        <v>367.99999999966531</v>
      </c>
    </row>
    <row r="40" spans="1:24" s="126" customFormat="1" x14ac:dyDescent="0.2">
      <c r="A40" s="324">
        <f ca="1">INDIRECT(ADDRESS(Данные!$A32,4,1,1,"Данные"), 1)</f>
        <v>44916.520833333336</v>
      </c>
      <c r="B40" s="353">
        <f ca="1">ROUND(INDIRECT(ADDRESS(Данные!$A32,B$1,1,1,"Данные"), 1),2)</f>
        <v>1207.99</v>
      </c>
      <c r="C40" s="129">
        <f ca="1">ROUND(INDIRECT(ADDRESS(Данные!$A32,C$1,1,1,"Данные"), 1),2)</f>
        <v>378.35</v>
      </c>
      <c r="D40" s="128">
        <f ca="1">(B40-B39)*D$10</f>
        <v>19.99999999998181</v>
      </c>
      <c r="E40" s="292">
        <f ca="1">(C40-C39)*D$10</f>
        <v>0</v>
      </c>
      <c r="F40" s="349">
        <f ca="1">ROUND(INDIRECT(ADDRESS(Данные!$A32,F$1,1,1,"Данные"), 1),2)</f>
        <v>6026.49</v>
      </c>
      <c r="G40" s="129">
        <f ca="1">ROUND(INDIRECT(ADDRESS(Данные!$A32,G$1,1,1,"Данные"), 1),2)</f>
        <v>1452.81</v>
      </c>
      <c r="H40" s="152">
        <f ca="1">(F40-F39)*H$10</f>
        <v>520.00000000043656</v>
      </c>
      <c r="I40" s="316">
        <f ca="1">(G40-G39)*H$10</f>
        <v>79.99999999992724</v>
      </c>
      <c r="J40" s="127">
        <f ca="1">ROUND(INDIRECT(ADDRESS(Данные!$A32,J$1,1,1,"Данные"), 1),2)</f>
        <v>8023.93</v>
      </c>
      <c r="K40" s="129">
        <f ca="1">ROUND(INDIRECT(ADDRESS(Данные!$A32,K$1,1,1,"Данные"), 1),2)</f>
        <v>2302.67</v>
      </c>
      <c r="L40" s="152">
        <f ca="1">(J40-J39)*L$10</f>
        <v>720.00000000116415</v>
      </c>
      <c r="M40" s="314">
        <f ca="1">(K40-K39)*L$10</f>
        <v>120.00000000080036</v>
      </c>
      <c r="N40" s="349">
        <f ca="1">ROUND(INDIRECT(ADDRESS(Данные!$A32,N$1,1,1,"Данные"), 1),2)</f>
        <v>20428.86</v>
      </c>
      <c r="O40" s="129">
        <f ca="1">ROUND(INDIRECT(ADDRESS(Данные!$A32,O$1,1,1,"Данные"), 1),2)</f>
        <v>5262.75</v>
      </c>
      <c r="P40" s="152">
        <f ca="1">(N40-N39)*P$10</f>
        <v>30.000000000291038</v>
      </c>
      <c r="Q40" s="316">
        <f ca="1">(O40-O39)*P$10</f>
        <v>4.0000000000873115</v>
      </c>
      <c r="R40" s="127"/>
      <c r="S40" s="129"/>
      <c r="T40" s="128"/>
      <c r="U40" s="292"/>
      <c r="V40" s="294">
        <f t="shared" ca="1" si="0"/>
        <v>44916.520833333336</v>
      </c>
      <c r="W40" s="335">
        <f t="shared" ca="1" si="1"/>
        <v>1290.0000000018736</v>
      </c>
      <c r="X40" s="339">
        <f t="shared" ca="1" si="2"/>
        <v>204.00000000081491</v>
      </c>
    </row>
    <row r="41" spans="1:24" s="126" customFormat="1" x14ac:dyDescent="0.2">
      <c r="A41" s="324">
        <f ca="1">INDIRECT(ADDRESS(Данные!$A33,4,1,1,"Данные"), 1)</f>
        <v>44916.541666666664</v>
      </c>
      <c r="B41" s="353">
        <f ca="1">ROUND(INDIRECT(ADDRESS(Данные!$A33,B$1,1,1,"Данные"), 1),2)</f>
        <v>1208</v>
      </c>
      <c r="C41" s="129">
        <f ca="1">ROUND(INDIRECT(ADDRESS(Данные!$A33,C$1,1,1,"Данные"), 1),2)</f>
        <v>378.35</v>
      </c>
      <c r="D41" s="152">
        <f ca="1">(B41-B39)*D$10</f>
        <v>39.99999999996362</v>
      </c>
      <c r="E41" s="314">
        <f ca="1">(C41-C39)*D$10</f>
        <v>0</v>
      </c>
      <c r="F41" s="349">
        <f ca="1">ROUND(INDIRECT(ADDRESS(Данные!$A33,F$1,1,1,"Данные"), 1),2)</f>
        <v>6026.61</v>
      </c>
      <c r="G41" s="129">
        <f ca="1">ROUND(INDIRECT(ADDRESS(Данные!$A33,G$1,1,1,"Данные"), 1),2)</f>
        <v>1452.83</v>
      </c>
      <c r="H41" s="152">
        <f ca="1">(F41-F39)*H$10</f>
        <v>1000</v>
      </c>
      <c r="I41" s="316">
        <f ca="1">(G41-G39)*H$10</f>
        <v>159.99999999985448</v>
      </c>
      <c r="J41" s="127">
        <f ca="1">ROUND(INDIRECT(ADDRESS(Данные!$A33,J$1,1,1,"Данные"), 1),2)</f>
        <v>8024.11</v>
      </c>
      <c r="K41" s="129">
        <f ca="1">ROUND(INDIRECT(ADDRESS(Данные!$A33,K$1,1,1,"Данные"), 1),2)</f>
        <v>2302.6999999999998</v>
      </c>
      <c r="L41" s="152">
        <f ca="1">(J41-J39)*L$10</f>
        <v>1439.9999999986903</v>
      </c>
      <c r="M41" s="314">
        <f ca="1">(K41-K39)*L$10</f>
        <v>239.99999999978172</v>
      </c>
      <c r="N41" s="349">
        <f ca="1">ROUND(INDIRECT(ADDRESS(Данные!$A33,N$1,1,1,"Данные"), 1),2)</f>
        <v>20429.03</v>
      </c>
      <c r="O41" s="129">
        <f ca="1">ROUND(INDIRECT(ADDRESS(Данные!$A33,O$1,1,1,"Данные"), 1),2)</f>
        <v>5262.77</v>
      </c>
      <c r="P41" s="152">
        <f ca="1">(N41-N39)*P$10</f>
        <v>63.999999999941792</v>
      </c>
      <c r="Q41" s="316">
        <f ca="1">(O41-O39)*P$10</f>
        <v>8.000000000174623</v>
      </c>
      <c r="R41" s="127"/>
      <c r="S41" s="129"/>
      <c r="T41" s="128"/>
      <c r="U41" s="292"/>
      <c r="V41" s="294">
        <f t="shared" ca="1" si="0"/>
        <v>44916.541666666664</v>
      </c>
      <c r="W41" s="335">
        <f t="shared" ca="1" si="1"/>
        <v>2543.9999999985957</v>
      </c>
      <c r="X41" s="339">
        <f t="shared" ca="1" si="2"/>
        <v>407.99999999981083</v>
      </c>
    </row>
    <row r="42" spans="1:24" s="126" customFormat="1" x14ac:dyDescent="0.2">
      <c r="A42" s="324">
        <f ca="1">INDIRECT(ADDRESS(Данные!$A34,4,1,1,"Данные"), 1)</f>
        <v>44916.5625</v>
      </c>
      <c r="B42" s="353">
        <f ca="1">ROUND(INDIRECT(ADDRESS(Данные!$A34,B$1,1,1,"Данные"), 1),2)</f>
        <v>1208.01</v>
      </c>
      <c r="C42" s="129">
        <f ca="1">ROUND(INDIRECT(ADDRESS(Данные!$A34,C$1,1,1,"Данные"), 1),2)</f>
        <v>378.35</v>
      </c>
      <c r="D42" s="128">
        <f ca="1">(B42-B41)*D$10</f>
        <v>19.99999999998181</v>
      </c>
      <c r="E42" s="292">
        <f ca="1">(C42-C41)*D$10</f>
        <v>0</v>
      </c>
      <c r="F42" s="349">
        <f ca="1">ROUND(INDIRECT(ADDRESS(Данные!$A34,F$1,1,1,"Данные"), 1),2)</f>
        <v>6026.74</v>
      </c>
      <c r="G42" s="129">
        <f ca="1">ROUND(INDIRECT(ADDRESS(Данные!$A34,G$1,1,1,"Данные"), 1),2)</f>
        <v>1452.85</v>
      </c>
      <c r="H42" s="152">
        <f ca="1">(F42-F41)*H$10</f>
        <v>520.00000000043656</v>
      </c>
      <c r="I42" s="316">
        <f ca="1">(G42-G41)*H$10</f>
        <v>79.99999999992724</v>
      </c>
      <c r="J42" s="127">
        <f ca="1">ROUND(INDIRECT(ADDRESS(Данные!$A34,J$1,1,1,"Данные"), 1),2)</f>
        <v>8024.29</v>
      </c>
      <c r="K42" s="129">
        <f ca="1">ROUND(INDIRECT(ADDRESS(Данные!$A34,K$1,1,1,"Данные"), 1),2)</f>
        <v>2302.7199999999998</v>
      </c>
      <c r="L42" s="152">
        <f ca="1">(J42-J41)*L$10</f>
        <v>720.00000000116415</v>
      </c>
      <c r="M42" s="314">
        <f ca="1">(K42-K41)*L$10</f>
        <v>79.99999999992724</v>
      </c>
      <c r="N42" s="349">
        <f ca="1">ROUND(INDIRECT(ADDRESS(Данные!$A34,N$1,1,1,"Данные"), 1),2)</f>
        <v>20429.169999999998</v>
      </c>
      <c r="O42" s="129">
        <f ca="1">ROUND(INDIRECT(ADDRESS(Данные!$A34,O$1,1,1,"Данные"), 1),2)</f>
        <v>5262.8</v>
      </c>
      <c r="P42" s="152">
        <f ca="1">(N42-N41)*P$10</f>
        <v>27.999999999883585</v>
      </c>
      <c r="Q42" s="316">
        <f ca="1">(O42-O41)*P$10</f>
        <v>5.9999999999490683</v>
      </c>
      <c r="R42" s="127"/>
      <c r="S42" s="129"/>
      <c r="T42" s="128"/>
      <c r="U42" s="292"/>
      <c r="V42" s="294">
        <f t="shared" ca="1" si="0"/>
        <v>44916.5625</v>
      </c>
      <c r="W42" s="335">
        <f t="shared" ca="1" si="1"/>
        <v>1288.0000000014661</v>
      </c>
      <c r="X42" s="339">
        <f t="shared" ca="1" si="2"/>
        <v>165.99999999980355</v>
      </c>
    </row>
    <row r="43" spans="1:24" s="126" customFormat="1" x14ac:dyDescent="0.2">
      <c r="A43" s="324">
        <f ca="1">INDIRECT(ADDRESS(Данные!$A35,4,1,1,"Данные"), 1)</f>
        <v>44916.583333333336</v>
      </c>
      <c r="B43" s="353">
        <f ca="1">ROUND(INDIRECT(ADDRESS(Данные!$A35,B$1,1,1,"Данные"), 1),2)</f>
        <v>1208.02</v>
      </c>
      <c r="C43" s="129">
        <f ca="1">ROUND(INDIRECT(ADDRESS(Данные!$A35,C$1,1,1,"Данные"), 1),2)</f>
        <v>378.35</v>
      </c>
      <c r="D43" s="152">
        <f ca="1">(B43-B41)*D$10</f>
        <v>39.99999999996362</v>
      </c>
      <c r="E43" s="314">
        <f ca="1">(C43-C41)*D$10</f>
        <v>0</v>
      </c>
      <c r="F43" s="349">
        <f ca="1">ROUND(INDIRECT(ADDRESS(Данные!$A35,F$1,1,1,"Данные"), 1),2)</f>
        <v>6026.86</v>
      </c>
      <c r="G43" s="129">
        <f ca="1">ROUND(INDIRECT(ADDRESS(Данные!$A35,G$1,1,1,"Данные"), 1),2)</f>
        <v>1452.87</v>
      </c>
      <c r="H43" s="152">
        <f ca="1">(F43-F41)*H$10</f>
        <v>1000</v>
      </c>
      <c r="I43" s="316">
        <f ca="1">(G43-G41)*H$10</f>
        <v>159.99999999985448</v>
      </c>
      <c r="J43" s="127">
        <f ca="1">ROUND(INDIRECT(ADDRESS(Данные!$A35,J$1,1,1,"Данные"), 1),2)</f>
        <v>8024.46</v>
      </c>
      <c r="K43" s="129">
        <f ca="1">ROUND(INDIRECT(ADDRESS(Данные!$A35,K$1,1,1,"Данные"), 1),2)</f>
        <v>2302.75</v>
      </c>
      <c r="L43" s="152">
        <f ca="1">(J43-J41)*L$10</f>
        <v>1400.0000000014552</v>
      </c>
      <c r="M43" s="314">
        <f ca="1">(K43-K41)*L$10</f>
        <v>200.0000000007276</v>
      </c>
      <c r="N43" s="349">
        <f ca="1">ROUND(INDIRECT(ADDRESS(Данные!$A35,N$1,1,1,"Данные"), 1),2)</f>
        <v>20429.32</v>
      </c>
      <c r="O43" s="129">
        <f ca="1">ROUND(INDIRECT(ADDRESS(Данные!$A35,O$1,1,1,"Данные"), 1),2)</f>
        <v>5262.82</v>
      </c>
      <c r="P43" s="152">
        <f ca="1">(N43-N41)*P$10</f>
        <v>58.000000000174623</v>
      </c>
      <c r="Q43" s="316">
        <f ca="1">(O43-O41)*P$10</f>
        <v>9.9999999998544808</v>
      </c>
      <c r="R43" s="127"/>
      <c r="S43" s="129"/>
      <c r="T43" s="128"/>
      <c r="U43" s="292"/>
      <c r="V43" s="294">
        <f t="shared" ca="1" si="0"/>
        <v>44916.583333333336</v>
      </c>
      <c r="W43" s="335">
        <f t="shared" ca="1" si="1"/>
        <v>2498.0000000015934</v>
      </c>
      <c r="X43" s="339">
        <f t="shared" ca="1" si="2"/>
        <v>370.00000000043656</v>
      </c>
    </row>
    <row r="44" spans="1:24" s="126" customFormat="1" x14ac:dyDescent="0.2">
      <c r="A44" s="324">
        <f ca="1">INDIRECT(ADDRESS(Данные!$A36,4,1,1,"Данные"), 1)</f>
        <v>44916.604166666664</v>
      </c>
      <c r="B44" s="353">
        <f ca="1">ROUND(INDIRECT(ADDRESS(Данные!$A36,B$1,1,1,"Данные"), 1),2)</f>
        <v>1208.03</v>
      </c>
      <c r="C44" s="129">
        <f ca="1">ROUND(INDIRECT(ADDRESS(Данные!$A36,C$1,1,1,"Данные"), 1),2)</f>
        <v>378.36</v>
      </c>
      <c r="D44" s="128">
        <f ca="1">(B44-B43)*D$10</f>
        <v>19.99999999998181</v>
      </c>
      <c r="E44" s="292">
        <f ca="1">(C44-C43)*D$10</f>
        <v>19.99999999998181</v>
      </c>
      <c r="F44" s="349">
        <f ca="1">ROUND(INDIRECT(ADDRESS(Данные!$A36,F$1,1,1,"Данные"), 1),2)</f>
        <v>6026.98</v>
      </c>
      <c r="G44" s="129">
        <f ca="1">ROUND(INDIRECT(ADDRESS(Данные!$A36,G$1,1,1,"Данные"), 1),2)</f>
        <v>1452.89</v>
      </c>
      <c r="H44" s="152">
        <f ca="1">(F44-F43)*H$10</f>
        <v>479.99999999956344</v>
      </c>
      <c r="I44" s="316">
        <f ca="1">(G44-G43)*H$10</f>
        <v>80.000000000836735</v>
      </c>
      <c r="J44" s="127">
        <f ca="1">ROUND(INDIRECT(ADDRESS(Данные!$A36,J$1,1,1,"Данные"), 1),2)</f>
        <v>8024.64</v>
      </c>
      <c r="K44" s="129">
        <f ca="1">ROUND(INDIRECT(ADDRESS(Данные!$A36,K$1,1,1,"Данные"), 1),2)</f>
        <v>2302.7800000000002</v>
      </c>
      <c r="L44" s="152">
        <f ca="1">(J44-J43)*L$10</f>
        <v>720.00000000116415</v>
      </c>
      <c r="M44" s="314">
        <f ca="1">(K44-K43)*L$10</f>
        <v>120.00000000080036</v>
      </c>
      <c r="N44" s="349">
        <f ca="1">ROUND(INDIRECT(ADDRESS(Данные!$A36,N$1,1,1,"Данные"), 1),2)</f>
        <v>20429.47</v>
      </c>
      <c r="O44" s="129">
        <f ca="1">ROUND(INDIRECT(ADDRESS(Данные!$A36,O$1,1,1,"Данные"), 1),2)</f>
        <v>5262.84</v>
      </c>
      <c r="P44" s="152">
        <f ca="1">(N44-N43)*P$10</f>
        <v>30.000000000291038</v>
      </c>
      <c r="Q44" s="316">
        <f ca="1">(O44-O43)*P$10</f>
        <v>4.0000000000873115</v>
      </c>
      <c r="R44" s="127"/>
      <c r="S44" s="129"/>
      <c r="T44" s="128"/>
      <c r="U44" s="292"/>
      <c r="V44" s="294">
        <f t="shared" ca="1" si="0"/>
        <v>44916.604166666664</v>
      </c>
      <c r="W44" s="335">
        <f t="shared" ca="1" si="1"/>
        <v>1250.0000000010004</v>
      </c>
      <c r="X44" s="339">
        <f t="shared" ca="1" si="2"/>
        <v>224.00000000170621</v>
      </c>
    </row>
    <row r="45" spans="1:24" s="126" customFormat="1" x14ac:dyDescent="0.2">
      <c r="A45" s="324">
        <f ca="1">INDIRECT(ADDRESS(Данные!$A37,4,1,1,"Данные"), 1)</f>
        <v>44916.625</v>
      </c>
      <c r="B45" s="353">
        <f ca="1">ROUND(INDIRECT(ADDRESS(Данные!$A37,B$1,1,1,"Данные"), 1),2)</f>
        <v>1208.04</v>
      </c>
      <c r="C45" s="129">
        <f ca="1">ROUND(INDIRECT(ADDRESS(Данные!$A37,C$1,1,1,"Данные"), 1),2)</f>
        <v>378.36</v>
      </c>
      <c r="D45" s="152">
        <f ca="1">(B45-B43)*D$10</f>
        <v>39.99999999996362</v>
      </c>
      <c r="E45" s="314">
        <f ca="1">(C45-C43)*D$10</f>
        <v>19.99999999998181</v>
      </c>
      <c r="F45" s="349">
        <f ca="1">ROUND(INDIRECT(ADDRESS(Данные!$A37,F$1,1,1,"Данные"), 1),2)</f>
        <v>6027.11</v>
      </c>
      <c r="G45" s="129">
        <f ca="1">ROUND(INDIRECT(ADDRESS(Данные!$A37,G$1,1,1,"Данные"), 1),2)</f>
        <v>1452.91</v>
      </c>
      <c r="H45" s="152">
        <f ca="1">(F45-F43)*H$10</f>
        <v>1000</v>
      </c>
      <c r="I45" s="316">
        <f ca="1">(G45-G43)*H$10</f>
        <v>160.00000000076398</v>
      </c>
      <c r="J45" s="127">
        <f ca="1">ROUND(INDIRECT(ADDRESS(Данные!$A37,J$1,1,1,"Данные"), 1),2)</f>
        <v>8024.82</v>
      </c>
      <c r="K45" s="129">
        <f ca="1">ROUND(INDIRECT(ADDRESS(Данные!$A37,K$1,1,1,"Данные"), 1),2)</f>
        <v>2302.81</v>
      </c>
      <c r="L45" s="152">
        <f ca="1">(J45-J43)*L$10</f>
        <v>1439.9999999986903</v>
      </c>
      <c r="M45" s="314">
        <f ca="1">(K45-K43)*L$10</f>
        <v>239.99999999978172</v>
      </c>
      <c r="N45" s="349">
        <f ca="1">ROUND(INDIRECT(ADDRESS(Данные!$A37,N$1,1,1,"Данные"), 1),2)</f>
        <v>20429.62</v>
      </c>
      <c r="O45" s="129">
        <f ca="1">ROUND(INDIRECT(ADDRESS(Данные!$A37,O$1,1,1,"Данные"), 1),2)</f>
        <v>5262.86</v>
      </c>
      <c r="P45" s="152">
        <f ca="1">(N45-N43)*P$10</f>
        <v>59.999999999854481</v>
      </c>
      <c r="Q45" s="316">
        <f ca="1">(O45-O43)*P$10</f>
        <v>7.999999999992724</v>
      </c>
      <c r="R45" s="127"/>
      <c r="S45" s="129"/>
      <c r="T45" s="128"/>
      <c r="U45" s="292"/>
      <c r="V45" s="294">
        <f t="shared" ca="1" si="0"/>
        <v>44916.625</v>
      </c>
      <c r="W45" s="335">
        <f t="shared" ca="1" si="1"/>
        <v>2539.9999999985084</v>
      </c>
      <c r="X45" s="339">
        <f t="shared" ca="1" si="2"/>
        <v>428.00000000052023</v>
      </c>
    </row>
    <row r="46" spans="1:24" s="126" customFormat="1" x14ac:dyDescent="0.2">
      <c r="A46" s="324">
        <f ca="1">INDIRECT(ADDRESS(Данные!$A38,4,1,1,"Данные"), 1)</f>
        <v>44916.645833333336</v>
      </c>
      <c r="B46" s="353">
        <f ca="1">ROUND(INDIRECT(ADDRESS(Данные!$A38,B$1,1,1,"Данные"), 1),2)</f>
        <v>1208.05</v>
      </c>
      <c r="C46" s="129">
        <f ca="1">ROUND(INDIRECT(ADDRESS(Данные!$A38,C$1,1,1,"Данные"), 1),2)</f>
        <v>378.36</v>
      </c>
      <c r="D46" s="128">
        <f ca="1">(B46-B45)*D$10</f>
        <v>19.99999999998181</v>
      </c>
      <c r="E46" s="292">
        <f ca="1">(C46-C45)*D$10</f>
        <v>0</v>
      </c>
      <c r="F46" s="349">
        <f ca="1">ROUND(INDIRECT(ADDRESS(Данные!$A38,F$1,1,1,"Данные"), 1),2)</f>
        <v>6027.23</v>
      </c>
      <c r="G46" s="129">
        <f ca="1">ROUND(INDIRECT(ADDRESS(Данные!$A38,G$1,1,1,"Данные"), 1),2)</f>
        <v>1452.93</v>
      </c>
      <c r="H46" s="152">
        <f ca="1">(F46-F45)*H$10</f>
        <v>479.99999999956344</v>
      </c>
      <c r="I46" s="316">
        <f ca="1">(G46-G45)*H$10</f>
        <v>79.99999999992724</v>
      </c>
      <c r="J46" s="127">
        <f ca="1">ROUND(INDIRECT(ADDRESS(Данные!$A38,J$1,1,1,"Данные"), 1),2)</f>
        <v>8024.99</v>
      </c>
      <c r="K46" s="129">
        <f ca="1">ROUND(INDIRECT(ADDRESS(Данные!$A38,K$1,1,1,"Данные"), 1),2)</f>
        <v>2302.85</v>
      </c>
      <c r="L46" s="152">
        <f ca="1">(J46-J45)*L$10</f>
        <v>680.00000000029104</v>
      </c>
      <c r="M46" s="314">
        <f ca="1">(K46-K45)*L$10</f>
        <v>159.99999999985448</v>
      </c>
      <c r="N46" s="349">
        <f ca="1">ROUND(INDIRECT(ADDRESS(Данные!$A38,N$1,1,1,"Данные"), 1),2)</f>
        <v>20429.75</v>
      </c>
      <c r="O46" s="129">
        <f ca="1">ROUND(INDIRECT(ADDRESS(Данные!$A38,O$1,1,1,"Данные"), 1),2)</f>
        <v>5262.89</v>
      </c>
      <c r="P46" s="152">
        <f ca="1">(N46-N45)*P$10</f>
        <v>26.000000000203727</v>
      </c>
      <c r="Q46" s="316">
        <f ca="1">(O46-O45)*P$10</f>
        <v>6.0000000001309672</v>
      </c>
      <c r="R46" s="127"/>
      <c r="S46" s="129"/>
      <c r="T46" s="128"/>
      <c r="U46" s="292"/>
      <c r="V46" s="294">
        <f t="shared" ca="1" si="0"/>
        <v>44916.645833333336</v>
      </c>
      <c r="W46" s="335">
        <f t="shared" ca="1" si="1"/>
        <v>1206.00000000004</v>
      </c>
      <c r="X46" s="339">
        <f t="shared" ca="1" si="2"/>
        <v>245.99999999991269</v>
      </c>
    </row>
    <row r="47" spans="1:24" s="126" customFormat="1" x14ac:dyDescent="0.2">
      <c r="A47" s="324">
        <f ca="1">INDIRECT(ADDRESS(Данные!$A39,4,1,1,"Данные"), 1)</f>
        <v>44916.666666666664</v>
      </c>
      <c r="B47" s="353">
        <f ca="1">ROUND(INDIRECT(ADDRESS(Данные!$A39,B$1,1,1,"Данные"), 1),2)</f>
        <v>1208.06</v>
      </c>
      <c r="C47" s="129">
        <f ca="1">ROUND(INDIRECT(ADDRESS(Данные!$A39,C$1,1,1,"Данные"), 1),2)</f>
        <v>378.36</v>
      </c>
      <c r="D47" s="152">
        <f ca="1">(B47-B45)*D$10</f>
        <v>39.99999999996362</v>
      </c>
      <c r="E47" s="314">
        <f ca="1">(C47-C45)*D$10</f>
        <v>0</v>
      </c>
      <c r="F47" s="349">
        <f ca="1">ROUND(INDIRECT(ADDRESS(Данные!$A39,F$1,1,1,"Данные"), 1),2)</f>
        <v>6027.36</v>
      </c>
      <c r="G47" s="129">
        <f ca="1">ROUND(INDIRECT(ADDRESS(Данные!$A39,G$1,1,1,"Данные"), 1),2)</f>
        <v>1452.95</v>
      </c>
      <c r="H47" s="152">
        <f ca="1">(F47-F45)*H$10</f>
        <v>1000</v>
      </c>
      <c r="I47" s="316">
        <f ca="1">(G47-G45)*H$10</f>
        <v>159.99999999985448</v>
      </c>
      <c r="J47" s="127">
        <f ca="1">ROUND(INDIRECT(ADDRESS(Данные!$A39,J$1,1,1,"Данные"), 1),2)</f>
        <v>8025.18</v>
      </c>
      <c r="K47" s="129">
        <f ca="1">ROUND(INDIRECT(ADDRESS(Данные!$A39,K$1,1,1,"Данные"), 1),2)</f>
        <v>2302.88</v>
      </c>
      <c r="L47" s="152">
        <f ca="1">(J47-J45)*L$10</f>
        <v>1440.0000000023283</v>
      </c>
      <c r="M47" s="314">
        <f ca="1">(K47-K45)*L$10</f>
        <v>280.00000000065484</v>
      </c>
      <c r="N47" s="349">
        <f ca="1">ROUND(INDIRECT(ADDRESS(Данные!$A39,N$1,1,1,"Данные"), 1),2)</f>
        <v>20429.91</v>
      </c>
      <c r="O47" s="129">
        <f ca="1">ROUND(INDIRECT(ADDRESS(Данные!$A39,O$1,1,1,"Данные"), 1),2)</f>
        <v>5262.91</v>
      </c>
      <c r="P47" s="152">
        <f ca="1">(N47-N45)*P$10</f>
        <v>58.000000000174623</v>
      </c>
      <c r="Q47" s="316">
        <f ca="1">(O47-O45)*P$10</f>
        <v>10.00000000003638</v>
      </c>
      <c r="R47" s="127"/>
      <c r="S47" s="129"/>
      <c r="T47" s="128"/>
      <c r="U47" s="292"/>
      <c r="V47" s="294">
        <f t="shared" ca="1" si="0"/>
        <v>44916.666666666664</v>
      </c>
      <c r="W47" s="335">
        <f t="shared" ca="1" si="1"/>
        <v>2538.0000000024665</v>
      </c>
      <c r="X47" s="339">
        <f t="shared" ca="1" si="2"/>
        <v>450.0000000005457</v>
      </c>
    </row>
    <row r="48" spans="1:24" s="126" customFormat="1" x14ac:dyDescent="0.2">
      <c r="A48" s="324">
        <f ca="1">INDIRECT(ADDRESS(Данные!$A40,4,1,1,"Данные"), 1)</f>
        <v>44916.6875</v>
      </c>
      <c r="B48" s="353">
        <f ca="1">ROUND(INDIRECT(ADDRESS(Данные!$A40,B$1,1,1,"Данные"), 1),2)</f>
        <v>1208.07</v>
      </c>
      <c r="C48" s="129">
        <f ca="1">ROUND(INDIRECT(ADDRESS(Данные!$A40,C$1,1,1,"Данные"), 1),2)</f>
        <v>378.36</v>
      </c>
      <c r="D48" s="128">
        <f ca="1">(B48-B47)*D$10</f>
        <v>19.99999999998181</v>
      </c>
      <c r="E48" s="292">
        <f ca="1">(C48-C47)*D$10</f>
        <v>0</v>
      </c>
      <c r="F48" s="349">
        <f ca="1">ROUND(INDIRECT(ADDRESS(Данные!$A40,F$1,1,1,"Данные"), 1),2)</f>
        <v>6027.48</v>
      </c>
      <c r="G48" s="129">
        <f ca="1">ROUND(INDIRECT(ADDRESS(Данные!$A40,G$1,1,1,"Данные"), 1),2)</f>
        <v>1452.97</v>
      </c>
      <c r="H48" s="152">
        <f ca="1">(F48-F47)*H$10</f>
        <v>479.99999999956344</v>
      </c>
      <c r="I48" s="316">
        <f ca="1">(G48-G47)*H$10</f>
        <v>79.99999999992724</v>
      </c>
      <c r="J48" s="127">
        <f ca="1">ROUND(INDIRECT(ADDRESS(Данные!$A40,J$1,1,1,"Данные"), 1),2)</f>
        <v>8025.36</v>
      </c>
      <c r="K48" s="129">
        <f ca="1">ROUND(INDIRECT(ADDRESS(Данные!$A40,K$1,1,1,"Данные"), 1),2)</f>
        <v>2302.91</v>
      </c>
      <c r="L48" s="152">
        <f ca="1">(J48-J47)*L$10</f>
        <v>719.99999999752617</v>
      </c>
      <c r="M48" s="314">
        <f ca="1">(K48-K47)*L$10</f>
        <v>119.99999999898137</v>
      </c>
      <c r="N48" s="349">
        <f ca="1">ROUND(INDIRECT(ADDRESS(Данные!$A40,N$1,1,1,"Данные"), 1),2)</f>
        <v>20430.07</v>
      </c>
      <c r="O48" s="129">
        <f ca="1">ROUND(INDIRECT(ADDRESS(Данные!$A40,O$1,1,1,"Данные"), 1),2)</f>
        <v>5262.94</v>
      </c>
      <c r="P48" s="152">
        <f ca="1">(N48-N47)*P$10</f>
        <v>31.999999999970896</v>
      </c>
      <c r="Q48" s="316">
        <f ca="1">(O48-O47)*P$10</f>
        <v>5.9999999999490683</v>
      </c>
      <c r="R48" s="127"/>
      <c r="S48" s="129"/>
      <c r="T48" s="128"/>
      <c r="U48" s="292"/>
      <c r="V48" s="294">
        <f t="shared" ca="1" si="0"/>
        <v>44916.6875</v>
      </c>
      <c r="W48" s="335">
        <f t="shared" ca="1" si="1"/>
        <v>1251.9999999970423</v>
      </c>
      <c r="X48" s="339">
        <f t="shared" ca="1" si="2"/>
        <v>205.99999999885767</v>
      </c>
    </row>
    <row r="49" spans="1:24" s="126" customFormat="1" x14ac:dyDescent="0.2">
      <c r="A49" s="324">
        <f ca="1">INDIRECT(ADDRESS(Данные!$A41,4,1,1,"Данные"), 1)</f>
        <v>44916.708333333336</v>
      </c>
      <c r="B49" s="353">
        <f ca="1">ROUND(INDIRECT(ADDRESS(Данные!$A41,B$1,1,1,"Данные"), 1),2)</f>
        <v>1208.08</v>
      </c>
      <c r="C49" s="129">
        <f ca="1">ROUND(INDIRECT(ADDRESS(Данные!$A41,C$1,1,1,"Данные"), 1),2)</f>
        <v>378.36</v>
      </c>
      <c r="D49" s="152">
        <f ca="1">(B49-B47)*D$10</f>
        <v>39.99999999996362</v>
      </c>
      <c r="E49" s="314">
        <f ca="1">(C49-C47)*D$10</f>
        <v>0</v>
      </c>
      <c r="F49" s="349">
        <f ca="1">ROUND(INDIRECT(ADDRESS(Данные!$A41,F$1,1,1,"Данные"), 1),2)</f>
        <v>6027.61</v>
      </c>
      <c r="G49" s="129">
        <f ca="1">ROUND(INDIRECT(ADDRESS(Данные!$A41,G$1,1,1,"Данные"), 1),2)</f>
        <v>1452.99</v>
      </c>
      <c r="H49" s="152">
        <f ca="1">(F49-F47)*H$10</f>
        <v>1000</v>
      </c>
      <c r="I49" s="316">
        <f ca="1">(G49-G47)*H$10</f>
        <v>159.99999999985448</v>
      </c>
      <c r="J49" s="127">
        <f ca="1">ROUND(INDIRECT(ADDRESS(Данные!$A41,J$1,1,1,"Данные"), 1),2)</f>
        <v>8025.53</v>
      </c>
      <c r="K49" s="129">
        <f ca="1">ROUND(INDIRECT(ADDRESS(Данные!$A41,K$1,1,1,"Данные"), 1),2)</f>
        <v>2302.9499999999998</v>
      </c>
      <c r="L49" s="152">
        <f ca="1">(J49-J47)*L$10</f>
        <v>1399.9999999978172</v>
      </c>
      <c r="M49" s="314">
        <f ca="1">(K49-K47)*L$10</f>
        <v>279.99999999883585</v>
      </c>
      <c r="N49" s="349">
        <f ca="1">ROUND(INDIRECT(ADDRESS(Данные!$A41,N$1,1,1,"Данные"), 1),2)</f>
        <v>20430.22</v>
      </c>
      <c r="O49" s="129">
        <f ca="1">ROUND(INDIRECT(ADDRESS(Данные!$A41,O$1,1,1,"Данные"), 1),2)</f>
        <v>5262.96</v>
      </c>
      <c r="P49" s="152">
        <f ca="1">(N49-N47)*P$10</f>
        <v>62.000000000261934</v>
      </c>
      <c r="Q49" s="316">
        <f ca="1">(O49-O47)*P$10</f>
        <v>10.00000000003638</v>
      </c>
      <c r="R49" s="127"/>
      <c r="S49" s="129"/>
      <c r="T49" s="128"/>
      <c r="U49" s="292"/>
      <c r="V49" s="294">
        <f t="shared" ca="1" si="0"/>
        <v>44916.708333333336</v>
      </c>
      <c r="W49" s="335">
        <f t="shared" ca="1" si="1"/>
        <v>2501.9999999980428</v>
      </c>
      <c r="X49" s="339">
        <f t="shared" ca="1" si="2"/>
        <v>449.99999999872671</v>
      </c>
    </row>
    <row r="50" spans="1:24" s="126" customFormat="1" x14ac:dyDescent="0.2">
      <c r="A50" s="324">
        <f ca="1">INDIRECT(ADDRESS(Данные!$A42,4,1,1,"Данные"), 1)</f>
        <v>44916.729166666664</v>
      </c>
      <c r="B50" s="353">
        <f ca="1">ROUND(INDIRECT(ADDRESS(Данные!$A42,B$1,1,1,"Данные"), 1),2)</f>
        <v>1208.0899999999999</v>
      </c>
      <c r="C50" s="129">
        <f ca="1">ROUND(INDIRECT(ADDRESS(Данные!$A42,C$1,1,1,"Данные"), 1),2)</f>
        <v>378.37</v>
      </c>
      <c r="D50" s="128">
        <f ca="1">(B50-B49)*D$10</f>
        <v>19.99999999998181</v>
      </c>
      <c r="E50" s="292">
        <f ca="1">(C50-C49)*D$10</f>
        <v>19.99999999998181</v>
      </c>
      <c r="F50" s="349">
        <f ca="1">ROUND(INDIRECT(ADDRESS(Данные!$A42,F$1,1,1,"Данные"), 1),2)</f>
        <v>6027.73</v>
      </c>
      <c r="G50" s="129">
        <f ca="1">ROUND(INDIRECT(ADDRESS(Данные!$A42,G$1,1,1,"Данные"), 1),2)</f>
        <v>1453.01</v>
      </c>
      <c r="H50" s="152">
        <f ca="1">(F50-F49)*H$10</f>
        <v>479.99999999956344</v>
      </c>
      <c r="I50" s="316">
        <f ca="1">(G50-G49)*H$10</f>
        <v>79.99999999992724</v>
      </c>
      <c r="J50" s="127">
        <f ca="1">ROUND(INDIRECT(ADDRESS(Данные!$A42,J$1,1,1,"Данные"), 1),2)</f>
        <v>8025.71</v>
      </c>
      <c r="K50" s="129">
        <f ca="1">ROUND(INDIRECT(ADDRESS(Данные!$A42,K$1,1,1,"Данные"), 1),2)</f>
        <v>2302.98</v>
      </c>
      <c r="L50" s="152">
        <f ca="1">(J50-J49)*L$10</f>
        <v>720.00000000116415</v>
      </c>
      <c r="M50" s="314">
        <f ca="1">(K50-K49)*L$10</f>
        <v>120.00000000080036</v>
      </c>
      <c r="N50" s="349">
        <f ca="1">ROUND(INDIRECT(ADDRESS(Данные!$A42,N$1,1,1,"Данные"), 1),2)</f>
        <v>20430.36</v>
      </c>
      <c r="O50" s="129">
        <f ca="1">ROUND(INDIRECT(ADDRESS(Данные!$A42,O$1,1,1,"Данные"), 1),2)</f>
        <v>5262.98</v>
      </c>
      <c r="P50" s="152">
        <f ca="1">(N50-N49)*P$10</f>
        <v>27.999999999883585</v>
      </c>
      <c r="Q50" s="316">
        <f ca="1">(O50-O49)*P$10</f>
        <v>3.9999999999054126</v>
      </c>
      <c r="R50" s="127"/>
      <c r="S50" s="129"/>
      <c r="T50" s="128"/>
      <c r="U50" s="292"/>
      <c r="V50" s="294">
        <f t="shared" ca="1" si="0"/>
        <v>44916.729166666664</v>
      </c>
      <c r="W50" s="335">
        <f t="shared" ca="1" si="1"/>
        <v>1248.000000000593</v>
      </c>
      <c r="X50" s="339">
        <f t="shared" ca="1" si="2"/>
        <v>224.00000000061482</v>
      </c>
    </row>
    <row r="51" spans="1:24" s="126" customFormat="1" x14ac:dyDescent="0.2">
      <c r="A51" s="324">
        <f ca="1">INDIRECT(ADDRESS(Данные!$A43,4,1,1,"Данные"), 1)</f>
        <v>44916.75</v>
      </c>
      <c r="B51" s="353">
        <f ca="1">ROUND(INDIRECT(ADDRESS(Данные!$A43,B$1,1,1,"Данные"), 1),2)</f>
        <v>1208.0999999999999</v>
      </c>
      <c r="C51" s="129">
        <f ca="1">ROUND(INDIRECT(ADDRESS(Данные!$A43,C$1,1,1,"Данные"), 1),2)</f>
        <v>378.37</v>
      </c>
      <c r="D51" s="152">
        <f ca="1">(B51-B49)*D$10</f>
        <v>39.99999999996362</v>
      </c>
      <c r="E51" s="314">
        <f ca="1">(C51-C49)*D$10</f>
        <v>19.99999999998181</v>
      </c>
      <c r="F51" s="349">
        <f ca="1">ROUND(INDIRECT(ADDRESS(Данные!$A43,F$1,1,1,"Данные"), 1),2)</f>
        <v>6027.86</v>
      </c>
      <c r="G51" s="129">
        <f ca="1">ROUND(INDIRECT(ADDRESS(Данные!$A43,G$1,1,1,"Данные"), 1),2)</f>
        <v>1453.03</v>
      </c>
      <c r="H51" s="152">
        <f ca="1">(F51-F49)*H$10</f>
        <v>1000</v>
      </c>
      <c r="I51" s="316">
        <f ca="1">(G51-G49)*H$10</f>
        <v>159.99999999985448</v>
      </c>
      <c r="J51" s="127">
        <f ca="1">ROUND(INDIRECT(ADDRESS(Данные!$A43,J$1,1,1,"Данные"), 1),2)</f>
        <v>8025.89</v>
      </c>
      <c r="K51" s="129">
        <f ca="1">ROUND(INDIRECT(ADDRESS(Данные!$A43,K$1,1,1,"Данные"), 1),2)</f>
        <v>2303.0100000000002</v>
      </c>
      <c r="L51" s="152">
        <f ca="1">(J51-J49)*L$10</f>
        <v>1440.0000000023283</v>
      </c>
      <c r="M51" s="314">
        <f ca="1">(K51-K49)*L$10</f>
        <v>240.00000000160071</v>
      </c>
      <c r="N51" s="349">
        <f ca="1">ROUND(INDIRECT(ADDRESS(Данные!$A43,N$1,1,1,"Данные"), 1),2)</f>
        <v>20430.45</v>
      </c>
      <c r="O51" s="129">
        <f ca="1">ROUND(INDIRECT(ADDRESS(Данные!$A43,O$1,1,1,"Данные"), 1),2)</f>
        <v>5262.99</v>
      </c>
      <c r="P51" s="152">
        <f ca="1">(N51-N49)*P$10</f>
        <v>45.999999999912689</v>
      </c>
      <c r="Q51" s="316">
        <f ca="1">(O51-O49)*P$10</f>
        <v>5.9999999999490683</v>
      </c>
      <c r="R51" s="127"/>
      <c r="S51" s="129"/>
      <c r="T51" s="128"/>
      <c r="U51" s="292"/>
      <c r="V51" s="294">
        <f t="shared" ca="1" si="0"/>
        <v>44916.75</v>
      </c>
      <c r="W51" s="335">
        <f t="shared" ca="1" si="1"/>
        <v>2526.0000000022046</v>
      </c>
      <c r="X51" s="339">
        <f t="shared" ca="1" si="2"/>
        <v>426.00000000138607</v>
      </c>
    </row>
    <row r="52" spans="1:24" s="126" customFormat="1" x14ac:dyDescent="0.2">
      <c r="A52" s="324">
        <f ca="1">INDIRECT(ADDRESS(Данные!$A44,4,1,1,"Данные"), 1)</f>
        <v>44916.770833333336</v>
      </c>
      <c r="B52" s="353">
        <f ca="1">ROUND(INDIRECT(ADDRESS(Данные!$A44,B$1,1,1,"Данные"), 1),2)</f>
        <v>1208.1099999999999</v>
      </c>
      <c r="C52" s="129">
        <f ca="1">ROUND(INDIRECT(ADDRESS(Данные!$A44,C$1,1,1,"Данные"), 1),2)</f>
        <v>378.37</v>
      </c>
      <c r="D52" s="128">
        <f ca="1">(B52-B51)*D$10</f>
        <v>19.99999999998181</v>
      </c>
      <c r="E52" s="292">
        <f ca="1">(C52-C51)*D$10</f>
        <v>0</v>
      </c>
      <c r="F52" s="349">
        <f ca="1">ROUND(INDIRECT(ADDRESS(Данные!$A44,F$1,1,1,"Данные"), 1),2)</f>
        <v>6027.98</v>
      </c>
      <c r="G52" s="129">
        <f ca="1">ROUND(INDIRECT(ADDRESS(Данные!$A44,G$1,1,1,"Данные"), 1),2)</f>
        <v>1453.05</v>
      </c>
      <c r="H52" s="152">
        <f ca="1">(F52-F51)*H$10</f>
        <v>479.99999999956344</v>
      </c>
      <c r="I52" s="316">
        <f ca="1">(G52-G51)*H$10</f>
        <v>79.99999999992724</v>
      </c>
      <c r="J52" s="127">
        <f ca="1">ROUND(INDIRECT(ADDRESS(Данные!$A44,J$1,1,1,"Данные"), 1),2)</f>
        <v>8026.07</v>
      </c>
      <c r="K52" s="129">
        <f ca="1">ROUND(INDIRECT(ADDRESS(Данные!$A44,K$1,1,1,"Данные"), 1),2)</f>
        <v>2303.04</v>
      </c>
      <c r="L52" s="152">
        <f ca="1">(J52-J51)*L$10</f>
        <v>719.99999999752617</v>
      </c>
      <c r="M52" s="314">
        <f ca="1">(K52-K51)*L$10</f>
        <v>119.99999999898137</v>
      </c>
      <c r="N52" s="349">
        <f ca="1">ROUND(INDIRECT(ADDRESS(Данные!$A44,N$1,1,1,"Данные"), 1),2)</f>
        <v>20430.45</v>
      </c>
      <c r="O52" s="129">
        <f ca="1">ROUND(INDIRECT(ADDRESS(Данные!$A44,O$1,1,1,"Данные"), 1),2)</f>
        <v>5262.99</v>
      </c>
      <c r="P52" s="152">
        <f ca="1">(N52-N51)*P$10</f>
        <v>0</v>
      </c>
      <c r="Q52" s="316">
        <f ca="1">(O52-O51)*P$10</f>
        <v>0</v>
      </c>
      <c r="R52" s="127"/>
      <c r="S52" s="129"/>
      <c r="T52" s="128"/>
      <c r="U52" s="292"/>
      <c r="V52" s="294">
        <f t="shared" ca="1" si="0"/>
        <v>44916.770833333336</v>
      </c>
      <c r="W52" s="335">
        <f t="shared" ca="1" si="1"/>
        <v>1219.9999999970714</v>
      </c>
      <c r="X52" s="339">
        <f t="shared" ca="1" si="2"/>
        <v>199.99999999890861</v>
      </c>
    </row>
    <row r="53" spans="1:24" s="126" customFormat="1" x14ac:dyDescent="0.2">
      <c r="A53" s="324">
        <f ca="1">INDIRECT(ADDRESS(Данные!$A45,4,1,1,"Данные"), 1)</f>
        <v>44916.791666666664</v>
      </c>
      <c r="B53" s="353">
        <f ca="1">ROUND(INDIRECT(ADDRESS(Данные!$A45,B$1,1,1,"Данные"), 1),2)</f>
        <v>1208.1300000000001</v>
      </c>
      <c r="C53" s="129">
        <f ca="1">ROUND(INDIRECT(ADDRESS(Данные!$A45,C$1,1,1,"Данные"), 1),2)</f>
        <v>378.37</v>
      </c>
      <c r="D53" s="152">
        <f ca="1">(B53-B51)*D$10</f>
        <v>60.000000000400178</v>
      </c>
      <c r="E53" s="314">
        <f ca="1">(C53-C51)*D$10</f>
        <v>0</v>
      </c>
      <c r="F53" s="349">
        <f ca="1">ROUND(INDIRECT(ADDRESS(Данные!$A45,F$1,1,1,"Данные"), 1),2)</f>
        <v>6028.12</v>
      </c>
      <c r="G53" s="129">
        <f ca="1">ROUND(INDIRECT(ADDRESS(Данные!$A45,G$1,1,1,"Данные"), 1),2)</f>
        <v>1453.07</v>
      </c>
      <c r="H53" s="152">
        <f ca="1">(F53-F51)*H$10</f>
        <v>1040.0000000008731</v>
      </c>
      <c r="I53" s="316">
        <f ca="1">(G53-G51)*H$10</f>
        <v>159.99999999985448</v>
      </c>
      <c r="J53" s="127">
        <f ca="1">ROUND(INDIRECT(ADDRESS(Данные!$A45,J$1,1,1,"Данные"), 1),2)</f>
        <v>8026.26</v>
      </c>
      <c r="K53" s="129">
        <f ca="1">ROUND(INDIRECT(ADDRESS(Данные!$A45,K$1,1,1,"Данные"), 1),2)</f>
        <v>2303.06</v>
      </c>
      <c r="L53" s="152">
        <f ca="1">(J53-J51)*L$10</f>
        <v>1479.9999999995634</v>
      </c>
      <c r="M53" s="314">
        <f ca="1">(K53-K51)*L$10</f>
        <v>199.99999999890861</v>
      </c>
      <c r="N53" s="349">
        <f ca="1">ROUND(INDIRECT(ADDRESS(Данные!$A45,N$1,1,1,"Данные"), 1),2)</f>
        <v>20430.45</v>
      </c>
      <c r="O53" s="129">
        <f ca="1">ROUND(INDIRECT(ADDRESS(Данные!$A45,O$1,1,1,"Данные"), 1),2)</f>
        <v>5262.99</v>
      </c>
      <c r="P53" s="152">
        <f ca="1">(N53-N51)*P$10</f>
        <v>0</v>
      </c>
      <c r="Q53" s="316">
        <f ca="1">(O53-O51)*P$10</f>
        <v>0</v>
      </c>
      <c r="R53" s="127"/>
      <c r="S53" s="129"/>
      <c r="T53" s="128"/>
      <c r="U53" s="292"/>
      <c r="V53" s="294">
        <f t="shared" ca="1" si="0"/>
        <v>44916.791666666664</v>
      </c>
      <c r="W53" s="335">
        <f t="shared" ca="1" si="1"/>
        <v>2580.0000000008367</v>
      </c>
      <c r="X53" s="339">
        <f t="shared" ca="1" si="2"/>
        <v>359.99999999876309</v>
      </c>
    </row>
    <row r="54" spans="1:24" s="126" customFormat="1" x14ac:dyDescent="0.2">
      <c r="A54" s="324">
        <f ca="1">INDIRECT(ADDRESS(Данные!$A46,4,1,1,"Данные"), 1)</f>
        <v>44916.8125</v>
      </c>
      <c r="B54" s="353">
        <f ca="1">ROUND(INDIRECT(ADDRESS(Данные!$A46,B$1,1,1,"Данные"), 1),2)</f>
        <v>1208.1400000000001</v>
      </c>
      <c r="C54" s="129">
        <f ca="1">ROUND(INDIRECT(ADDRESS(Данные!$A46,C$1,1,1,"Данные"), 1),2)</f>
        <v>378.37</v>
      </c>
      <c r="D54" s="128">
        <f ca="1">(B54-B53)*D$10</f>
        <v>19.99999999998181</v>
      </c>
      <c r="E54" s="292">
        <f ca="1">(C54-C53)*D$10</f>
        <v>0</v>
      </c>
      <c r="F54" s="349">
        <f ca="1">ROUND(INDIRECT(ADDRESS(Данные!$A46,F$1,1,1,"Данные"), 1),2)</f>
        <v>6028.26</v>
      </c>
      <c r="G54" s="129">
        <f ca="1">ROUND(INDIRECT(ADDRESS(Данные!$A46,G$1,1,1,"Данные"), 1),2)</f>
        <v>1453.09</v>
      </c>
      <c r="H54" s="152">
        <f ca="1">(F54-F53)*H$10</f>
        <v>560.00000000130967</v>
      </c>
      <c r="I54" s="316">
        <f ca="1">(G54-G53)*H$10</f>
        <v>79.99999999992724</v>
      </c>
      <c r="J54" s="127">
        <f ca="1">ROUND(INDIRECT(ADDRESS(Данные!$A46,J$1,1,1,"Данные"), 1),2)</f>
        <v>8026.44</v>
      </c>
      <c r="K54" s="129">
        <f ca="1">ROUND(INDIRECT(ADDRESS(Данные!$A46,K$1,1,1,"Данные"), 1),2)</f>
        <v>2303.09</v>
      </c>
      <c r="L54" s="152">
        <f ca="1">(J54-J53)*L$10</f>
        <v>719.99999999752617</v>
      </c>
      <c r="M54" s="314">
        <f ca="1">(K54-K53)*L$10</f>
        <v>120.00000000080036</v>
      </c>
      <c r="N54" s="349">
        <f ca="1">ROUND(INDIRECT(ADDRESS(Данные!$A46,N$1,1,1,"Данные"), 1),2)</f>
        <v>20430.45</v>
      </c>
      <c r="O54" s="129">
        <f ca="1">ROUND(INDIRECT(ADDRESS(Данные!$A46,O$1,1,1,"Данные"), 1),2)</f>
        <v>5262.99</v>
      </c>
      <c r="P54" s="152">
        <f ca="1">(N54-N53)*P$10</f>
        <v>0</v>
      </c>
      <c r="Q54" s="316">
        <f ca="1">(O54-O53)*P$10</f>
        <v>0</v>
      </c>
      <c r="R54" s="127"/>
      <c r="S54" s="129"/>
      <c r="T54" s="128"/>
      <c r="U54" s="292"/>
      <c r="V54" s="294">
        <f t="shared" ca="1" si="0"/>
        <v>44916.8125</v>
      </c>
      <c r="W54" s="335">
        <f t="shared" ca="1" si="1"/>
        <v>1299.9999999988177</v>
      </c>
      <c r="X54" s="339">
        <f t="shared" ca="1" si="2"/>
        <v>200.0000000007276</v>
      </c>
    </row>
    <row r="55" spans="1:24" s="126" customFormat="1" x14ac:dyDescent="0.2">
      <c r="A55" s="324">
        <f ca="1">INDIRECT(ADDRESS(Данные!$A47,4,1,1,"Данные"), 1)</f>
        <v>44916.833333333336</v>
      </c>
      <c r="B55" s="353">
        <f ca="1">ROUND(INDIRECT(ADDRESS(Данные!$A47,B$1,1,1,"Данные"), 1),2)</f>
        <v>1208.1500000000001</v>
      </c>
      <c r="C55" s="129">
        <f ca="1">ROUND(INDIRECT(ADDRESS(Данные!$A47,C$1,1,1,"Данные"), 1),2)</f>
        <v>378.37</v>
      </c>
      <c r="D55" s="152">
        <f ca="1">(B55-B53)*D$10</f>
        <v>39.99999999996362</v>
      </c>
      <c r="E55" s="314">
        <f ca="1">(C55-C53)*D$10</f>
        <v>0</v>
      </c>
      <c r="F55" s="349">
        <f ca="1">ROUND(INDIRECT(ADDRESS(Данные!$A47,F$1,1,1,"Данные"), 1),2)</f>
        <v>6028.4</v>
      </c>
      <c r="G55" s="129">
        <f ca="1">ROUND(INDIRECT(ADDRESS(Данные!$A47,G$1,1,1,"Данные"), 1),2)</f>
        <v>1453.11</v>
      </c>
      <c r="H55" s="152">
        <f ca="1">(F55-F53)*H$10</f>
        <v>1119.9999999989814</v>
      </c>
      <c r="I55" s="316">
        <f ca="1">(G55-G53)*H$10</f>
        <v>159.99999999985448</v>
      </c>
      <c r="J55" s="127">
        <f ca="1">ROUND(INDIRECT(ADDRESS(Данные!$A47,J$1,1,1,"Данные"), 1),2)</f>
        <v>8026.63</v>
      </c>
      <c r="K55" s="129">
        <f ca="1">ROUND(INDIRECT(ADDRESS(Данные!$A47,K$1,1,1,"Данные"), 1),2)</f>
        <v>2303.13</v>
      </c>
      <c r="L55" s="152">
        <f ca="1">(J55-J53)*L$10</f>
        <v>1479.9999999995634</v>
      </c>
      <c r="M55" s="314">
        <f ca="1">(K55-K53)*L$10</f>
        <v>280.00000000065484</v>
      </c>
      <c r="N55" s="349">
        <f ca="1">ROUND(INDIRECT(ADDRESS(Данные!$A47,N$1,1,1,"Данные"), 1),2)</f>
        <v>20430.45</v>
      </c>
      <c r="O55" s="129">
        <f ca="1">ROUND(INDIRECT(ADDRESS(Данные!$A47,O$1,1,1,"Данные"), 1),2)</f>
        <v>5262.99</v>
      </c>
      <c r="P55" s="152">
        <f ca="1">(N55-N53)*P$10</f>
        <v>0</v>
      </c>
      <c r="Q55" s="316">
        <f ca="1">(O55-O53)*P$10</f>
        <v>0</v>
      </c>
      <c r="R55" s="127"/>
      <c r="S55" s="129"/>
      <c r="T55" s="128"/>
      <c r="U55" s="292"/>
      <c r="V55" s="294">
        <f t="shared" ca="1" si="0"/>
        <v>44916.833333333336</v>
      </c>
      <c r="W55" s="335">
        <f t="shared" ca="1" si="1"/>
        <v>2639.9999999985084</v>
      </c>
      <c r="X55" s="339">
        <f t="shared" ca="1" si="2"/>
        <v>440.00000000050932</v>
      </c>
    </row>
    <row r="56" spans="1:24" s="126" customFormat="1" x14ac:dyDescent="0.2">
      <c r="A56" s="324">
        <f ca="1">INDIRECT(ADDRESS(Данные!$A48,4,1,1,"Данные"), 1)</f>
        <v>44916.854166666664</v>
      </c>
      <c r="B56" s="353">
        <f ca="1">ROUND(INDIRECT(ADDRESS(Данные!$A48,B$1,1,1,"Данные"), 1),2)</f>
        <v>1208.1600000000001</v>
      </c>
      <c r="C56" s="129">
        <f ca="1">ROUND(INDIRECT(ADDRESS(Данные!$A48,C$1,1,1,"Данные"), 1),2)</f>
        <v>378.37</v>
      </c>
      <c r="D56" s="128">
        <f ca="1">(B56-B55)*D$10</f>
        <v>19.99999999998181</v>
      </c>
      <c r="E56" s="292">
        <f ca="1">(C56-C55)*D$10</f>
        <v>0</v>
      </c>
      <c r="F56" s="349">
        <f ca="1">ROUND(INDIRECT(ADDRESS(Данные!$A48,F$1,1,1,"Данные"), 1),2)</f>
        <v>6028.54</v>
      </c>
      <c r="G56" s="129">
        <f ca="1">ROUND(INDIRECT(ADDRESS(Данные!$A48,G$1,1,1,"Данные"), 1),2)</f>
        <v>1453.13</v>
      </c>
      <c r="H56" s="152">
        <f ca="1">(F56-F55)*H$10</f>
        <v>560.00000000130967</v>
      </c>
      <c r="I56" s="316">
        <f ca="1">(G56-G55)*H$10</f>
        <v>80.000000000836735</v>
      </c>
      <c r="J56" s="127">
        <f ca="1">ROUND(INDIRECT(ADDRESS(Данные!$A48,J$1,1,1,"Данные"), 1),2)</f>
        <v>8026.81</v>
      </c>
      <c r="K56" s="129">
        <f ca="1">ROUND(INDIRECT(ADDRESS(Данные!$A48,K$1,1,1,"Данные"), 1),2)</f>
        <v>2303.16</v>
      </c>
      <c r="L56" s="152">
        <f ca="1">(J56-J55)*L$10</f>
        <v>720.00000000116415</v>
      </c>
      <c r="M56" s="314">
        <f ca="1">(K56-K55)*L$10</f>
        <v>119.99999999898137</v>
      </c>
      <c r="N56" s="349">
        <f ca="1">ROUND(INDIRECT(ADDRESS(Данные!$A48,N$1,1,1,"Данные"), 1),2)</f>
        <v>20430.45</v>
      </c>
      <c r="O56" s="129">
        <f ca="1">ROUND(INDIRECT(ADDRESS(Данные!$A48,O$1,1,1,"Данные"), 1),2)</f>
        <v>5262.99</v>
      </c>
      <c r="P56" s="152">
        <f ca="1">(N56-N55)*P$10</f>
        <v>0</v>
      </c>
      <c r="Q56" s="316">
        <f ca="1">(O56-O55)*P$10</f>
        <v>0</v>
      </c>
      <c r="R56" s="127"/>
      <c r="S56" s="129"/>
      <c r="T56" s="128"/>
      <c r="U56" s="292"/>
      <c r="V56" s="294">
        <f t="shared" ca="1" si="0"/>
        <v>44916.854166666664</v>
      </c>
      <c r="W56" s="335">
        <f t="shared" ca="1" si="1"/>
        <v>1300.0000000024556</v>
      </c>
      <c r="X56" s="339">
        <f t="shared" ca="1" si="2"/>
        <v>199.9999999998181</v>
      </c>
    </row>
    <row r="57" spans="1:24" s="126" customFormat="1" x14ac:dyDescent="0.2">
      <c r="A57" s="324">
        <f ca="1">INDIRECT(ADDRESS(Данные!$A49,4,1,1,"Данные"), 1)</f>
        <v>44916.875</v>
      </c>
      <c r="B57" s="353">
        <f ca="1">ROUND(INDIRECT(ADDRESS(Данные!$A49,B$1,1,1,"Данные"), 1),2)</f>
        <v>1208.17</v>
      </c>
      <c r="C57" s="129">
        <f ca="1">ROUND(INDIRECT(ADDRESS(Данные!$A49,C$1,1,1,"Данные"), 1),2)</f>
        <v>378.38</v>
      </c>
      <c r="D57" s="152">
        <f ca="1">(B57-B55)*D$10</f>
        <v>39.99999999996362</v>
      </c>
      <c r="E57" s="314">
        <f ca="1">(C57-C55)*D$10</f>
        <v>19.99999999998181</v>
      </c>
      <c r="F57" s="349">
        <f ca="1">ROUND(INDIRECT(ADDRESS(Данные!$A49,F$1,1,1,"Данные"), 1),2)</f>
        <v>6028.69</v>
      </c>
      <c r="G57" s="129">
        <f ca="1">ROUND(INDIRECT(ADDRESS(Данные!$A49,G$1,1,1,"Данные"), 1),2)</f>
        <v>1453.15</v>
      </c>
      <c r="H57" s="152">
        <f ca="1">(F57-F55)*H$10</f>
        <v>1159.9999999998545</v>
      </c>
      <c r="I57" s="316">
        <f ca="1">(G57-G55)*H$10</f>
        <v>160.00000000076398</v>
      </c>
      <c r="J57" s="127">
        <f ca="1">ROUND(INDIRECT(ADDRESS(Данные!$A49,J$1,1,1,"Данные"), 1),2)</f>
        <v>8026.99</v>
      </c>
      <c r="K57" s="129">
        <f ca="1">ROUND(INDIRECT(ADDRESS(Данные!$A49,K$1,1,1,"Данные"), 1),2)</f>
        <v>2303.19</v>
      </c>
      <c r="L57" s="152">
        <f ca="1">(J57-J55)*L$10</f>
        <v>1439.9999999986903</v>
      </c>
      <c r="M57" s="314">
        <f ca="1">(K57-K55)*L$10</f>
        <v>239.99999999978172</v>
      </c>
      <c r="N57" s="349">
        <f ca="1">ROUND(INDIRECT(ADDRESS(Данные!$A49,N$1,1,1,"Данные"), 1),2)</f>
        <v>20430.45</v>
      </c>
      <c r="O57" s="129">
        <f ca="1">ROUND(INDIRECT(ADDRESS(Данные!$A49,O$1,1,1,"Данные"), 1),2)</f>
        <v>5262.99</v>
      </c>
      <c r="P57" s="152">
        <f ca="1">(N57-N55)*P$10</f>
        <v>0</v>
      </c>
      <c r="Q57" s="316">
        <f ca="1">(O57-O55)*P$10</f>
        <v>0</v>
      </c>
      <c r="R57" s="127"/>
      <c r="S57" s="129"/>
      <c r="T57" s="128"/>
      <c r="U57" s="292"/>
      <c r="V57" s="294">
        <f t="shared" ca="1" si="0"/>
        <v>44916.875</v>
      </c>
      <c r="W57" s="335">
        <f t="shared" ca="1" si="1"/>
        <v>2639.9999999985084</v>
      </c>
      <c r="X57" s="339">
        <f t="shared" ca="1" si="2"/>
        <v>420.00000000052751</v>
      </c>
    </row>
    <row r="58" spans="1:24" s="126" customFormat="1" x14ac:dyDescent="0.2">
      <c r="A58" s="324">
        <f ca="1">INDIRECT(ADDRESS(Данные!$A50,4,1,1,"Данные"), 1)</f>
        <v>44916.895833333336</v>
      </c>
      <c r="B58" s="353">
        <f ca="1">ROUND(INDIRECT(ADDRESS(Данные!$A50,B$1,1,1,"Данные"), 1),2)</f>
        <v>1208.19</v>
      </c>
      <c r="C58" s="129">
        <f ca="1">ROUND(INDIRECT(ADDRESS(Данные!$A50,C$1,1,1,"Данные"), 1),2)</f>
        <v>378.38</v>
      </c>
      <c r="D58" s="128">
        <f ca="1">(B58-B57)*D$10</f>
        <v>39.99999999996362</v>
      </c>
      <c r="E58" s="292">
        <f ca="1">(C58-C57)*D$10</f>
        <v>0</v>
      </c>
      <c r="F58" s="349">
        <f ca="1">ROUND(INDIRECT(ADDRESS(Данные!$A50,F$1,1,1,"Данные"), 1),2)</f>
        <v>6028.83</v>
      </c>
      <c r="G58" s="129">
        <f ca="1">ROUND(INDIRECT(ADDRESS(Данные!$A50,G$1,1,1,"Данные"), 1),2)</f>
        <v>1453.17</v>
      </c>
      <c r="H58" s="152">
        <f ca="1">(F58-F57)*H$10</f>
        <v>560.00000000130967</v>
      </c>
      <c r="I58" s="316">
        <f ca="1">(G58-G57)*H$10</f>
        <v>79.99999999992724</v>
      </c>
      <c r="J58" s="127">
        <f ca="1">ROUND(INDIRECT(ADDRESS(Данные!$A50,J$1,1,1,"Данные"), 1),2)</f>
        <v>8027.17</v>
      </c>
      <c r="K58" s="129">
        <f ca="1">ROUND(INDIRECT(ADDRESS(Данные!$A50,K$1,1,1,"Данные"), 1),2)</f>
        <v>2303.2199999999998</v>
      </c>
      <c r="L58" s="152">
        <f ca="1">(J58-J57)*L$10</f>
        <v>720.00000000116415</v>
      </c>
      <c r="M58" s="314">
        <f ca="1">(K58-K57)*L$10</f>
        <v>119.99999999898137</v>
      </c>
      <c r="N58" s="349">
        <f ca="1">ROUND(INDIRECT(ADDRESS(Данные!$A50,N$1,1,1,"Данные"), 1),2)</f>
        <v>20430.45</v>
      </c>
      <c r="O58" s="129">
        <f ca="1">ROUND(INDIRECT(ADDRESS(Данные!$A50,O$1,1,1,"Данные"), 1),2)</f>
        <v>5262.99</v>
      </c>
      <c r="P58" s="152">
        <f ca="1">(N58-N57)*P$10</f>
        <v>0</v>
      </c>
      <c r="Q58" s="316">
        <f ca="1">(O58-O57)*P$10</f>
        <v>0</v>
      </c>
      <c r="R58" s="127"/>
      <c r="S58" s="129"/>
      <c r="T58" s="128"/>
      <c r="U58" s="292"/>
      <c r="V58" s="294">
        <f t="shared" ca="1" si="0"/>
        <v>44916.895833333336</v>
      </c>
      <c r="W58" s="335">
        <f t="shared" ca="1" si="1"/>
        <v>1320.0000000024374</v>
      </c>
      <c r="X58" s="339">
        <f t="shared" ca="1" si="2"/>
        <v>199.99999999890861</v>
      </c>
    </row>
    <row r="59" spans="1:24" s="126" customFormat="1" x14ac:dyDescent="0.2">
      <c r="A59" s="324">
        <f ca="1">INDIRECT(ADDRESS(Данные!$A51,4,1,1,"Данные"), 1)</f>
        <v>44916.916666666664</v>
      </c>
      <c r="B59" s="353">
        <f ca="1">ROUND(INDIRECT(ADDRESS(Данные!$A51,B$1,1,1,"Данные"), 1),2)</f>
        <v>1208.2</v>
      </c>
      <c r="C59" s="129">
        <f ca="1">ROUND(INDIRECT(ADDRESS(Данные!$A51,C$1,1,1,"Данные"), 1),2)</f>
        <v>378.38</v>
      </c>
      <c r="D59" s="152">
        <f ca="1">(B59-B57)*D$10</f>
        <v>59.99999999994543</v>
      </c>
      <c r="E59" s="314">
        <f ca="1">(C59-C57)*D$10</f>
        <v>0</v>
      </c>
      <c r="F59" s="349">
        <f ca="1">ROUND(INDIRECT(ADDRESS(Данные!$A51,F$1,1,1,"Данные"), 1),2)</f>
        <v>6028.97</v>
      </c>
      <c r="G59" s="129">
        <f ca="1">ROUND(INDIRECT(ADDRESS(Данные!$A51,G$1,1,1,"Данные"), 1),2)</f>
        <v>1453.19</v>
      </c>
      <c r="H59" s="152">
        <f ca="1">(F59-F57)*H$10</f>
        <v>1120.0000000026193</v>
      </c>
      <c r="I59" s="316">
        <f ca="1">(G59-G57)*H$10</f>
        <v>159.99999999985448</v>
      </c>
      <c r="J59" s="127">
        <f ca="1">ROUND(INDIRECT(ADDRESS(Данные!$A51,J$1,1,1,"Данные"), 1),2)</f>
        <v>8027.36</v>
      </c>
      <c r="K59" s="129">
        <f ca="1">ROUND(INDIRECT(ADDRESS(Данные!$A51,K$1,1,1,"Данные"), 1),2)</f>
        <v>2303.25</v>
      </c>
      <c r="L59" s="152">
        <f ca="1">(J59-J57)*L$10</f>
        <v>1479.9999999995634</v>
      </c>
      <c r="M59" s="314">
        <f ca="1">(K59-K57)*L$10</f>
        <v>239.99999999978172</v>
      </c>
      <c r="N59" s="349">
        <f ca="1">ROUND(INDIRECT(ADDRESS(Данные!$A51,N$1,1,1,"Данные"), 1),2)</f>
        <v>20430.490000000002</v>
      </c>
      <c r="O59" s="129">
        <f ca="1">ROUND(INDIRECT(ADDRESS(Данные!$A51,O$1,1,1,"Данные"), 1),2)</f>
        <v>5263</v>
      </c>
      <c r="P59" s="152">
        <f ca="1">(N59-N57)*P$10</f>
        <v>8.000000000174623</v>
      </c>
      <c r="Q59" s="316">
        <f ca="1">(O59-O57)*P$10</f>
        <v>2.0000000000436557</v>
      </c>
      <c r="R59" s="127"/>
      <c r="S59" s="129"/>
      <c r="T59" s="128"/>
      <c r="U59" s="292"/>
      <c r="V59" s="294">
        <f t="shared" ca="1" si="0"/>
        <v>44916.916666666664</v>
      </c>
      <c r="W59" s="335">
        <f t="shared" ca="1" si="1"/>
        <v>2668.0000000023028</v>
      </c>
      <c r="X59" s="339">
        <f t="shared" ca="1" si="2"/>
        <v>401.99999999967986</v>
      </c>
    </row>
    <row r="60" spans="1:24" s="126" customFormat="1" x14ac:dyDescent="0.2">
      <c r="A60" s="324">
        <f ca="1">INDIRECT(ADDRESS(Данные!$A52,4,1,1,"Данные"), 1)</f>
        <v>44916.9375</v>
      </c>
      <c r="B60" s="353">
        <f ca="1">ROUND(INDIRECT(ADDRESS(Данные!$A52,B$1,1,1,"Данные"), 1),2)</f>
        <v>1208.21</v>
      </c>
      <c r="C60" s="129">
        <f ca="1">ROUND(INDIRECT(ADDRESS(Данные!$A52,C$1,1,1,"Данные"), 1),2)</f>
        <v>378.38</v>
      </c>
      <c r="D60" s="128">
        <f ca="1">(B60-B59)*D$10</f>
        <v>19.99999999998181</v>
      </c>
      <c r="E60" s="292">
        <f ca="1">(C60-C59)*D$10</f>
        <v>0</v>
      </c>
      <c r="F60" s="349">
        <f ca="1">ROUND(INDIRECT(ADDRESS(Данные!$A52,F$1,1,1,"Данные"), 1),2)</f>
        <v>6029.11</v>
      </c>
      <c r="G60" s="129">
        <f ca="1">ROUND(INDIRECT(ADDRESS(Данные!$A52,G$1,1,1,"Данные"), 1),2)</f>
        <v>1453.21</v>
      </c>
      <c r="H60" s="152">
        <f ca="1">(F60-F59)*H$10</f>
        <v>559.99999999767169</v>
      </c>
      <c r="I60" s="316">
        <f ca="1">(G60-G59)*H$10</f>
        <v>79.99999999992724</v>
      </c>
      <c r="J60" s="127">
        <f ca="1">ROUND(INDIRECT(ADDRESS(Данные!$A52,J$1,1,1,"Данные"), 1),2)</f>
        <v>8027.54</v>
      </c>
      <c r="K60" s="129">
        <f ca="1">ROUND(INDIRECT(ADDRESS(Данные!$A52,K$1,1,1,"Данные"), 1),2)</f>
        <v>2303.2800000000002</v>
      </c>
      <c r="L60" s="152">
        <f ca="1">(J60-J59)*L$10</f>
        <v>720.00000000116415</v>
      </c>
      <c r="M60" s="314">
        <f ca="1">(K60-K59)*L$10</f>
        <v>120.00000000080036</v>
      </c>
      <c r="N60" s="349">
        <f ca="1">ROUND(INDIRECT(ADDRESS(Данные!$A52,N$1,1,1,"Данные"), 1),2)</f>
        <v>20430.669999999998</v>
      </c>
      <c r="O60" s="129">
        <f ca="1">ROUND(INDIRECT(ADDRESS(Данные!$A52,O$1,1,1,"Данные"), 1),2)</f>
        <v>5263.03</v>
      </c>
      <c r="P60" s="152">
        <f ca="1">(N60-N59)*P$10</f>
        <v>35.999999999330612</v>
      </c>
      <c r="Q60" s="316">
        <f ca="1">(O60-O59)*P$10</f>
        <v>5.9999999999490683</v>
      </c>
      <c r="R60" s="127"/>
      <c r="S60" s="129"/>
      <c r="T60" s="128"/>
      <c r="U60" s="292"/>
      <c r="V60" s="294">
        <f t="shared" ca="1" si="0"/>
        <v>44916.9375</v>
      </c>
      <c r="W60" s="335">
        <f t="shared" ca="1" si="1"/>
        <v>1335.9999999981483</v>
      </c>
      <c r="X60" s="339">
        <f t="shared" ca="1" si="2"/>
        <v>206.00000000067666</v>
      </c>
    </row>
    <row r="61" spans="1:24" s="126" customFormat="1" x14ac:dyDescent="0.2">
      <c r="A61" s="324">
        <f ca="1">INDIRECT(ADDRESS(Данные!$A53,4,1,1,"Данные"), 1)</f>
        <v>44916.958333333336</v>
      </c>
      <c r="B61" s="353">
        <f ca="1">ROUND(INDIRECT(ADDRESS(Данные!$A53,B$1,1,1,"Данные"), 1),2)</f>
        <v>1208.22</v>
      </c>
      <c r="C61" s="129">
        <f ca="1">ROUND(INDIRECT(ADDRESS(Данные!$A53,C$1,1,1,"Данные"), 1),2)</f>
        <v>378.38</v>
      </c>
      <c r="D61" s="152">
        <f ca="1">(B61-B59)*D$10</f>
        <v>39.99999999996362</v>
      </c>
      <c r="E61" s="314">
        <f ca="1">(C61-C59)*D$10</f>
        <v>0</v>
      </c>
      <c r="F61" s="349">
        <f ca="1">ROUND(INDIRECT(ADDRESS(Данные!$A53,F$1,1,1,"Данные"), 1),2)</f>
        <v>6029.26</v>
      </c>
      <c r="G61" s="129">
        <f ca="1">ROUND(INDIRECT(ADDRESS(Данные!$A53,G$1,1,1,"Данные"), 1),2)</f>
        <v>1453.23</v>
      </c>
      <c r="H61" s="152">
        <f ca="1">(F61-F59)*H$10</f>
        <v>1159.9999999998545</v>
      </c>
      <c r="I61" s="316">
        <f ca="1">(G61-G59)*H$10</f>
        <v>159.99999999985448</v>
      </c>
      <c r="J61" s="127">
        <f ca="1">ROUND(INDIRECT(ADDRESS(Данные!$A53,J$1,1,1,"Данные"), 1),2)</f>
        <v>8027.73</v>
      </c>
      <c r="K61" s="129">
        <f ca="1">ROUND(INDIRECT(ADDRESS(Данные!$A53,K$1,1,1,"Данные"), 1),2)</f>
        <v>2303.31</v>
      </c>
      <c r="L61" s="152">
        <f ca="1">(J61-J59)*L$10</f>
        <v>1479.9999999995634</v>
      </c>
      <c r="M61" s="314">
        <f ca="1">(K61-K59)*L$10</f>
        <v>239.99999999978172</v>
      </c>
      <c r="N61" s="349">
        <f ca="1">ROUND(INDIRECT(ADDRESS(Данные!$A53,N$1,1,1,"Данные"), 1),2)</f>
        <v>20430.84</v>
      </c>
      <c r="O61" s="129">
        <f ca="1">ROUND(INDIRECT(ADDRESS(Данные!$A53,O$1,1,1,"Данные"), 1),2)</f>
        <v>5263.06</v>
      </c>
      <c r="P61" s="152">
        <f ca="1">(N61-N59)*P$10</f>
        <v>69.999999999708962</v>
      </c>
      <c r="Q61" s="316">
        <f ca="1">(O61-O59)*P$10</f>
        <v>12.000000000080036</v>
      </c>
      <c r="R61" s="127"/>
      <c r="S61" s="129"/>
      <c r="T61" s="128"/>
      <c r="U61" s="292"/>
      <c r="V61" s="294">
        <f t="shared" ca="1" si="0"/>
        <v>44916.958333333336</v>
      </c>
      <c r="W61" s="335">
        <f t="shared" ca="1" si="1"/>
        <v>2749.9999999990905</v>
      </c>
      <c r="X61" s="339">
        <f t="shared" ca="1" si="2"/>
        <v>411.99999999971624</v>
      </c>
    </row>
    <row r="62" spans="1:24" s="126" customFormat="1" x14ac:dyDescent="0.2">
      <c r="A62" s="324">
        <f ca="1">INDIRECT(ADDRESS(Данные!$A54,4,1,1,"Данные"), 1)</f>
        <v>44916.979166666664</v>
      </c>
      <c r="B62" s="353">
        <f ca="1">ROUND(INDIRECT(ADDRESS(Данные!$A54,B$1,1,1,"Данные"), 1),2)</f>
        <v>1208.23</v>
      </c>
      <c r="C62" s="129">
        <f ca="1">ROUND(INDIRECT(ADDRESS(Данные!$A54,C$1,1,1,"Данные"), 1),2)</f>
        <v>378.38</v>
      </c>
      <c r="D62" s="128">
        <f ca="1">(B62-B61)*D$10</f>
        <v>19.99999999998181</v>
      </c>
      <c r="E62" s="292">
        <f ca="1">(C62-C61)*D$10</f>
        <v>0</v>
      </c>
      <c r="F62" s="349">
        <f ca="1">ROUND(INDIRECT(ADDRESS(Данные!$A54,F$1,1,1,"Данные"), 1),2)</f>
        <v>6029.39</v>
      </c>
      <c r="G62" s="129">
        <f ca="1">ROUND(INDIRECT(ADDRESS(Данные!$A54,G$1,1,1,"Данные"), 1),2)</f>
        <v>1453.25</v>
      </c>
      <c r="H62" s="152">
        <f ca="1">(F62-F61)*H$10</f>
        <v>520.00000000043656</v>
      </c>
      <c r="I62" s="316">
        <f ca="1">(G62-G61)*H$10</f>
        <v>79.99999999992724</v>
      </c>
      <c r="J62" s="127">
        <f ca="1">ROUND(INDIRECT(ADDRESS(Данные!$A54,J$1,1,1,"Данные"), 1),2)</f>
        <v>8027.92</v>
      </c>
      <c r="K62" s="129">
        <f ca="1">ROUND(INDIRECT(ADDRESS(Данные!$A54,K$1,1,1,"Данные"), 1),2)</f>
        <v>2303.34</v>
      </c>
      <c r="L62" s="152">
        <f ca="1">(J62-J61)*L$10</f>
        <v>760.00000000203727</v>
      </c>
      <c r="M62" s="314">
        <f ca="1">(K62-K61)*L$10</f>
        <v>120.00000000080036</v>
      </c>
      <c r="N62" s="349">
        <f ca="1">ROUND(INDIRECT(ADDRESS(Данные!$A54,N$1,1,1,"Данные"), 1),2)</f>
        <v>20431.02</v>
      </c>
      <c r="O62" s="129">
        <f ca="1">ROUND(INDIRECT(ADDRESS(Данные!$A54,O$1,1,1,"Данные"), 1),2)</f>
        <v>5263.09</v>
      </c>
      <c r="P62" s="152">
        <f ca="1">(N62-N61)*P$10</f>
        <v>36.000000000058208</v>
      </c>
      <c r="Q62" s="316">
        <f ca="1">(O62-O61)*P$10</f>
        <v>5.9999999999490683</v>
      </c>
      <c r="R62" s="127"/>
      <c r="S62" s="129"/>
      <c r="T62" s="128"/>
      <c r="U62" s="292"/>
      <c r="V62" s="294">
        <f t="shared" ca="1" si="0"/>
        <v>44916.979166666664</v>
      </c>
      <c r="W62" s="335">
        <f t="shared" ca="1" si="1"/>
        <v>1336.0000000025138</v>
      </c>
      <c r="X62" s="339">
        <f t="shared" ca="1" si="2"/>
        <v>206.00000000067666</v>
      </c>
    </row>
    <row r="63" spans="1:24" s="126" customFormat="1" ht="13.5" thickBot="1" x14ac:dyDescent="0.25">
      <c r="A63" s="325">
        <f ca="1">INDIRECT(ADDRESS(Данные!$A55,4,1,1,"Данные"), 1)</f>
        <v>44917</v>
      </c>
      <c r="B63" s="130">
        <f ca="1">ROUND(INDIRECT(ADDRESS(Данные!$A55,B$1,1,1,"Данные"), 1),2)</f>
        <v>1208.25</v>
      </c>
      <c r="C63" s="130">
        <f ca="1">ROUND(INDIRECT(ADDRESS(Данные!$A55,C$1,1,1,"Данные"), 1),2)</f>
        <v>378.39</v>
      </c>
      <c r="D63" s="287">
        <f ca="1">(B63-B61)*D$10</f>
        <v>59.99999999994543</v>
      </c>
      <c r="E63" s="291">
        <f ca="1">(C63-C61)*D$10</f>
        <v>19.99999999998181</v>
      </c>
      <c r="F63" s="263">
        <f ca="1">ROUND(INDIRECT(ADDRESS(Данные!$A55,F$1,1,1,"Данные"), 1),2)</f>
        <v>6029.53</v>
      </c>
      <c r="G63" s="130">
        <f ca="1">ROUND(INDIRECT(ADDRESS(Данные!$A55,G$1,1,1,"Данные"), 1),2)</f>
        <v>1453.27</v>
      </c>
      <c r="H63" s="287">
        <f ca="1">(F63-F61)*H$10</f>
        <v>1079.9999999981083</v>
      </c>
      <c r="I63" s="262">
        <f ca="1">(G63-G61)*H$10</f>
        <v>159.99999999985448</v>
      </c>
      <c r="J63" s="288">
        <f ca="1">ROUND(INDIRECT(ADDRESS(Данные!$A55,J$1,1,1,"Данные"), 1),2)</f>
        <v>8028.11</v>
      </c>
      <c r="K63" s="130">
        <f ca="1">ROUND(INDIRECT(ADDRESS(Данные!$A55,K$1,1,1,"Данные"), 1),2)</f>
        <v>2303.38</v>
      </c>
      <c r="L63" s="287">
        <f ca="1">(J63-J61)*L$10</f>
        <v>1520.0000000004366</v>
      </c>
      <c r="M63" s="291">
        <f ca="1">(K63-K61)*L$10</f>
        <v>280.00000000065484</v>
      </c>
      <c r="N63" s="263">
        <f ca="1">ROUND(INDIRECT(ADDRESS(Данные!$A55,N$1,1,1,"Данные"), 1),2)</f>
        <v>20431.189999999999</v>
      </c>
      <c r="O63" s="130">
        <f ca="1">ROUND(INDIRECT(ADDRESS(Данные!$A55,O$1,1,1,"Данные"), 1),2)</f>
        <v>5263.12</v>
      </c>
      <c r="P63" s="287">
        <f ca="1">(N63-N61)*P$10</f>
        <v>69.999999999708962</v>
      </c>
      <c r="Q63" s="262">
        <f ca="1">(O63-O61)*P$10</f>
        <v>11.999999999898137</v>
      </c>
      <c r="R63" s="288"/>
      <c r="S63" s="130"/>
      <c r="T63" s="131"/>
      <c r="U63" s="293"/>
      <c r="V63" s="295">
        <f t="shared" ca="1" si="0"/>
        <v>44917</v>
      </c>
      <c r="W63" s="336">
        <f t="shared" ca="1" si="1"/>
        <v>2729.9999999981992</v>
      </c>
      <c r="X63" s="333">
        <f t="shared" ca="1" si="2"/>
        <v>472.00000000038926</v>
      </c>
    </row>
    <row r="64" spans="1:24" s="126" customFormat="1" x14ac:dyDescent="0.2">
      <c r="F64" s="126" t="s">
        <v>2</v>
      </c>
    </row>
    <row r="65" spans="1:24" s="126" customFormat="1" x14ac:dyDescent="0.2">
      <c r="A65" s="126" t="s">
        <v>2</v>
      </c>
      <c r="C65" s="154" t="s">
        <v>27</v>
      </c>
      <c r="D65" s="269">
        <f ca="1">D$17+D$19+D$21+D$23+D$25+D$27+D$29+D$31+D$33+D$35+D$37+D$39+D$41+D$43+D$45+D$47+D$49+D$51+D$53+D$55+D$57+D$59+D$61+D$63</f>
        <v>1079.9999999999272</v>
      </c>
      <c r="E65" s="269">
        <f ca="1">E$17+E$19+E$21+E$23+E$25+E$27+E$29+E$31+E$33+E$35+E$37+E$39+E$41+E$43+E$45+E$47+E$49+E$51+E$53+E$55+E$57+E$59+E$61+E$63</f>
        <v>159.99999999996817</v>
      </c>
      <c r="F65"/>
      <c r="G65" s="154" t="s">
        <v>27</v>
      </c>
      <c r="H65" s="269">
        <f t="shared" ref="H65:X65" ca="1" si="3">H$17+H$19+H$21+H$23+H$25+H$27+H$29+H$31+H$33+H$35+H$37+H$39+H$41+H$43+H$45+H$47+H$49+H$51+H$53+H$55+H$57+H$59+H$61+H$63</f>
        <v>24840.000000000146</v>
      </c>
      <c r="I65" s="269">
        <f t="shared" ca="1" si="3"/>
        <v>3720.0000000002547</v>
      </c>
      <c r="J65"/>
      <c r="K65" s="154" t="s">
        <v>27</v>
      </c>
      <c r="L65" s="269">
        <f t="shared" ca="1" si="3"/>
        <v>35680.000000000291</v>
      </c>
      <c r="M65" s="269">
        <f t="shared" ca="1" si="3"/>
        <v>5960.0000000009459</v>
      </c>
      <c r="N65"/>
      <c r="O65" s="154" t="s">
        <v>27</v>
      </c>
      <c r="P65" s="269">
        <f t="shared" ca="1" si="3"/>
        <v>1315.9999999996217</v>
      </c>
      <c r="Q65" s="269">
        <f t="shared" ca="1" si="3"/>
        <v>189.99999999996362</v>
      </c>
      <c r="R65"/>
      <c r="S65" s="154" t="s">
        <v>27</v>
      </c>
      <c r="T65" s="269">
        <f t="shared" si="3"/>
        <v>0</v>
      </c>
      <c r="U65" s="269">
        <f t="shared" si="3"/>
        <v>0</v>
      </c>
      <c r="V65"/>
      <c r="W65" s="269">
        <f t="shared" ca="1" si="3"/>
        <v>62915.999999999985</v>
      </c>
      <c r="X65" s="269">
        <f t="shared" ca="1" si="3"/>
        <v>10030.000000001131</v>
      </c>
    </row>
    <row r="66" spans="1:24" s="126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98"/>
      <c r="W66" s="198" t="s">
        <v>29</v>
      </c>
      <c r="X66" s="198" t="s">
        <v>28</v>
      </c>
    </row>
    <row r="67" spans="1:24" s="126" customFormat="1" x14ac:dyDescent="0.2"/>
    <row r="68" spans="1:24" s="126" customFormat="1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</row>
    <row r="69" spans="1:24" s="126" customFormat="1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</row>
    <row r="70" spans="1:24" s="126" customFormat="1" x14ac:dyDescent="0.2"/>
    <row r="71" spans="1:24" s="126" customFormat="1" x14ac:dyDescent="0.2"/>
    <row r="72" spans="1:24" s="126" customFormat="1" x14ac:dyDescent="0.2"/>
    <row r="73" spans="1:24" s="126" customFormat="1" x14ac:dyDescent="0.2"/>
    <row r="74" spans="1:24" s="126" customFormat="1" x14ac:dyDescent="0.2"/>
    <row r="75" spans="1:24" s="126" customFormat="1" x14ac:dyDescent="0.2"/>
    <row r="76" spans="1:24" x14ac:dyDescent="0.2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</row>
    <row r="77" spans="1:24" ht="13.5" x14ac:dyDescent="0.25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207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207"/>
      <c r="X77" s="79"/>
    </row>
    <row r="78" spans="1:24" x14ac:dyDescent="0.2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</row>
    <row r="79" spans="1:24" x14ac:dyDescent="0.2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</row>
    <row r="80" spans="1:24" x14ac:dyDescent="0.2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</row>
    <row r="81" spans="1:24" x14ac:dyDescent="0.2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</row>
    <row r="82" spans="1:24" x14ac:dyDescent="0.2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</row>
    <row r="83" spans="1:24" x14ac:dyDescent="0.2">
      <c r="A83" s="73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</row>
    <row r="84" spans="1:24" x14ac:dyDescent="0.2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</row>
    <row r="85" spans="1:24" x14ac:dyDescent="0.2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</row>
    <row r="86" spans="1:24" ht="18.75" x14ac:dyDescent="0.3">
      <c r="A86" s="73"/>
      <c r="B86" s="73"/>
      <c r="C86" s="73"/>
      <c r="D86" s="73"/>
      <c r="E86" s="73"/>
      <c r="F86" s="79"/>
      <c r="G86" s="430"/>
      <c r="H86" s="430"/>
      <c r="I86" s="73"/>
      <c r="J86" s="79"/>
      <c r="K86" s="137"/>
      <c r="L86" s="138"/>
      <c r="M86" s="139"/>
      <c r="N86" s="139"/>
      <c r="O86" s="79"/>
      <c r="P86" s="79"/>
      <c r="Q86" s="79"/>
      <c r="R86" s="73"/>
      <c r="S86" s="140"/>
      <c r="T86" s="79"/>
      <c r="U86" s="79"/>
      <c r="V86" s="79"/>
      <c r="W86" s="79"/>
      <c r="X86" s="79"/>
    </row>
    <row r="87" spans="1:24" x14ac:dyDescent="0.2">
      <c r="A87" s="79"/>
      <c r="B87" s="79"/>
      <c r="C87" s="79"/>
      <c r="D87" s="79"/>
      <c r="E87" s="79"/>
      <c r="F87" s="142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142"/>
      <c r="V87" s="79"/>
      <c r="W87" s="79"/>
      <c r="X87" s="79"/>
    </row>
    <row r="88" spans="1:24" ht="19.5" x14ac:dyDescent="0.35">
      <c r="A88" s="79"/>
      <c r="B88" s="79"/>
      <c r="C88" s="143"/>
      <c r="D88" s="79"/>
      <c r="E88" s="79"/>
      <c r="F88" s="79"/>
      <c r="G88" s="79"/>
      <c r="H88" s="79"/>
      <c r="I88" s="79"/>
      <c r="J88" s="79"/>
      <c r="K88" s="73"/>
      <c r="L88" s="79"/>
      <c r="M88" s="79"/>
      <c r="N88" s="79"/>
      <c r="O88" s="141"/>
      <c r="P88" s="79"/>
      <c r="Q88" s="73"/>
      <c r="R88" s="79"/>
      <c r="S88" s="79"/>
      <c r="T88" s="79"/>
      <c r="U88" s="79"/>
      <c r="V88" s="79"/>
      <c r="W88" s="79"/>
      <c r="X88" s="79"/>
    </row>
    <row r="89" spans="1:24" x14ac:dyDescent="0.2">
      <c r="A89" s="79"/>
      <c r="B89" s="142"/>
      <c r="C89" s="79"/>
      <c r="D89" s="79"/>
      <c r="E89" s="79"/>
      <c r="F89" s="79"/>
      <c r="G89" s="79"/>
      <c r="H89" s="79"/>
      <c r="I89" s="79"/>
      <c r="J89" s="79"/>
      <c r="K89" s="73"/>
      <c r="L89" s="73"/>
      <c r="M89" s="79"/>
      <c r="N89" s="79"/>
      <c r="O89" s="73"/>
      <c r="P89" s="79"/>
      <c r="Q89" s="79"/>
      <c r="R89" s="79"/>
      <c r="S89" s="79"/>
      <c r="T89" s="79"/>
      <c r="U89" s="79"/>
      <c r="V89" s="79"/>
      <c r="W89" s="79"/>
      <c r="X89" s="79"/>
    </row>
    <row r="90" spans="1:24" x14ac:dyDescent="0.2">
      <c r="A90" s="144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144"/>
      <c r="W90" s="79"/>
      <c r="X90" s="79"/>
    </row>
    <row r="91" spans="1:24" x14ac:dyDescent="0.2">
      <c r="A91" s="144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144"/>
      <c r="W91" s="79"/>
      <c r="X91" s="79"/>
    </row>
    <row r="92" spans="1:24" x14ac:dyDescent="0.2">
      <c r="A92" s="144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144"/>
      <c r="W92" s="79"/>
      <c r="X92" s="79"/>
    </row>
    <row r="93" spans="1:24" x14ac:dyDescent="0.2">
      <c r="A93" s="144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144"/>
      <c r="W93" s="79"/>
      <c r="X93" s="79"/>
    </row>
    <row r="94" spans="1:24" x14ac:dyDescent="0.2">
      <c r="A94" s="144"/>
      <c r="B94" s="79"/>
      <c r="C94" s="79"/>
      <c r="D94" s="79"/>
      <c r="E94" s="247"/>
      <c r="F94" s="79"/>
      <c r="G94" s="79"/>
      <c r="H94" s="79"/>
      <c r="I94" s="247"/>
      <c r="J94" s="79"/>
      <c r="K94" s="79"/>
      <c r="L94" s="79"/>
      <c r="M94" s="247"/>
      <c r="N94" s="79"/>
      <c r="O94" s="79"/>
      <c r="P94" s="79"/>
      <c r="Q94" s="247"/>
      <c r="R94" s="79"/>
      <c r="S94" s="79"/>
      <c r="T94" s="79"/>
      <c r="U94" s="247"/>
      <c r="V94" s="144"/>
      <c r="W94" s="79"/>
      <c r="X94" s="247"/>
    </row>
    <row r="95" spans="1:24" x14ac:dyDescent="0.2">
      <c r="A95" s="144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144"/>
      <c r="W95" s="79"/>
      <c r="X95" s="79"/>
    </row>
    <row r="96" spans="1:24" x14ac:dyDescent="0.2">
      <c r="A96" s="144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144"/>
      <c r="W96" s="79"/>
      <c r="X96" s="79"/>
    </row>
    <row r="97" spans="1:24" x14ac:dyDescent="0.2">
      <c r="A97" s="144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4"/>
      <c r="W97" s="145"/>
      <c r="X97" s="145"/>
    </row>
    <row r="98" spans="1:24" x14ac:dyDescent="0.2">
      <c r="A98" s="144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4"/>
      <c r="W98" s="145"/>
      <c r="X98" s="145"/>
    </row>
    <row r="99" spans="1:24" x14ac:dyDescent="0.2">
      <c r="A99" s="148"/>
      <c r="B99" s="208"/>
      <c r="C99" s="151"/>
      <c r="D99" s="79"/>
      <c r="E99" s="79"/>
      <c r="F99" s="208"/>
      <c r="G99" s="151"/>
      <c r="H99" s="79"/>
      <c r="I99" s="79"/>
      <c r="J99" s="208"/>
      <c r="K99" s="151"/>
      <c r="L99" s="79"/>
      <c r="M99" s="79"/>
      <c r="N99" s="208"/>
      <c r="O99" s="79"/>
      <c r="P99" s="79"/>
      <c r="Q99" s="79"/>
      <c r="R99" s="151"/>
      <c r="S99" s="151"/>
      <c r="T99" s="79"/>
      <c r="U99" s="79"/>
      <c r="V99" s="148"/>
      <c r="W99" s="151"/>
      <c r="X99" s="79"/>
    </row>
    <row r="100" spans="1:24" x14ac:dyDescent="0.2">
      <c r="A100" s="145"/>
      <c r="B100" s="208"/>
      <c r="C100" s="151"/>
      <c r="D100" s="79"/>
      <c r="E100" s="79"/>
      <c r="F100" s="208"/>
      <c r="G100" s="151"/>
      <c r="H100" s="79"/>
      <c r="I100" s="79"/>
      <c r="J100" s="208"/>
      <c r="K100" s="151"/>
      <c r="L100" s="79"/>
      <c r="M100" s="79"/>
      <c r="N100" s="208"/>
      <c r="O100" s="79"/>
      <c r="P100" s="79"/>
      <c r="Q100" s="79"/>
      <c r="R100" s="151"/>
      <c r="S100" s="151"/>
      <c r="T100" s="79"/>
      <c r="U100" s="79"/>
      <c r="V100" s="145"/>
      <c r="W100" s="151"/>
      <c r="X100" s="79"/>
    </row>
    <row r="101" spans="1:24" x14ac:dyDescent="0.2">
      <c r="A101" s="145"/>
      <c r="B101" s="208"/>
      <c r="C101" s="151"/>
      <c r="D101" s="79"/>
      <c r="E101" s="79"/>
      <c r="F101" s="208"/>
      <c r="G101" s="151"/>
      <c r="H101" s="79"/>
      <c r="I101" s="79"/>
      <c r="J101" s="208"/>
      <c r="K101" s="151"/>
      <c r="L101" s="79"/>
      <c r="M101" s="79"/>
      <c r="N101" s="208"/>
      <c r="O101" s="79"/>
      <c r="P101" s="79"/>
      <c r="Q101" s="79"/>
      <c r="R101" s="151"/>
      <c r="S101" s="151"/>
      <c r="T101" s="79"/>
      <c r="U101" s="79"/>
      <c r="V101" s="145"/>
      <c r="W101" s="151"/>
      <c r="X101" s="79"/>
    </row>
    <row r="102" spans="1:24" x14ac:dyDescent="0.2">
      <c r="A102" s="145"/>
      <c r="B102" s="208"/>
      <c r="C102" s="151"/>
      <c r="D102" s="79"/>
      <c r="E102" s="79"/>
      <c r="F102" s="208"/>
      <c r="G102" s="151"/>
      <c r="H102" s="79"/>
      <c r="I102" s="79"/>
      <c r="J102" s="208"/>
      <c r="K102" s="151"/>
      <c r="L102" s="79"/>
      <c r="M102" s="79"/>
      <c r="N102" s="208"/>
      <c r="O102" s="79"/>
      <c r="P102" s="79"/>
      <c r="Q102" s="79"/>
      <c r="R102" s="151"/>
      <c r="S102" s="151"/>
      <c r="T102" s="79"/>
      <c r="U102" s="79"/>
      <c r="V102" s="145"/>
      <c r="W102" s="151"/>
      <c r="X102" s="79"/>
    </row>
    <row r="103" spans="1:24" x14ac:dyDescent="0.2">
      <c r="A103" s="145"/>
      <c r="B103" s="208"/>
      <c r="C103" s="151"/>
      <c r="D103" s="79"/>
      <c r="E103" s="79"/>
      <c r="F103" s="208"/>
      <c r="G103" s="151"/>
      <c r="H103" s="79"/>
      <c r="I103" s="79"/>
      <c r="J103" s="208"/>
      <c r="K103" s="151"/>
      <c r="L103" s="79"/>
      <c r="M103" s="79"/>
      <c r="N103" s="208"/>
      <c r="O103" s="79"/>
      <c r="P103" s="79"/>
      <c r="Q103" s="79"/>
      <c r="R103" s="151"/>
      <c r="S103" s="151"/>
      <c r="T103" s="79"/>
      <c r="U103" s="79"/>
      <c r="V103" s="145"/>
      <c r="W103" s="151"/>
      <c r="X103" s="79"/>
    </row>
    <row r="104" spans="1:24" x14ac:dyDescent="0.2">
      <c r="A104" s="145"/>
      <c r="B104" s="208"/>
      <c r="C104" s="151"/>
      <c r="D104" s="79"/>
      <c r="E104" s="79"/>
      <c r="F104" s="208"/>
      <c r="G104" s="151"/>
      <c r="H104" s="79"/>
      <c r="I104" s="79"/>
      <c r="J104" s="208"/>
      <c r="K104" s="151"/>
      <c r="L104" s="79"/>
      <c r="M104" s="79"/>
      <c r="N104" s="208"/>
      <c r="O104" s="79"/>
      <c r="P104" s="79"/>
      <c r="Q104" s="79"/>
      <c r="R104" s="151"/>
      <c r="S104" s="151"/>
      <c r="T104" s="79"/>
      <c r="U104" s="79"/>
      <c r="V104" s="145"/>
      <c r="W104" s="151"/>
      <c r="X104" s="79"/>
    </row>
    <row r="105" spans="1:24" x14ac:dyDescent="0.2">
      <c r="A105" s="145"/>
      <c r="B105" s="208"/>
      <c r="C105" s="151"/>
      <c r="D105" s="79"/>
      <c r="E105" s="79"/>
      <c r="F105" s="208"/>
      <c r="G105" s="151"/>
      <c r="H105" s="79"/>
      <c r="I105" s="79"/>
      <c r="J105" s="208"/>
      <c r="K105" s="151"/>
      <c r="L105" s="79"/>
      <c r="M105" s="79"/>
      <c r="N105" s="208"/>
      <c r="O105" s="79"/>
      <c r="P105" s="79"/>
      <c r="Q105" s="79"/>
      <c r="R105" s="151"/>
      <c r="S105" s="151"/>
      <c r="T105" s="79"/>
      <c r="U105" s="79"/>
      <c r="V105" s="145"/>
      <c r="W105" s="151"/>
      <c r="X105" s="79"/>
    </row>
    <row r="106" spans="1:24" x14ac:dyDescent="0.2">
      <c r="A106" s="145"/>
      <c r="B106" s="208"/>
      <c r="C106" s="151"/>
      <c r="D106" s="79"/>
      <c r="E106" s="79"/>
      <c r="F106" s="208"/>
      <c r="G106" s="151"/>
      <c r="H106" s="79"/>
      <c r="I106" s="79"/>
      <c r="J106" s="208"/>
      <c r="K106" s="151"/>
      <c r="L106" s="79"/>
      <c r="M106" s="79"/>
      <c r="N106" s="208"/>
      <c r="O106" s="79"/>
      <c r="P106" s="79"/>
      <c r="Q106" s="79"/>
      <c r="R106" s="151"/>
      <c r="S106" s="151"/>
      <c r="T106" s="79"/>
      <c r="U106" s="79"/>
      <c r="V106" s="145"/>
      <c r="W106" s="151"/>
      <c r="X106" s="79"/>
    </row>
    <row r="107" spans="1:24" x14ac:dyDescent="0.2">
      <c r="A107" s="145"/>
      <c r="B107" s="208"/>
      <c r="C107" s="151"/>
      <c r="D107" s="79"/>
      <c r="E107" s="79"/>
      <c r="F107" s="208"/>
      <c r="G107" s="151"/>
      <c r="H107" s="79"/>
      <c r="I107" s="79"/>
      <c r="J107" s="208"/>
      <c r="K107" s="151"/>
      <c r="L107" s="79"/>
      <c r="M107" s="79"/>
      <c r="N107" s="208"/>
      <c r="O107" s="79"/>
      <c r="P107" s="79"/>
      <c r="Q107" s="79"/>
      <c r="R107" s="151"/>
      <c r="S107" s="151"/>
      <c r="T107" s="79"/>
      <c r="U107" s="79"/>
      <c r="V107" s="145"/>
      <c r="W107" s="151"/>
      <c r="X107" s="79"/>
    </row>
    <row r="108" spans="1:24" x14ac:dyDescent="0.2">
      <c r="A108" s="148"/>
      <c r="B108" s="208"/>
      <c r="C108" s="151"/>
      <c r="D108" s="79"/>
      <c r="E108" s="79"/>
      <c r="F108" s="208"/>
      <c r="G108" s="151"/>
      <c r="H108" s="79"/>
      <c r="I108" s="79"/>
      <c r="J108" s="208"/>
      <c r="K108" s="151"/>
      <c r="L108" s="79"/>
      <c r="M108" s="79"/>
      <c r="N108" s="208"/>
      <c r="O108" s="79"/>
      <c r="P108" s="79"/>
      <c r="Q108" s="79"/>
      <c r="R108" s="151"/>
      <c r="S108" s="151"/>
      <c r="T108" s="79"/>
      <c r="U108" s="79"/>
      <c r="V108" s="148"/>
      <c r="W108" s="151"/>
      <c r="X108" s="79"/>
    </row>
    <row r="109" spans="1:24" x14ac:dyDescent="0.2">
      <c r="A109" s="145"/>
      <c r="B109" s="208"/>
      <c r="C109" s="151"/>
      <c r="D109" s="79"/>
      <c r="E109" s="79"/>
      <c r="F109" s="208"/>
      <c r="G109" s="151"/>
      <c r="H109" s="79"/>
      <c r="I109" s="79"/>
      <c r="J109" s="208"/>
      <c r="K109" s="151"/>
      <c r="L109" s="79"/>
      <c r="M109" s="79"/>
      <c r="N109" s="208"/>
      <c r="O109" s="79"/>
      <c r="P109" s="79"/>
      <c r="Q109" s="79"/>
      <c r="R109" s="151"/>
      <c r="S109" s="151"/>
      <c r="T109" s="79"/>
      <c r="U109" s="79"/>
      <c r="V109" s="145"/>
      <c r="W109" s="151"/>
      <c r="X109" s="79"/>
    </row>
    <row r="110" spans="1:24" x14ac:dyDescent="0.2">
      <c r="A110" s="145"/>
      <c r="B110" s="208"/>
      <c r="C110" s="151"/>
      <c r="D110" s="79"/>
      <c r="E110" s="79"/>
      <c r="F110" s="208"/>
      <c r="G110" s="151"/>
      <c r="H110" s="79"/>
      <c r="I110" s="79"/>
      <c r="J110" s="208"/>
      <c r="K110" s="151"/>
      <c r="L110" s="79"/>
      <c r="M110" s="79"/>
      <c r="N110" s="208"/>
      <c r="O110" s="79"/>
      <c r="P110" s="79"/>
      <c r="Q110" s="79"/>
      <c r="R110" s="151"/>
      <c r="S110" s="151"/>
      <c r="T110" s="79"/>
      <c r="U110" s="79"/>
      <c r="V110" s="145"/>
      <c r="W110" s="151"/>
      <c r="X110" s="79"/>
    </row>
    <row r="111" spans="1:24" x14ac:dyDescent="0.2">
      <c r="A111" s="145"/>
      <c r="B111" s="208"/>
      <c r="C111" s="151"/>
      <c r="D111" s="79"/>
      <c r="E111" s="79"/>
      <c r="F111" s="208"/>
      <c r="G111" s="151"/>
      <c r="H111" s="79"/>
      <c r="I111" s="79"/>
      <c r="J111" s="208"/>
      <c r="K111" s="151"/>
      <c r="L111" s="79"/>
      <c r="M111" s="79"/>
      <c r="N111" s="208"/>
      <c r="O111" s="79"/>
      <c r="P111" s="79"/>
      <c r="Q111" s="79"/>
      <c r="R111" s="151"/>
      <c r="S111" s="151"/>
      <c r="T111" s="79"/>
      <c r="U111" s="79"/>
      <c r="V111" s="145"/>
      <c r="W111" s="151"/>
      <c r="X111" s="79"/>
    </row>
    <row r="112" spans="1:24" x14ac:dyDescent="0.2">
      <c r="A112" s="145"/>
      <c r="B112" s="208"/>
      <c r="C112" s="151"/>
      <c r="D112" s="79"/>
      <c r="E112" s="79"/>
      <c r="F112" s="208"/>
      <c r="G112" s="151"/>
      <c r="H112" s="79"/>
      <c r="I112" s="79"/>
      <c r="J112" s="208"/>
      <c r="K112" s="151"/>
      <c r="L112" s="79"/>
      <c r="M112" s="79"/>
      <c r="N112" s="208"/>
      <c r="O112" s="79"/>
      <c r="P112" s="79"/>
      <c r="Q112" s="79"/>
      <c r="R112" s="151"/>
      <c r="S112" s="151"/>
      <c r="T112" s="79"/>
      <c r="U112" s="79"/>
      <c r="V112" s="145"/>
      <c r="W112" s="151"/>
      <c r="X112" s="79"/>
    </row>
    <row r="113" spans="1:24" x14ac:dyDescent="0.2">
      <c r="A113" s="145"/>
      <c r="B113" s="208"/>
      <c r="C113" s="151"/>
      <c r="D113" s="79"/>
      <c r="E113" s="79"/>
      <c r="F113" s="208"/>
      <c r="G113" s="151"/>
      <c r="H113" s="79"/>
      <c r="I113" s="79"/>
      <c r="J113" s="208"/>
      <c r="K113" s="151"/>
      <c r="L113" s="79"/>
      <c r="M113" s="79"/>
      <c r="N113" s="208"/>
      <c r="O113" s="79"/>
      <c r="P113" s="79"/>
      <c r="Q113" s="79"/>
      <c r="R113" s="151"/>
      <c r="S113" s="151"/>
      <c r="T113" s="79"/>
      <c r="U113" s="79"/>
      <c r="V113" s="145"/>
      <c r="W113" s="151"/>
      <c r="X113" s="79"/>
    </row>
    <row r="114" spans="1:24" x14ac:dyDescent="0.2">
      <c r="A114" s="145"/>
      <c r="B114" s="208"/>
      <c r="C114" s="151"/>
      <c r="D114" s="79"/>
      <c r="E114" s="79"/>
      <c r="F114" s="208"/>
      <c r="G114" s="151"/>
      <c r="H114" s="79"/>
      <c r="I114" s="79"/>
      <c r="J114" s="208"/>
      <c r="K114" s="151"/>
      <c r="L114" s="79"/>
      <c r="M114" s="79"/>
      <c r="N114" s="208"/>
      <c r="O114" s="79"/>
      <c r="P114" s="79"/>
      <c r="Q114" s="79"/>
      <c r="R114" s="151"/>
      <c r="S114" s="151"/>
      <c r="T114" s="79"/>
      <c r="U114" s="79"/>
      <c r="V114" s="145"/>
      <c r="W114" s="151"/>
      <c r="X114" s="79"/>
    </row>
    <row r="115" spans="1:24" x14ac:dyDescent="0.2">
      <c r="A115" s="145"/>
      <c r="B115" s="208"/>
      <c r="C115" s="151"/>
      <c r="D115" s="79"/>
      <c r="E115" s="79"/>
      <c r="F115" s="208"/>
      <c r="G115" s="151"/>
      <c r="H115" s="79"/>
      <c r="I115" s="79"/>
      <c r="J115" s="208"/>
      <c r="K115" s="151"/>
      <c r="L115" s="79"/>
      <c r="M115" s="79"/>
      <c r="N115" s="208"/>
      <c r="O115" s="79"/>
      <c r="P115" s="79"/>
      <c r="Q115" s="79"/>
      <c r="R115" s="151"/>
      <c r="S115" s="151"/>
      <c r="T115" s="79"/>
      <c r="U115" s="79"/>
      <c r="V115" s="145"/>
      <c r="W115" s="151"/>
      <c r="X115" s="79"/>
    </row>
    <row r="116" spans="1:24" x14ac:dyDescent="0.2">
      <c r="A116" s="145"/>
      <c r="B116" s="208"/>
      <c r="C116" s="151"/>
      <c r="D116" s="79"/>
      <c r="E116" s="79"/>
      <c r="F116" s="208"/>
      <c r="G116" s="151"/>
      <c r="H116" s="79"/>
      <c r="I116" s="79"/>
      <c r="J116" s="208"/>
      <c r="K116" s="151"/>
      <c r="L116" s="79"/>
      <c r="M116" s="79"/>
      <c r="N116" s="208"/>
      <c r="O116" s="79"/>
      <c r="P116" s="79"/>
      <c r="Q116" s="79"/>
      <c r="R116" s="151"/>
      <c r="S116" s="151"/>
      <c r="T116" s="79"/>
      <c r="U116" s="79"/>
      <c r="V116" s="145"/>
      <c r="W116" s="151"/>
      <c r="X116" s="79"/>
    </row>
    <row r="117" spans="1:24" x14ac:dyDescent="0.2">
      <c r="A117" s="145"/>
      <c r="B117" s="208"/>
      <c r="C117" s="151"/>
      <c r="D117" s="79"/>
      <c r="E117" s="79"/>
      <c r="F117" s="208"/>
      <c r="G117" s="151"/>
      <c r="H117" s="79"/>
      <c r="I117" s="79"/>
      <c r="J117" s="208"/>
      <c r="K117" s="151"/>
      <c r="L117" s="79"/>
      <c r="M117" s="79"/>
      <c r="N117" s="208"/>
      <c r="O117" s="79"/>
      <c r="P117" s="79"/>
      <c r="Q117" s="79"/>
      <c r="R117" s="151"/>
      <c r="S117" s="151"/>
      <c r="T117" s="79"/>
      <c r="U117" s="79"/>
      <c r="V117" s="145"/>
      <c r="W117" s="151"/>
      <c r="X117" s="79"/>
    </row>
    <row r="118" spans="1:24" x14ac:dyDescent="0.2">
      <c r="A118" s="145"/>
      <c r="B118" s="208"/>
      <c r="C118" s="151"/>
      <c r="D118" s="209"/>
      <c r="E118" s="209"/>
      <c r="F118" s="208"/>
      <c r="G118" s="151"/>
      <c r="H118" s="209"/>
      <c r="I118" s="209"/>
      <c r="J118" s="208"/>
      <c r="K118" s="151"/>
      <c r="L118" s="209"/>
      <c r="M118" s="209"/>
      <c r="N118" s="208"/>
      <c r="O118" s="79"/>
      <c r="P118" s="209"/>
      <c r="Q118" s="209"/>
      <c r="R118" s="151"/>
      <c r="S118" s="151"/>
      <c r="T118" s="209"/>
      <c r="U118" s="209"/>
      <c r="V118" s="145"/>
      <c r="W118" s="151"/>
      <c r="X118" s="79"/>
    </row>
    <row r="119" spans="1:24" x14ac:dyDescent="0.2">
      <c r="A119" s="145"/>
      <c r="B119" s="208"/>
      <c r="C119" s="151"/>
      <c r="D119" s="133"/>
      <c r="E119" s="133"/>
      <c r="F119" s="208"/>
      <c r="G119" s="151"/>
      <c r="H119" s="133"/>
      <c r="I119" s="133"/>
      <c r="J119" s="208"/>
      <c r="K119" s="151"/>
      <c r="L119" s="133"/>
      <c r="M119" s="133"/>
      <c r="N119" s="208"/>
      <c r="O119" s="79"/>
      <c r="P119" s="133"/>
      <c r="Q119" s="133"/>
      <c r="R119" s="151"/>
      <c r="S119" s="151"/>
      <c r="T119" s="133"/>
      <c r="U119" s="133"/>
      <c r="V119" s="145"/>
      <c r="W119" s="151"/>
      <c r="X119" s="79"/>
    </row>
    <row r="120" spans="1:24" x14ac:dyDescent="0.2">
      <c r="A120" s="145"/>
      <c r="B120" s="208"/>
      <c r="C120" s="151"/>
      <c r="D120" s="79"/>
      <c r="E120" s="79"/>
      <c r="F120" s="208"/>
      <c r="G120" s="151"/>
      <c r="H120" s="79"/>
      <c r="I120" s="79"/>
      <c r="J120" s="208"/>
      <c r="K120" s="151"/>
      <c r="L120" s="79"/>
      <c r="M120" s="79"/>
      <c r="N120" s="208"/>
      <c r="O120" s="79"/>
      <c r="P120" s="79"/>
      <c r="Q120" s="79"/>
      <c r="R120" s="151"/>
      <c r="S120" s="151"/>
      <c r="T120" s="79"/>
      <c r="U120" s="79"/>
      <c r="V120" s="145"/>
      <c r="W120" s="151"/>
      <c r="X120" s="79"/>
    </row>
    <row r="121" spans="1:24" x14ac:dyDescent="0.2">
      <c r="A121" s="145"/>
      <c r="B121" s="208"/>
      <c r="C121" s="151"/>
      <c r="D121" s="79"/>
      <c r="E121" s="79"/>
      <c r="F121" s="208"/>
      <c r="G121" s="151"/>
      <c r="H121" s="79"/>
      <c r="I121" s="79"/>
      <c r="J121" s="208"/>
      <c r="K121" s="151"/>
      <c r="L121" s="79"/>
      <c r="M121" s="79"/>
      <c r="N121" s="208"/>
      <c r="O121" s="79"/>
      <c r="P121" s="79"/>
      <c r="Q121" s="79"/>
      <c r="R121" s="151"/>
      <c r="S121" s="151"/>
      <c r="T121" s="79"/>
      <c r="U121" s="79"/>
      <c r="V121" s="145"/>
      <c r="W121" s="151"/>
      <c r="X121" s="79"/>
    </row>
    <row r="122" spans="1:24" x14ac:dyDescent="0.2">
      <c r="A122" s="145"/>
      <c r="B122" s="208"/>
      <c r="C122" s="151"/>
      <c r="D122" s="79"/>
      <c r="E122" s="79"/>
      <c r="F122" s="208"/>
      <c r="G122" s="151"/>
      <c r="H122" s="79"/>
      <c r="I122" s="79"/>
      <c r="J122" s="208"/>
      <c r="K122" s="151"/>
      <c r="L122" s="79"/>
      <c r="M122" s="79"/>
      <c r="N122" s="208"/>
      <c r="O122" s="79"/>
      <c r="P122" s="79"/>
      <c r="Q122" s="79"/>
      <c r="R122" s="151"/>
      <c r="S122" s="151"/>
      <c r="T122" s="79"/>
      <c r="U122" s="79"/>
      <c r="V122" s="145"/>
      <c r="W122" s="151"/>
      <c r="X122" s="79"/>
    </row>
    <row r="123" spans="1:24" x14ac:dyDescent="0.2">
      <c r="A123" s="145"/>
      <c r="B123" s="208"/>
      <c r="C123" s="151"/>
      <c r="D123" s="79"/>
      <c r="E123" s="79"/>
      <c r="F123" s="208"/>
      <c r="G123" s="151"/>
      <c r="H123" s="79"/>
      <c r="I123" s="79"/>
      <c r="J123" s="208"/>
      <c r="K123" s="151"/>
      <c r="L123" s="79"/>
      <c r="M123" s="79"/>
      <c r="N123" s="208"/>
      <c r="O123" s="79"/>
      <c r="P123" s="79"/>
      <c r="Q123" s="79"/>
      <c r="R123" s="151"/>
      <c r="S123" s="151"/>
      <c r="T123" s="79"/>
      <c r="U123" s="79"/>
      <c r="V123" s="145"/>
      <c r="W123" s="151"/>
      <c r="X123" s="79"/>
    </row>
    <row r="124" spans="1:24" x14ac:dyDescent="0.2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</row>
    <row r="125" spans="1:24" x14ac:dyDescent="0.2">
      <c r="A125" s="79"/>
      <c r="B125" s="79"/>
      <c r="C125" s="73"/>
      <c r="D125" s="79"/>
      <c r="E125" s="133"/>
      <c r="F125" s="79"/>
      <c r="G125" s="73"/>
      <c r="H125" s="79"/>
      <c r="I125" s="133"/>
      <c r="J125" s="79"/>
      <c r="K125" s="73"/>
      <c r="L125" s="79"/>
      <c r="M125" s="133"/>
      <c r="N125" s="79"/>
      <c r="O125" s="73"/>
      <c r="P125" s="79"/>
      <c r="Q125" s="133"/>
      <c r="R125" s="79"/>
      <c r="S125" s="73"/>
      <c r="T125" s="79"/>
      <c r="U125" s="133"/>
      <c r="V125" s="79"/>
      <c r="W125" s="79"/>
      <c r="X125" s="79"/>
    </row>
    <row r="126" spans="1:24" x14ac:dyDescent="0.2">
      <c r="A126" s="145"/>
      <c r="B126" s="79"/>
      <c r="C126" s="145"/>
      <c r="D126" s="145"/>
      <c r="E126" s="145"/>
      <c r="F126" s="79"/>
      <c r="G126" s="145"/>
      <c r="H126" s="145"/>
      <c r="I126" s="145"/>
      <c r="J126" s="79"/>
      <c r="K126" s="145"/>
      <c r="L126" s="145"/>
      <c r="M126" s="145"/>
      <c r="N126" s="79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</row>
    <row r="127" spans="1:24" x14ac:dyDescent="0.2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</row>
  </sheetData>
  <sheetCalcPr fullCalcOnLoad="1"/>
  <mergeCells count="6">
    <mergeCell ref="G86:H86"/>
    <mergeCell ref="W8:X8"/>
    <mergeCell ref="W9:X9"/>
    <mergeCell ref="A6:A14"/>
    <mergeCell ref="R2:X2"/>
    <mergeCell ref="V6:V14"/>
  </mergeCells>
  <phoneticPr fontId="14" type="noConversion"/>
  <pageMargins left="0.39370078740157483" right="0.19685039370078741" top="0.19685039370078741" bottom="0.19685039370078741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K158"/>
  <sheetViews>
    <sheetView zoomScaleNormal="100" workbookViewId="0">
      <selection activeCell="J1" sqref="J1"/>
    </sheetView>
  </sheetViews>
  <sheetFormatPr defaultRowHeight="12.75" x14ac:dyDescent="0.2"/>
  <cols>
    <col min="1" max="1" width="5.7109375" style="68" customWidth="1"/>
    <col min="2" max="3" width="9.85546875" style="68" customWidth="1"/>
    <col min="4" max="5" width="5.85546875" style="68" customWidth="1"/>
    <col min="6" max="7" width="9.85546875" style="68" customWidth="1"/>
    <col min="8" max="9" width="5.85546875" style="68" customWidth="1"/>
    <col min="10" max="11" width="9.85546875" style="68" customWidth="1"/>
    <col min="12" max="13" width="5.85546875" style="68" customWidth="1"/>
    <col min="14" max="15" width="9.85546875" style="68" customWidth="1"/>
    <col min="16" max="17" width="5.85546875" style="68" customWidth="1"/>
    <col min="18" max="19" width="9.85546875" style="68" customWidth="1"/>
    <col min="20" max="21" width="5.85546875" style="68" customWidth="1"/>
    <col min="22" max="22" width="6.85546875" style="68" customWidth="1"/>
    <col min="23" max="24" width="9.85546875" style="68" customWidth="1"/>
    <col min="25" max="25" width="10" style="68" customWidth="1"/>
    <col min="26" max="26" width="5.7109375" style="68" customWidth="1"/>
    <col min="27" max="27" width="8.5703125" style="68" customWidth="1"/>
    <col min="28" max="28" width="7.7109375" style="68" customWidth="1"/>
    <col min="29" max="29" width="7.28515625" style="68" customWidth="1"/>
    <col min="30" max="30" width="6.5703125" style="68" customWidth="1"/>
    <col min="31" max="31" width="8.5703125" style="68" customWidth="1"/>
    <col min="32" max="32" width="8" style="68" customWidth="1"/>
    <col min="33" max="34" width="6.140625" style="68" customWidth="1"/>
    <col min="35" max="35" width="8.140625" style="68" customWidth="1"/>
    <col min="36" max="36" width="7.7109375" style="68" customWidth="1"/>
    <col min="37" max="38" width="7.140625" style="68" customWidth="1"/>
    <col min="39" max="39" width="7.7109375" style="68" customWidth="1"/>
    <col min="40" max="42" width="7.140625" style="68" customWidth="1"/>
    <col min="43" max="43" width="8.28515625" style="68" customWidth="1"/>
    <col min="44" max="44" width="7.7109375" style="68" customWidth="1"/>
    <col min="45" max="46" width="7.140625" style="68" customWidth="1"/>
    <col min="47" max="47" width="8.140625" style="68" customWidth="1"/>
    <col min="48" max="48" width="12.85546875" style="68" customWidth="1"/>
    <col min="49" max="49" width="12" style="68" customWidth="1"/>
    <col min="50" max="50" width="9.140625" style="68"/>
    <col min="51" max="51" width="11.28515625" style="68" customWidth="1"/>
    <col min="52" max="52" width="12.140625" style="68" customWidth="1"/>
    <col min="53" max="16384" width="9.140625" style="68"/>
  </cols>
  <sheetData>
    <row r="1" spans="1:24" s="62" customFormat="1" x14ac:dyDescent="0.2">
      <c r="B1" s="62">
        <v>79</v>
      </c>
      <c r="C1" s="62">
        <v>80</v>
      </c>
    </row>
    <row r="2" spans="1:24" ht="18.75" x14ac:dyDescent="0.3">
      <c r="A2" s="63" t="s">
        <v>20</v>
      </c>
      <c r="B2" s="63"/>
      <c r="C2" s="63"/>
      <c r="D2" s="63"/>
      <c r="E2" s="63"/>
      <c r="F2" s="64"/>
      <c r="G2" s="65" t="str">
        <f>CONCATENATE(TEXT(Данные!$B$1,"ДД ММММ ГГГГ"), "   г.")</f>
        <v>21 Декабрь 2022   г.</v>
      </c>
      <c r="H2" s="64"/>
      <c r="I2" s="72"/>
      <c r="K2" s="69" t="s">
        <v>25</v>
      </c>
      <c r="L2" s="70"/>
      <c r="M2" s="71"/>
      <c r="N2" s="71"/>
      <c r="Q2" s="63" t="s">
        <v>84</v>
      </c>
      <c r="R2" s="421" t="s">
        <v>87</v>
      </c>
      <c r="S2" s="422"/>
      <c r="T2" s="422"/>
      <c r="U2" s="422"/>
      <c r="V2" s="422"/>
      <c r="W2" s="422"/>
      <c r="X2" s="422"/>
    </row>
    <row r="3" spans="1:24" x14ac:dyDescent="0.2">
      <c r="F3" s="76" t="s">
        <v>21</v>
      </c>
      <c r="U3" s="76" t="s">
        <v>23</v>
      </c>
    </row>
    <row r="4" spans="1:24" ht="19.5" x14ac:dyDescent="0.35">
      <c r="A4" s="68" t="s">
        <v>16</v>
      </c>
      <c r="B4" s="64"/>
      <c r="C4" s="77" t="s">
        <v>55</v>
      </c>
      <c r="D4" s="64"/>
      <c r="E4" s="64"/>
      <c r="F4" s="64"/>
      <c r="G4" s="64"/>
      <c r="H4" s="64"/>
      <c r="I4" s="64"/>
      <c r="K4" s="63" t="s">
        <v>24</v>
      </c>
      <c r="N4" s="64"/>
      <c r="O4" s="78">
        <v>10</v>
      </c>
      <c r="P4" s="64"/>
      <c r="Q4" s="63" t="s">
        <v>26</v>
      </c>
    </row>
    <row r="5" spans="1:24" ht="13.5" thickBot="1" x14ac:dyDescent="0.25">
      <c r="B5" s="76" t="s">
        <v>19</v>
      </c>
      <c r="K5" s="63"/>
      <c r="L5" s="63"/>
      <c r="N5" s="79"/>
      <c r="O5" s="73"/>
      <c r="P5" s="79"/>
    </row>
    <row r="6" spans="1:24" x14ac:dyDescent="0.2">
      <c r="A6" s="409" t="s">
        <v>76</v>
      </c>
      <c r="B6" s="80" t="s">
        <v>17</v>
      </c>
      <c r="C6" s="81"/>
      <c r="D6" s="304">
        <v>4</v>
      </c>
      <c r="E6" s="83"/>
      <c r="F6" s="80" t="s">
        <v>17</v>
      </c>
      <c r="G6" s="81"/>
      <c r="H6" s="200" t="s">
        <v>2</v>
      </c>
      <c r="I6" s="83"/>
      <c r="J6" s="80" t="s">
        <v>17</v>
      </c>
      <c r="K6" s="81"/>
      <c r="L6" s="200" t="s">
        <v>2</v>
      </c>
      <c r="M6" s="83"/>
      <c r="N6" s="80" t="s">
        <v>17</v>
      </c>
      <c r="O6" s="81"/>
      <c r="P6" s="200" t="s">
        <v>2</v>
      </c>
      <c r="Q6" s="83"/>
      <c r="R6" s="80" t="s">
        <v>17</v>
      </c>
      <c r="S6" s="81"/>
      <c r="T6" s="200" t="s">
        <v>2</v>
      </c>
      <c r="U6" s="200"/>
      <c r="V6" s="409" t="s">
        <v>76</v>
      </c>
      <c r="W6" s="81" t="s">
        <v>2</v>
      </c>
      <c r="X6" s="84"/>
    </row>
    <row r="7" spans="1:24" x14ac:dyDescent="0.2">
      <c r="A7" s="410"/>
      <c r="B7" s="85" t="s">
        <v>18</v>
      </c>
      <c r="C7" s="79"/>
      <c r="D7" s="79"/>
      <c r="E7" s="86"/>
      <c r="F7" s="85" t="s">
        <v>18</v>
      </c>
      <c r="G7" s="79"/>
      <c r="H7" s="79"/>
      <c r="I7" s="86"/>
      <c r="J7" s="85" t="s">
        <v>18</v>
      </c>
      <c r="K7" s="79"/>
      <c r="L7" s="79"/>
      <c r="M7" s="86"/>
      <c r="N7" s="85" t="s">
        <v>18</v>
      </c>
      <c r="O7" s="79"/>
      <c r="P7" s="79"/>
      <c r="Q7" s="86"/>
      <c r="R7" s="85" t="s">
        <v>18</v>
      </c>
      <c r="S7" s="79"/>
      <c r="T7" s="79"/>
      <c r="U7" s="79"/>
      <c r="V7" s="410"/>
      <c r="W7" s="79"/>
      <c r="X7" s="86"/>
    </row>
    <row r="8" spans="1:24" x14ac:dyDescent="0.2">
      <c r="A8" s="410"/>
      <c r="B8" s="87"/>
      <c r="C8" s="64"/>
      <c r="D8" s="64"/>
      <c r="E8" s="88"/>
      <c r="F8" s="87"/>
      <c r="G8" s="64"/>
      <c r="H8" s="64"/>
      <c r="I8" s="88"/>
      <c r="J8" s="87"/>
      <c r="K8" s="64"/>
      <c r="L8" s="64"/>
      <c r="M8" s="88"/>
      <c r="N8" s="87"/>
      <c r="O8" s="64"/>
      <c r="P8" s="64"/>
      <c r="Q8" s="88"/>
      <c r="R8" s="87"/>
      <c r="S8" s="64"/>
      <c r="T8" s="64"/>
      <c r="U8" s="64"/>
      <c r="V8" s="410"/>
      <c r="W8" s="426" t="s">
        <v>61</v>
      </c>
      <c r="X8" s="427"/>
    </row>
    <row r="9" spans="1:24" x14ac:dyDescent="0.2">
      <c r="A9" s="410"/>
      <c r="B9" s="89" t="s">
        <v>15</v>
      </c>
      <c r="C9" s="90" t="s">
        <v>38</v>
      </c>
      <c r="D9" s="90"/>
      <c r="E9" s="91"/>
      <c r="F9" s="89" t="s">
        <v>15</v>
      </c>
      <c r="G9" s="90" t="s">
        <v>2</v>
      </c>
      <c r="H9" s="90"/>
      <c r="I9" s="91"/>
      <c r="J9" s="89" t="s">
        <v>15</v>
      </c>
      <c r="K9" s="90" t="s">
        <v>2</v>
      </c>
      <c r="L9" s="90"/>
      <c r="M9" s="91"/>
      <c r="N9" s="89" t="s">
        <v>15</v>
      </c>
      <c r="O9" s="90" t="s">
        <v>2</v>
      </c>
      <c r="P9" s="90"/>
      <c r="Q9" s="91"/>
      <c r="R9" s="89" t="s">
        <v>15</v>
      </c>
      <c r="S9" s="90" t="s">
        <v>2</v>
      </c>
      <c r="T9" s="90"/>
      <c r="U9" s="90"/>
      <c r="V9" s="410"/>
      <c r="W9" s="426" t="s">
        <v>62</v>
      </c>
      <c r="X9" s="427"/>
    </row>
    <row r="10" spans="1:24" x14ac:dyDescent="0.2">
      <c r="A10" s="410"/>
      <c r="B10" s="87" t="s">
        <v>14</v>
      </c>
      <c r="C10" s="64"/>
      <c r="D10" s="90">
        <v>1000</v>
      </c>
      <c r="E10" s="306">
        <f>D10</f>
        <v>1000</v>
      </c>
      <c r="F10" s="87" t="s">
        <v>14</v>
      </c>
      <c r="G10" s="64"/>
      <c r="H10" s="90">
        <v>0</v>
      </c>
      <c r="I10" s="243">
        <v>2000</v>
      </c>
      <c r="J10" s="87" t="s">
        <v>14</v>
      </c>
      <c r="K10" s="64"/>
      <c r="L10" s="90">
        <v>0</v>
      </c>
      <c r="M10" s="243">
        <v>2000</v>
      </c>
      <c r="N10" s="87" t="s">
        <v>14</v>
      </c>
      <c r="O10" s="64"/>
      <c r="P10" s="90">
        <v>0</v>
      </c>
      <c r="Q10" s="243">
        <v>2000</v>
      </c>
      <c r="R10" s="87" t="s">
        <v>14</v>
      </c>
      <c r="S10" s="64"/>
      <c r="T10" s="90">
        <v>0</v>
      </c>
      <c r="U10" s="244">
        <v>1000</v>
      </c>
      <c r="V10" s="410"/>
      <c r="W10" s="79" t="s">
        <v>2</v>
      </c>
      <c r="X10" s="245"/>
    </row>
    <row r="11" spans="1:24" x14ac:dyDescent="0.2">
      <c r="A11" s="410"/>
      <c r="B11" s="89" t="s">
        <v>7</v>
      </c>
      <c r="C11" s="95"/>
      <c r="D11" s="96" t="s">
        <v>9</v>
      </c>
      <c r="E11" s="97"/>
      <c r="F11" s="89" t="s">
        <v>7</v>
      </c>
      <c r="G11" s="95"/>
      <c r="H11" s="96" t="s">
        <v>9</v>
      </c>
      <c r="I11" s="97"/>
      <c r="J11" s="89" t="s">
        <v>7</v>
      </c>
      <c r="K11" s="95"/>
      <c r="L11" s="96" t="s">
        <v>9</v>
      </c>
      <c r="M11" s="97"/>
      <c r="N11" s="89" t="s">
        <v>7</v>
      </c>
      <c r="O11" s="95"/>
      <c r="P11" s="96" t="s">
        <v>9</v>
      </c>
      <c r="Q11" s="97"/>
      <c r="R11" s="89" t="s">
        <v>7</v>
      </c>
      <c r="S11" s="95"/>
      <c r="T11" s="96" t="s">
        <v>9</v>
      </c>
      <c r="U11" s="201"/>
      <c r="V11" s="410"/>
      <c r="W11" s="79" t="s">
        <v>2</v>
      </c>
      <c r="X11" s="86"/>
    </row>
    <row r="12" spans="1:24" ht="13.5" thickBot="1" x14ac:dyDescent="0.25">
      <c r="A12" s="410"/>
      <c r="B12" s="87" t="s">
        <v>8</v>
      </c>
      <c r="C12" s="98"/>
      <c r="D12" s="99"/>
      <c r="E12" s="88"/>
      <c r="F12" s="87" t="s">
        <v>8</v>
      </c>
      <c r="G12" s="98"/>
      <c r="H12" s="99"/>
      <c r="I12" s="88"/>
      <c r="J12" s="87" t="s">
        <v>8</v>
      </c>
      <c r="K12" s="98"/>
      <c r="L12" s="99"/>
      <c r="M12" s="88"/>
      <c r="N12" s="87" t="s">
        <v>8</v>
      </c>
      <c r="O12" s="98"/>
      <c r="P12" s="99"/>
      <c r="Q12" s="88"/>
      <c r="R12" s="87" t="s">
        <v>8</v>
      </c>
      <c r="S12" s="98"/>
      <c r="T12" s="99"/>
      <c r="U12" s="64"/>
      <c r="V12" s="410"/>
      <c r="W12" s="202"/>
      <c r="X12" s="101"/>
    </row>
    <row r="13" spans="1:24" x14ac:dyDescent="0.2">
      <c r="A13" s="410"/>
      <c r="B13" s="102" t="s">
        <v>3</v>
      </c>
      <c r="C13" s="305" t="s">
        <v>5</v>
      </c>
      <c r="D13" s="305" t="s">
        <v>10</v>
      </c>
      <c r="E13" s="306" t="s">
        <v>12</v>
      </c>
      <c r="F13" s="102" t="s">
        <v>3</v>
      </c>
      <c r="G13" s="103" t="s">
        <v>5</v>
      </c>
      <c r="H13" s="103" t="s">
        <v>10</v>
      </c>
      <c r="I13" s="104" t="s">
        <v>12</v>
      </c>
      <c r="J13" s="102" t="s">
        <v>3</v>
      </c>
      <c r="K13" s="103" t="s">
        <v>5</v>
      </c>
      <c r="L13" s="103" t="s">
        <v>10</v>
      </c>
      <c r="M13" s="104" t="s">
        <v>12</v>
      </c>
      <c r="N13" s="102" t="s">
        <v>3</v>
      </c>
      <c r="O13" s="103" t="s">
        <v>5</v>
      </c>
      <c r="P13" s="103" t="s">
        <v>10</v>
      </c>
      <c r="Q13" s="104" t="s">
        <v>12</v>
      </c>
      <c r="R13" s="102" t="s">
        <v>3</v>
      </c>
      <c r="S13" s="103" t="s">
        <v>5</v>
      </c>
      <c r="T13" s="103" t="s">
        <v>10</v>
      </c>
      <c r="U13" s="203" t="s">
        <v>12</v>
      </c>
      <c r="V13" s="410"/>
      <c r="W13" s="204" t="s">
        <v>10</v>
      </c>
      <c r="X13" s="109" t="s">
        <v>12</v>
      </c>
    </row>
    <row r="14" spans="1:24" ht="13.5" thickBot="1" x14ac:dyDescent="0.25">
      <c r="A14" s="410"/>
      <c r="B14" s="307" t="s">
        <v>4</v>
      </c>
      <c r="C14" s="305" t="s">
        <v>6</v>
      </c>
      <c r="D14" s="305" t="s">
        <v>11</v>
      </c>
      <c r="E14" s="306" t="s">
        <v>13</v>
      </c>
      <c r="F14" s="108" t="s">
        <v>4</v>
      </c>
      <c r="G14" s="205" t="s">
        <v>6</v>
      </c>
      <c r="H14" s="205" t="s">
        <v>11</v>
      </c>
      <c r="I14" s="109" t="s">
        <v>13</v>
      </c>
      <c r="J14" s="108" t="s">
        <v>4</v>
      </c>
      <c r="K14" s="205" t="s">
        <v>6</v>
      </c>
      <c r="L14" s="205" t="s">
        <v>11</v>
      </c>
      <c r="M14" s="109" t="s">
        <v>13</v>
      </c>
      <c r="N14" s="108" t="s">
        <v>4</v>
      </c>
      <c r="O14" s="205" t="s">
        <v>6</v>
      </c>
      <c r="P14" s="205" t="s">
        <v>11</v>
      </c>
      <c r="Q14" s="109" t="s">
        <v>13</v>
      </c>
      <c r="R14" s="108" t="s">
        <v>4</v>
      </c>
      <c r="S14" s="205" t="s">
        <v>6</v>
      </c>
      <c r="T14" s="205" t="s">
        <v>11</v>
      </c>
      <c r="U14" s="206" t="s">
        <v>13</v>
      </c>
      <c r="V14" s="410"/>
      <c r="W14" s="204" t="s">
        <v>11</v>
      </c>
      <c r="X14" s="109" t="s">
        <v>13</v>
      </c>
    </row>
    <row r="15" spans="1:24" s="126" customFormat="1" x14ac:dyDescent="0.2">
      <c r="A15" s="116">
        <f ca="1">INDIRECT(ADDRESS(Данные!$A7,4,1,1,"Данные"), 1)</f>
        <v>44916</v>
      </c>
      <c r="B15" s="350">
        <f ca="1">ROUND(INDIRECT(ADDRESS(Данные!$A7,B$1,1,1,"Данные"), 1),2)</f>
        <v>126.21</v>
      </c>
      <c r="C15" s="347">
        <f ca="1">ROUND(INDIRECT(ADDRESS(Данные!$A7,C$1,1,1,"Данные"), 1),2)</f>
        <v>83.88</v>
      </c>
      <c r="D15" s="322"/>
      <c r="E15" s="328"/>
      <c r="F15" s="318"/>
      <c r="G15" s="322"/>
      <c r="H15" s="322" t="s">
        <v>2</v>
      </c>
      <c r="I15" s="330" t="s">
        <v>2</v>
      </c>
      <c r="J15" s="326"/>
      <c r="K15" s="322"/>
      <c r="L15" s="322" t="s">
        <v>2</v>
      </c>
      <c r="M15" s="328" t="s">
        <v>2</v>
      </c>
      <c r="N15" s="340"/>
      <c r="O15" s="166"/>
      <c r="P15" s="166" t="s">
        <v>2</v>
      </c>
      <c r="Q15" s="167" t="s">
        <v>2</v>
      </c>
      <c r="R15" s="119"/>
      <c r="S15" s="120"/>
      <c r="T15" s="121" t="s">
        <v>2</v>
      </c>
      <c r="U15" s="328" t="s">
        <v>2</v>
      </c>
      <c r="V15" s="116">
        <f ca="1">$A15</f>
        <v>44916</v>
      </c>
      <c r="W15" s="166" t="s">
        <v>2</v>
      </c>
      <c r="X15" s="334" t="s">
        <v>2</v>
      </c>
    </row>
    <row r="16" spans="1:24" s="126" customFormat="1" x14ac:dyDescent="0.2">
      <c r="A16" s="285">
        <f ca="1">INDIRECT(ADDRESS(Данные!$A8,4,1,1,"Данные"), 1)</f>
        <v>44916.020833333336</v>
      </c>
      <c r="B16" s="346">
        <f ca="1">ROUND(INDIRECT(ADDRESS(Данные!$A8,B$1,1,1,"Данные"), 1),2)</f>
        <v>126.21</v>
      </c>
      <c r="C16" s="129">
        <f ca="1">ROUND(INDIRECT(ADDRESS(Данные!$A8,C$1,1,1,"Данные"), 1),2)</f>
        <v>83.88</v>
      </c>
      <c r="D16" s="152">
        <f ca="1">(B16-B15)*D$10</f>
        <v>0</v>
      </c>
      <c r="E16" s="314">
        <f ca="1">(C16-C15)*D$10</f>
        <v>0</v>
      </c>
      <c r="F16" s="315"/>
      <c r="G16" s="312"/>
      <c r="H16" s="312"/>
      <c r="I16" s="316"/>
      <c r="J16" s="317"/>
      <c r="K16" s="312"/>
      <c r="L16" s="312"/>
      <c r="M16" s="314"/>
      <c r="N16" s="193"/>
      <c r="O16" s="174"/>
      <c r="P16" s="174"/>
      <c r="Q16" s="175"/>
      <c r="R16" s="127"/>
      <c r="S16" s="129"/>
      <c r="T16" s="128"/>
      <c r="U16" s="292"/>
      <c r="V16" s="285">
        <f t="shared" ref="V16:V63" ca="1" si="0">$A16</f>
        <v>44916.020833333336</v>
      </c>
      <c r="W16" s="299">
        <f ca="1">D16+H16+L16+P16+T16</f>
        <v>0</v>
      </c>
      <c r="X16" s="343">
        <f ca="1">E16+I16+M16+Q16+U16</f>
        <v>0</v>
      </c>
    </row>
    <row r="17" spans="1:24" s="126" customFormat="1" x14ac:dyDescent="0.2">
      <c r="A17" s="285">
        <f ca="1">INDIRECT(ADDRESS(Данные!$A9,4,1,1,"Данные"), 1)</f>
        <v>44916.041666666664</v>
      </c>
      <c r="B17" s="346">
        <f ca="1">ROUND(INDIRECT(ADDRESS(Данные!$A9,B$1,1,1,"Данные"), 1),2)</f>
        <v>126.21</v>
      </c>
      <c r="C17" s="129">
        <f ca="1">ROUND(INDIRECT(ADDRESS(Данные!$A9,C$1,1,1,"Данные"), 1),2)</f>
        <v>83.88</v>
      </c>
      <c r="D17" s="152">
        <f ca="1">(B17-B15)*D$10</f>
        <v>0</v>
      </c>
      <c r="E17" s="314">
        <f ca="1">(C17-C15)*D$10</f>
        <v>0</v>
      </c>
      <c r="F17" s="315"/>
      <c r="G17" s="312"/>
      <c r="H17" s="128"/>
      <c r="I17" s="264"/>
      <c r="J17" s="317"/>
      <c r="K17" s="129"/>
      <c r="L17" s="128"/>
      <c r="M17" s="292"/>
      <c r="N17" s="193"/>
      <c r="O17" s="174"/>
      <c r="P17" s="174"/>
      <c r="Q17" s="175"/>
      <c r="R17" s="127"/>
      <c r="S17" s="129"/>
      <c r="T17" s="128"/>
      <c r="U17" s="292"/>
      <c r="V17" s="285">
        <f t="shared" ca="1" si="0"/>
        <v>44916.041666666664</v>
      </c>
      <c r="W17" s="299">
        <f t="shared" ref="W17:W63" ca="1" si="1">D17+H17+L17+P17+T17</f>
        <v>0</v>
      </c>
      <c r="X17" s="335">
        <f ca="1">E17+I17+M17+Q17+U17</f>
        <v>0</v>
      </c>
    </row>
    <row r="18" spans="1:24" s="126" customFormat="1" x14ac:dyDescent="0.2">
      <c r="A18" s="285">
        <f ca="1">INDIRECT(ADDRESS(Данные!$A10,4,1,1,"Данные"), 1)</f>
        <v>44916.0625</v>
      </c>
      <c r="B18" s="346">
        <f ca="1">ROUND(INDIRECT(ADDRESS(Данные!$A10,B$1,1,1,"Данные"), 1),2)</f>
        <v>126.21</v>
      </c>
      <c r="C18" s="129">
        <f ca="1">ROUND(INDIRECT(ADDRESS(Данные!$A10,C$1,1,1,"Данные"), 1),2)</f>
        <v>83.88</v>
      </c>
      <c r="D18" s="152">
        <f ca="1">(B18-B17)*D$10</f>
        <v>0</v>
      </c>
      <c r="E18" s="314">
        <f ca="1">(C18-C17)*D$10</f>
        <v>0</v>
      </c>
      <c r="F18" s="315"/>
      <c r="G18" s="312"/>
      <c r="H18" s="128"/>
      <c r="I18" s="264"/>
      <c r="J18" s="317"/>
      <c r="K18" s="129"/>
      <c r="L18" s="128"/>
      <c r="M18" s="292"/>
      <c r="N18" s="193"/>
      <c r="O18" s="174"/>
      <c r="P18" s="174"/>
      <c r="Q18" s="175"/>
      <c r="R18" s="127"/>
      <c r="S18" s="129"/>
      <c r="T18" s="128"/>
      <c r="U18" s="292"/>
      <c r="V18" s="285">
        <f t="shared" ca="1" si="0"/>
        <v>44916.0625</v>
      </c>
      <c r="W18" s="299">
        <f t="shared" ca="1" si="1"/>
        <v>0</v>
      </c>
      <c r="X18" s="343">
        <f t="shared" ref="X18:X63" ca="1" si="2">E18+I18+M18+Q18+U18</f>
        <v>0</v>
      </c>
    </row>
    <row r="19" spans="1:24" s="126" customFormat="1" x14ac:dyDescent="0.2">
      <c r="A19" s="285">
        <f ca="1">INDIRECT(ADDRESS(Данные!$A11,4,1,1,"Данные"), 1)</f>
        <v>44916.083333333336</v>
      </c>
      <c r="B19" s="346">
        <f ca="1">ROUND(INDIRECT(ADDRESS(Данные!$A11,B$1,1,1,"Данные"), 1),2)</f>
        <v>126.21</v>
      </c>
      <c r="C19" s="129">
        <f ca="1">ROUND(INDIRECT(ADDRESS(Данные!$A11,C$1,1,1,"Данные"), 1),2)</f>
        <v>83.88</v>
      </c>
      <c r="D19" s="152">
        <f ca="1">(B19-B17)*D$10</f>
        <v>0</v>
      </c>
      <c r="E19" s="314">
        <f ca="1">(C19-C17)*D$10</f>
        <v>0</v>
      </c>
      <c r="F19" s="315"/>
      <c r="G19" s="129"/>
      <c r="H19" s="128"/>
      <c r="I19" s="264"/>
      <c r="J19" s="317"/>
      <c r="K19" s="129"/>
      <c r="L19" s="128"/>
      <c r="M19" s="292"/>
      <c r="N19" s="193"/>
      <c r="O19" s="174"/>
      <c r="P19" s="174"/>
      <c r="Q19" s="175"/>
      <c r="R19" s="127"/>
      <c r="S19" s="129"/>
      <c r="T19" s="128"/>
      <c r="U19" s="292"/>
      <c r="V19" s="285">
        <f t="shared" ca="1" si="0"/>
        <v>44916.083333333336</v>
      </c>
      <c r="W19" s="299">
        <f t="shared" ca="1" si="1"/>
        <v>0</v>
      </c>
      <c r="X19" s="343">
        <f t="shared" ca="1" si="2"/>
        <v>0</v>
      </c>
    </row>
    <row r="20" spans="1:24" s="126" customFormat="1" x14ac:dyDescent="0.2">
      <c r="A20" s="285">
        <f ca="1">INDIRECT(ADDRESS(Данные!$A12,4,1,1,"Данные"), 1)</f>
        <v>44916.104166666664</v>
      </c>
      <c r="B20" s="346">
        <f ca="1">ROUND(INDIRECT(ADDRESS(Данные!$A12,B$1,1,1,"Данные"), 1),2)</f>
        <v>126.21</v>
      </c>
      <c r="C20" s="129">
        <f ca="1">ROUND(INDIRECT(ADDRESS(Данные!$A12,C$1,1,1,"Данные"), 1),2)</f>
        <v>83.88</v>
      </c>
      <c r="D20" s="152">
        <f ca="1">(B20-B19)*D$10</f>
        <v>0</v>
      </c>
      <c r="E20" s="314">
        <f ca="1">(C20-C19)*D$10</f>
        <v>0</v>
      </c>
      <c r="F20" s="315"/>
      <c r="G20" s="129"/>
      <c r="H20" s="128"/>
      <c r="I20" s="264"/>
      <c r="J20" s="317"/>
      <c r="K20" s="129"/>
      <c r="L20" s="128"/>
      <c r="M20" s="292"/>
      <c r="N20" s="193"/>
      <c r="O20" s="174"/>
      <c r="P20" s="174"/>
      <c r="Q20" s="175"/>
      <c r="R20" s="127"/>
      <c r="S20" s="129"/>
      <c r="T20" s="128"/>
      <c r="U20" s="292"/>
      <c r="V20" s="285">
        <f t="shared" ca="1" si="0"/>
        <v>44916.104166666664</v>
      </c>
      <c r="W20" s="299">
        <f t="shared" ca="1" si="1"/>
        <v>0</v>
      </c>
      <c r="X20" s="343">
        <f t="shared" ca="1" si="2"/>
        <v>0</v>
      </c>
    </row>
    <row r="21" spans="1:24" s="126" customFormat="1" x14ac:dyDescent="0.2">
      <c r="A21" s="285">
        <f ca="1">INDIRECT(ADDRESS(Данные!$A13,4,1,1,"Данные"), 1)</f>
        <v>44916.125</v>
      </c>
      <c r="B21" s="346">
        <f ca="1">ROUND(INDIRECT(ADDRESS(Данные!$A13,B$1,1,1,"Данные"), 1),2)</f>
        <v>126.21</v>
      </c>
      <c r="C21" s="129">
        <f ca="1">ROUND(INDIRECT(ADDRESS(Данные!$A13,C$1,1,1,"Данные"), 1),2)</f>
        <v>83.88</v>
      </c>
      <c r="D21" s="152">
        <f ca="1">(B21-B19)*D$10</f>
        <v>0</v>
      </c>
      <c r="E21" s="314">
        <f ca="1">(C21-C19)*D$10</f>
        <v>0</v>
      </c>
      <c r="F21" s="315"/>
      <c r="G21" s="129"/>
      <c r="H21" s="128"/>
      <c r="I21" s="264"/>
      <c r="J21" s="317"/>
      <c r="K21" s="129"/>
      <c r="L21" s="128"/>
      <c r="M21" s="292"/>
      <c r="N21" s="193"/>
      <c r="O21" s="174"/>
      <c r="P21" s="174"/>
      <c r="Q21" s="175"/>
      <c r="R21" s="127"/>
      <c r="S21" s="129"/>
      <c r="T21" s="128"/>
      <c r="U21" s="292"/>
      <c r="V21" s="285">
        <f t="shared" ca="1" si="0"/>
        <v>44916.125</v>
      </c>
      <c r="W21" s="299">
        <f t="shared" ca="1" si="1"/>
        <v>0</v>
      </c>
      <c r="X21" s="343">
        <f t="shared" ca="1" si="2"/>
        <v>0</v>
      </c>
    </row>
    <row r="22" spans="1:24" s="126" customFormat="1" x14ac:dyDescent="0.2">
      <c r="A22" s="285">
        <f ca="1">INDIRECT(ADDRESS(Данные!$A14,4,1,1,"Данные"), 1)</f>
        <v>44916.145833333336</v>
      </c>
      <c r="B22" s="346">
        <f ca="1">ROUND(INDIRECT(ADDRESS(Данные!$A14,B$1,1,1,"Данные"), 1),2)</f>
        <v>126.21</v>
      </c>
      <c r="C22" s="129">
        <f ca="1">ROUND(INDIRECT(ADDRESS(Данные!$A14,C$1,1,1,"Данные"), 1),2)</f>
        <v>83.88</v>
      </c>
      <c r="D22" s="152">
        <f ca="1">(B22-B21)*D$10</f>
        <v>0</v>
      </c>
      <c r="E22" s="314">
        <f ca="1">(C22-C21)*D$10</f>
        <v>0</v>
      </c>
      <c r="F22" s="315"/>
      <c r="G22" s="129"/>
      <c r="H22" s="128"/>
      <c r="I22" s="264"/>
      <c r="J22" s="317"/>
      <c r="K22" s="129"/>
      <c r="L22" s="128"/>
      <c r="M22" s="292"/>
      <c r="N22" s="193"/>
      <c r="O22" s="174"/>
      <c r="P22" s="174"/>
      <c r="Q22" s="175"/>
      <c r="R22" s="127"/>
      <c r="S22" s="129"/>
      <c r="T22" s="128"/>
      <c r="U22" s="292"/>
      <c r="V22" s="285">
        <f t="shared" ca="1" si="0"/>
        <v>44916.145833333336</v>
      </c>
      <c r="W22" s="299">
        <f t="shared" ca="1" si="1"/>
        <v>0</v>
      </c>
      <c r="X22" s="343">
        <f t="shared" ca="1" si="2"/>
        <v>0</v>
      </c>
    </row>
    <row r="23" spans="1:24" s="126" customFormat="1" x14ac:dyDescent="0.2">
      <c r="A23" s="285">
        <f ca="1">INDIRECT(ADDRESS(Данные!$A15,4,1,1,"Данные"), 1)</f>
        <v>44916.166666666664</v>
      </c>
      <c r="B23" s="346">
        <f ca="1">ROUND(INDIRECT(ADDRESS(Данные!$A15,B$1,1,1,"Данные"), 1),2)</f>
        <v>126.22</v>
      </c>
      <c r="C23" s="129">
        <f ca="1">ROUND(INDIRECT(ADDRESS(Данные!$A15,C$1,1,1,"Данные"), 1),2)</f>
        <v>83.88</v>
      </c>
      <c r="D23" s="152">
        <f ca="1">(B23-B21)*D$10</f>
        <v>10.000000000005116</v>
      </c>
      <c r="E23" s="314">
        <f ca="1">(C23-C21)*D$10</f>
        <v>0</v>
      </c>
      <c r="F23" s="315"/>
      <c r="G23" s="129"/>
      <c r="H23" s="128"/>
      <c r="I23" s="264"/>
      <c r="J23" s="317"/>
      <c r="K23" s="129"/>
      <c r="L23" s="128"/>
      <c r="M23" s="292"/>
      <c r="N23" s="193"/>
      <c r="O23" s="174"/>
      <c r="P23" s="174"/>
      <c r="Q23" s="175"/>
      <c r="R23" s="127"/>
      <c r="S23" s="129"/>
      <c r="T23" s="128"/>
      <c r="U23" s="292"/>
      <c r="V23" s="285">
        <f t="shared" ca="1" si="0"/>
        <v>44916.166666666664</v>
      </c>
      <c r="W23" s="299">
        <f t="shared" ca="1" si="1"/>
        <v>10.000000000005116</v>
      </c>
      <c r="X23" s="343">
        <f t="shared" ca="1" si="2"/>
        <v>0</v>
      </c>
    </row>
    <row r="24" spans="1:24" s="126" customFormat="1" x14ac:dyDescent="0.2">
      <c r="A24" s="285">
        <f ca="1">INDIRECT(ADDRESS(Данные!$A16,4,1,1,"Данные"), 1)</f>
        <v>44916.1875</v>
      </c>
      <c r="B24" s="346">
        <f ca="1">ROUND(INDIRECT(ADDRESS(Данные!$A16,B$1,1,1,"Данные"), 1),2)</f>
        <v>126.22</v>
      </c>
      <c r="C24" s="129">
        <f ca="1">ROUND(INDIRECT(ADDRESS(Данные!$A16,C$1,1,1,"Данные"), 1),2)</f>
        <v>83.88</v>
      </c>
      <c r="D24" s="152">
        <f ca="1">(B24-B23)*D$10</f>
        <v>0</v>
      </c>
      <c r="E24" s="314">
        <f ca="1">(C24-C23)*D$10</f>
        <v>0</v>
      </c>
      <c r="F24" s="315"/>
      <c r="G24" s="129"/>
      <c r="H24" s="128"/>
      <c r="I24" s="264"/>
      <c r="J24" s="317"/>
      <c r="K24" s="129"/>
      <c r="L24" s="128"/>
      <c r="M24" s="292"/>
      <c r="N24" s="193"/>
      <c r="O24" s="174"/>
      <c r="P24" s="174"/>
      <c r="Q24" s="175"/>
      <c r="R24" s="127"/>
      <c r="S24" s="129"/>
      <c r="T24" s="128"/>
      <c r="U24" s="292"/>
      <c r="V24" s="285">
        <f t="shared" ca="1" si="0"/>
        <v>44916.1875</v>
      </c>
      <c r="W24" s="299">
        <f t="shared" ca="1" si="1"/>
        <v>0</v>
      </c>
      <c r="X24" s="343">
        <f t="shared" ca="1" si="2"/>
        <v>0</v>
      </c>
    </row>
    <row r="25" spans="1:24" s="126" customFormat="1" x14ac:dyDescent="0.2">
      <c r="A25" s="285">
        <f ca="1">INDIRECT(ADDRESS(Данные!$A17,4,1,1,"Данные"), 1)</f>
        <v>44916.208333333336</v>
      </c>
      <c r="B25" s="346">
        <f ca="1">ROUND(INDIRECT(ADDRESS(Данные!$A17,B$1,1,1,"Данные"), 1),2)</f>
        <v>126.22</v>
      </c>
      <c r="C25" s="129">
        <f ca="1">ROUND(INDIRECT(ADDRESS(Данные!$A17,C$1,1,1,"Данные"), 1),2)</f>
        <v>83.89</v>
      </c>
      <c r="D25" s="152">
        <f ca="1">(B25-B23)*D$10</f>
        <v>0</v>
      </c>
      <c r="E25" s="314">
        <f ca="1">(C25-C23)*D$10</f>
        <v>10.000000000005116</v>
      </c>
      <c r="F25" s="315"/>
      <c r="G25" s="129"/>
      <c r="H25" s="128"/>
      <c r="I25" s="264"/>
      <c r="J25" s="317"/>
      <c r="K25" s="129"/>
      <c r="L25" s="128"/>
      <c r="M25" s="292"/>
      <c r="N25" s="193"/>
      <c r="O25" s="174"/>
      <c r="P25" s="174"/>
      <c r="Q25" s="175"/>
      <c r="R25" s="127"/>
      <c r="S25" s="129"/>
      <c r="T25" s="128"/>
      <c r="U25" s="292"/>
      <c r="V25" s="285">
        <f t="shared" ca="1" si="0"/>
        <v>44916.208333333336</v>
      </c>
      <c r="W25" s="299">
        <f t="shared" ca="1" si="1"/>
        <v>0</v>
      </c>
      <c r="X25" s="343">
        <f t="shared" ca="1" si="2"/>
        <v>10.000000000005116</v>
      </c>
    </row>
    <row r="26" spans="1:24" s="126" customFormat="1" x14ac:dyDescent="0.2">
      <c r="A26" s="285">
        <f ca="1">INDIRECT(ADDRESS(Данные!$A18,4,1,1,"Данные"), 1)</f>
        <v>44916.229166666664</v>
      </c>
      <c r="B26" s="346">
        <f ca="1">ROUND(INDIRECT(ADDRESS(Данные!$A18,B$1,1,1,"Данные"), 1),2)</f>
        <v>126.22</v>
      </c>
      <c r="C26" s="129">
        <f ca="1">ROUND(INDIRECT(ADDRESS(Данные!$A18,C$1,1,1,"Данные"), 1),2)</f>
        <v>83.89</v>
      </c>
      <c r="D26" s="152">
        <f ca="1">(B26-B25)*D$10</f>
        <v>0</v>
      </c>
      <c r="E26" s="314">
        <f ca="1">(C26-C25)*D$10</f>
        <v>0</v>
      </c>
      <c r="F26" s="315"/>
      <c r="G26" s="129"/>
      <c r="H26" s="128"/>
      <c r="I26" s="264"/>
      <c r="J26" s="317"/>
      <c r="K26" s="129"/>
      <c r="L26" s="128"/>
      <c r="M26" s="292"/>
      <c r="N26" s="193"/>
      <c r="O26" s="174"/>
      <c r="P26" s="174"/>
      <c r="Q26" s="175"/>
      <c r="R26" s="127"/>
      <c r="S26" s="129"/>
      <c r="T26" s="128"/>
      <c r="U26" s="292"/>
      <c r="V26" s="285">
        <f t="shared" ca="1" si="0"/>
        <v>44916.229166666664</v>
      </c>
      <c r="W26" s="299">
        <f t="shared" ca="1" si="1"/>
        <v>0</v>
      </c>
      <c r="X26" s="343">
        <f t="shared" ca="1" si="2"/>
        <v>0</v>
      </c>
    </row>
    <row r="27" spans="1:24" s="126" customFormat="1" x14ac:dyDescent="0.2">
      <c r="A27" s="285">
        <f ca="1">INDIRECT(ADDRESS(Данные!$A19,4,1,1,"Данные"), 1)</f>
        <v>44916.25</v>
      </c>
      <c r="B27" s="346">
        <f ca="1">ROUND(INDIRECT(ADDRESS(Данные!$A19,B$1,1,1,"Данные"), 1),2)</f>
        <v>126.22</v>
      </c>
      <c r="C27" s="129">
        <f ca="1">ROUND(INDIRECT(ADDRESS(Данные!$A19,C$1,1,1,"Данные"), 1),2)</f>
        <v>83.89</v>
      </c>
      <c r="D27" s="152">
        <f ca="1">(B27-B25)*D$10</f>
        <v>0</v>
      </c>
      <c r="E27" s="314">
        <f ca="1">(C27-C25)*D$10</f>
        <v>0</v>
      </c>
      <c r="F27" s="315"/>
      <c r="G27" s="129"/>
      <c r="H27" s="128"/>
      <c r="I27" s="264"/>
      <c r="J27" s="317"/>
      <c r="K27" s="129"/>
      <c r="L27" s="128"/>
      <c r="M27" s="292"/>
      <c r="N27" s="193"/>
      <c r="O27" s="174"/>
      <c r="P27" s="174"/>
      <c r="Q27" s="175"/>
      <c r="R27" s="127"/>
      <c r="S27" s="129"/>
      <c r="T27" s="128"/>
      <c r="U27" s="292"/>
      <c r="V27" s="285">
        <f t="shared" ca="1" si="0"/>
        <v>44916.25</v>
      </c>
      <c r="W27" s="299">
        <f t="shared" ca="1" si="1"/>
        <v>0</v>
      </c>
      <c r="X27" s="343">
        <f t="shared" ca="1" si="2"/>
        <v>0</v>
      </c>
    </row>
    <row r="28" spans="1:24" s="126" customFormat="1" x14ac:dyDescent="0.2">
      <c r="A28" s="285">
        <f ca="1">INDIRECT(ADDRESS(Данные!$A20,4,1,1,"Данные"), 1)</f>
        <v>44916.270833333336</v>
      </c>
      <c r="B28" s="346">
        <f ca="1">ROUND(INDIRECT(ADDRESS(Данные!$A20,B$1,1,1,"Данные"), 1),2)</f>
        <v>126.22</v>
      </c>
      <c r="C28" s="129">
        <f ca="1">ROUND(INDIRECT(ADDRESS(Данные!$A20,C$1,1,1,"Данные"), 1),2)</f>
        <v>83.89</v>
      </c>
      <c r="D28" s="152">
        <f ca="1">(B28-B27)*D$10</f>
        <v>0</v>
      </c>
      <c r="E28" s="314">
        <f ca="1">(C28-C27)*D$10</f>
        <v>0</v>
      </c>
      <c r="F28" s="315"/>
      <c r="G28" s="129"/>
      <c r="H28" s="128"/>
      <c r="I28" s="264"/>
      <c r="J28" s="317"/>
      <c r="K28" s="129"/>
      <c r="L28" s="128"/>
      <c r="M28" s="292"/>
      <c r="N28" s="193"/>
      <c r="O28" s="174"/>
      <c r="P28" s="174"/>
      <c r="Q28" s="175"/>
      <c r="R28" s="127"/>
      <c r="S28" s="129"/>
      <c r="T28" s="128"/>
      <c r="U28" s="292"/>
      <c r="V28" s="285">
        <f t="shared" ca="1" si="0"/>
        <v>44916.270833333336</v>
      </c>
      <c r="W28" s="299">
        <f t="shared" ca="1" si="1"/>
        <v>0</v>
      </c>
      <c r="X28" s="343">
        <f t="shared" ca="1" si="2"/>
        <v>0</v>
      </c>
    </row>
    <row r="29" spans="1:24" s="126" customFormat="1" x14ac:dyDescent="0.2">
      <c r="A29" s="285">
        <f ca="1">INDIRECT(ADDRESS(Данные!$A21,4,1,1,"Данные"), 1)</f>
        <v>44916.291666666664</v>
      </c>
      <c r="B29" s="346">
        <f ca="1">ROUND(INDIRECT(ADDRESS(Данные!$A21,B$1,1,1,"Данные"), 1),2)</f>
        <v>126.22</v>
      </c>
      <c r="C29" s="129">
        <f ca="1">ROUND(INDIRECT(ADDRESS(Данные!$A21,C$1,1,1,"Данные"), 1),2)</f>
        <v>83.89</v>
      </c>
      <c r="D29" s="152">
        <f ca="1">(B29-B27)*D$10</f>
        <v>0</v>
      </c>
      <c r="E29" s="314">
        <f ca="1">(C29-C27)*D$10</f>
        <v>0</v>
      </c>
      <c r="F29" s="315"/>
      <c r="G29" s="129"/>
      <c r="H29" s="128"/>
      <c r="I29" s="264"/>
      <c r="J29" s="317"/>
      <c r="K29" s="129"/>
      <c r="L29" s="128"/>
      <c r="M29" s="292"/>
      <c r="N29" s="193"/>
      <c r="O29" s="174"/>
      <c r="P29" s="174"/>
      <c r="Q29" s="175"/>
      <c r="R29" s="127"/>
      <c r="S29" s="129"/>
      <c r="T29" s="128"/>
      <c r="U29" s="292"/>
      <c r="V29" s="285">
        <f t="shared" ca="1" si="0"/>
        <v>44916.291666666664</v>
      </c>
      <c r="W29" s="299">
        <f t="shared" ca="1" si="1"/>
        <v>0</v>
      </c>
      <c r="X29" s="343">
        <f t="shared" ca="1" si="2"/>
        <v>0</v>
      </c>
    </row>
    <row r="30" spans="1:24" s="126" customFormat="1" x14ac:dyDescent="0.2">
      <c r="A30" s="285">
        <f ca="1">INDIRECT(ADDRESS(Данные!$A22,4,1,1,"Данные"), 1)</f>
        <v>44916.3125</v>
      </c>
      <c r="B30" s="346">
        <f ca="1">ROUND(INDIRECT(ADDRESS(Данные!$A22,B$1,1,1,"Данные"), 1),2)</f>
        <v>126.22</v>
      </c>
      <c r="C30" s="129">
        <f ca="1">ROUND(INDIRECT(ADDRESS(Данные!$A22,C$1,1,1,"Данные"), 1),2)</f>
        <v>83.89</v>
      </c>
      <c r="D30" s="152">
        <f ca="1">(B30-B29)*D$10</f>
        <v>0</v>
      </c>
      <c r="E30" s="314">
        <f ca="1">(C30-C29)*D$10</f>
        <v>0</v>
      </c>
      <c r="F30" s="315"/>
      <c r="G30" s="129"/>
      <c r="H30" s="128"/>
      <c r="I30" s="264"/>
      <c r="J30" s="317"/>
      <c r="K30" s="129"/>
      <c r="L30" s="128"/>
      <c r="M30" s="292"/>
      <c r="N30" s="193"/>
      <c r="O30" s="174"/>
      <c r="P30" s="174"/>
      <c r="Q30" s="175"/>
      <c r="R30" s="127"/>
      <c r="S30" s="129"/>
      <c r="T30" s="128"/>
      <c r="U30" s="292"/>
      <c r="V30" s="285">
        <f t="shared" ca="1" si="0"/>
        <v>44916.3125</v>
      </c>
      <c r="W30" s="299">
        <f t="shared" ca="1" si="1"/>
        <v>0</v>
      </c>
      <c r="X30" s="343">
        <f t="shared" ca="1" si="2"/>
        <v>0</v>
      </c>
    </row>
    <row r="31" spans="1:24" s="126" customFormat="1" x14ac:dyDescent="0.2">
      <c r="A31" s="285">
        <f ca="1">INDIRECT(ADDRESS(Данные!$A23,4,1,1,"Данные"), 1)</f>
        <v>44916.333333333336</v>
      </c>
      <c r="B31" s="346">
        <f ca="1">ROUND(INDIRECT(ADDRESS(Данные!$A23,B$1,1,1,"Данные"), 1),2)</f>
        <v>126.22</v>
      </c>
      <c r="C31" s="129">
        <f ca="1">ROUND(INDIRECT(ADDRESS(Данные!$A23,C$1,1,1,"Данные"), 1),2)</f>
        <v>83.89</v>
      </c>
      <c r="D31" s="152">
        <f ca="1">(B31-B29)*D$10</f>
        <v>0</v>
      </c>
      <c r="E31" s="314">
        <f ca="1">(C31-C29)*D$10</f>
        <v>0</v>
      </c>
      <c r="F31" s="315"/>
      <c r="G31" s="129"/>
      <c r="H31" s="128"/>
      <c r="I31" s="264"/>
      <c r="J31" s="317"/>
      <c r="K31" s="129"/>
      <c r="L31" s="128"/>
      <c r="M31" s="292"/>
      <c r="N31" s="193"/>
      <c r="O31" s="174"/>
      <c r="P31" s="174"/>
      <c r="Q31" s="175"/>
      <c r="R31" s="127"/>
      <c r="S31" s="129"/>
      <c r="T31" s="128"/>
      <c r="U31" s="292"/>
      <c r="V31" s="285">
        <f t="shared" ca="1" si="0"/>
        <v>44916.333333333336</v>
      </c>
      <c r="W31" s="299">
        <f t="shared" ca="1" si="1"/>
        <v>0</v>
      </c>
      <c r="X31" s="343">
        <f t="shared" ca="1" si="2"/>
        <v>0</v>
      </c>
    </row>
    <row r="32" spans="1:24" s="126" customFormat="1" x14ac:dyDescent="0.2">
      <c r="A32" s="285">
        <f ca="1">INDIRECT(ADDRESS(Данные!$A24,4,1,1,"Данные"), 1)</f>
        <v>44916.354166666664</v>
      </c>
      <c r="B32" s="346">
        <f ca="1">ROUND(INDIRECT(ADDRESS(Данные!$A24,B$1,1,1,"Данные"), 1),2)</f>
        <v>126.22</v>
      </c>
      <c r="C32" s="129">
        <f ca="1">ROUND(INDIRECT(ADDRESS(Данные!$A24,C$1,1,1,"Данные"), 1),2)</f>
        <v>83.89</v>
      </c>
      <c r="D32" s="152">
        <f ca="1">(B32-B31)*D$10</f>
        <v>0</v>
      </c>
      <c r="E32" s="314">
        <f ca="1">(C32-C31)*D$10</f>
        <v>0</v>
      </c>
      <c r="F32" s="315"/>
      <c r="G32" s="129"/>
      <c r="H32" s="128"/>
      <c r="I32" s="264"/>
      <c r="J32" s="317"/>
      <c r="K32" s="129"/>
      <c r="L32" s="128"/>
      <c r="M32" s="292"/>
      <c r="N32" s="193"/>
      <c r="O32" s="174"/>
      <c r="P32" s="174"/>
      <c r="Q32" s="175"/>
      <c r="R32" s="127"/>
      <c r="S32" s="129"/>
      <c r="T32" s="128"/>
      <c r="U32" s="292"/>
      <c r="V32" s="285">
        <f t="shared" ca="1" si="0"/>
        <v>44916.354166666664</v>
      </c>
      <c r="W32" s="299">
        <f t="shared" ca="1" si="1"/>
        <v>0</v>
      </c>
      <c r="X32" s="343">
        <f t="shared" ca="1" si="2"/>
        <v>0</v>
      </c>
    </row>
    <row r="33" spans="1:24" s="126" customFormat="1" x14ac:dyDescent="0.2">
      <c r="A33" s="285">
        <f ca="1">INDIRECT(ADDRESS(Данные!$A25,4,1,1,"Данные"), 1)</f>
        <v>44916.375</v>
      </c>
      <c r="B33" s="346">
        <f ca="1">ROUND(INDIRECT(ADDRESS(Данные!$A25,B$1,1,1,"Данные"), 1),2)</f>
        <v>126.22</v>
      </c>
      <c r="C33" s="129">
        <f ca="1">ROUND(INDIRECT(ADDRESS(Данные!$A25,C$1,1,1,"Данные"), 1),2)</f>
        <v>83.89</v>
      </c>
      <c r="D33" s="152">
        <f ca="1">(B33-B31)*D$10</f>
        <v>0</v>
      </c>
      <c r="E33" s="314">
        <f ca="1">(C33-C31)*D$10</f>
        <v>0</v>
      </c>
      <c r="F33" s="315"/>
      <c r="G33" s="129"/>
      <c r="H33" s="128"/>
      <c r="I33" s="264"/>
      <c r="J33" s="317"/>
      <c r="K33" s="129"/>
      <c r="L33" s="128"/>
      <c r="M33" s="292"/>
      <c r="N33" s="193"/>
      <c r="O33" s="174"/>
      <c r="P33" s="174"/>
      <c r="Q33" s="175"/>
      <c r="R33" s="127"/>
      <c r="S33" s="129"/>
      <c r="T33" s="128"/>
      <c r="U33" s="292"/>
      <c r="V33" s="285">
        <f t="shared" ca="1" si="0"/>
        <v>44916.375</v>
      </c>
      <c r="W33" s="299">
        <f t="shared" ca="1" si="1"/>
        <v>0</v>
      </c>
      <c r="X33" s="343">
        <f t="shared" ca="1" si="2"/>
        <v>0</v>
      </c>
    </row>
    <row r="34" spans="1:24" s="126" customFormat="1" x14ac:dyDescent="0.2">
      <c r="A34" s="285">
        <f ca="1">INDIRECT(ADDRESS(Данные!$A26,4,1,1,"Данные"), 1)</f>
        <v>44916.395833333336</v>
      </c>
      <c r="B34" s="346">
        <f ca="1">ROUND(INDIRECT(ADDRESS(Данные!$A26,B$1,1,1,"Данные"), 1),2)</f>
        <v>126.22</v>
      </c>
      <c r="C34" s="129">
        <f ca="1">ROUND(INDIRECT(ADDRESS(Данные!$A26,C$1,1,1,"Данные"), 1),2)</f>
        <v>83.89</v>
      </c>
      <c r="D34" s="152">
        <f ca="1">(B34-B33)*D$10</f>
        <v>0</v>
      </c>
      <c r="E34" s="314">
        <f ca="1">(C34-C33)*D$10</f>
        <v>0</v>
      </c>
      <c r="F34" s="315"/>
      <c r="G34" s="129"/>
      <c r="H34" s="128"/>
      <c r="I34" s="264"/>
      <c r="J34" s="317"/>
      <c r="K34" s="129"/>
      <c r="L34" s="128"/>
      <c r="M34" s="292"/>
      <c r="N34" s="193"/>
      <c r="O34" s="174"/>
      <c r="P34" s="174"/>
      <c r="Q34" s="175"/>
      <c r="R34" s="127"/>
      <c r="S34" s="129"/>
      <c r="T34" s="128"/>
      <c r="U34" s="292"/>
      <c r="V34" s="285">
        <f t="shared" ca="1" si="0"/>
        <v>44916.395833333336</v>
      </c>
      <c r="W34" s="299">
        <f t="shared" ca="1" si="1"/>
        <v>0</v>
      </c>
      <c r="X34" s="343">
        <f t="shared" ca="1" si="2"/>
        <v>0</v>
      </c>
    </row>
    <row r="35" spans="1:24" s="126" customFormat="1" x14ac:dyDescent="0.2">
      <c r="A35" s="285">
        <f ca="1">INDIRECT(ADDRESS(Данные!$A27,4,1,1,"Данные"), 1)</f>
        <v>44916.416666666664</v>
      </c>
      <c r="B35" s="346">
        <f ca="1">ROUND(INDIRECT(ADDRESS(Данные!$A27,B$1,1,1,"Данные"), 1),2)</f>
        <v>126.22</v>
      </c>
      <c r="C35" s="129">
        <f ca="1">ROUND(INDIRECT(ADDRESS(Данные!$A27,C$1,1,1,"Данные"), 1),2)</f>
        <v>83.89</v>
      </c>
      <c r="D35" s="152">
        <f ca="1">(B35-B33)*D$10</f>
        <v>0</v>
      </c>
      <c r="E35" s="314">
        <f ca="1">(C35-C33)*D$10</f>
        <v>0</v>
      </c>
      <c r="F35" s="315"/>
      <c r="G35" s="129"/>
      <c r="H35" s="128"/>
      <c r="I35" s="264"/>
      <c r="J35" s="317"/>
      <c r="K35" s="129"/>
      <c r="L35" s="128"/>
      <c r="M35" s="292"/>
      <c r="N35" s="193"/>
      <c r="O35" s="174"/>
      <c r="P35" s="174"/>
      <c r="Q35" s="175"/>
      <c r="R35" s="127"/>
      <c r="S35" s="129"/>
      <c r="T35" s="128"/>
      <c r="U35" s="292"/>
      <c r="V35" s="285">
        <f t="shared" ca="1" si="0"/>
        <v>44916.416666666664</v>
      </c>
      <c r="W35" s="299">
        <f t="shared" ca="1" si="1"/>
        <v>0</v>
      </c>
      <c r="X35" s="343">
        <f t="shared" ca="1" si="2"/>
        <v>0</v>
      </c>
    </row>
    <row r="36" spans="1:24" s="126" customFormat="1" x14ac:dyDescent="0.2">
      <c r="A36" s="285">
        <f ca="1">INDIRECT(ADDRESS(Данные!$A28,4,1,1,"Данные"), 1)</f>
        <v>44916.4375</v>
      </c>
      <c r="B36" s="346">
        <f ca="1">ROUND(INDIRECT(ADDRESS(Данные!$A28,B$1,1,1,"Данные"), 1),2)</f>
        <v>126.22</v>
      </c>
      <c r="C36" s="129">
        <f ca="1">ROUND(INDIRECT(ADDRESS(Данные!$A28,C$1,1,1,"Данные"), 1),2)</f>
        <v>83.89</v>
      </c>
      <c r="D36" s="152">
        <f ca="1">(B36-B35)*D$10</f>
        <v>0</v>
      </c>
      <c r="E36" s="314">
        <f ca="1">(C36-C35)*D$10</f>
        <v>0</v>
      </c>
      <c r="F36" s="315"/>
      <c r="G36" s="129"/>
      <c r="H36" s="128"/>
      <c r="I36" s="264"/>
      <c r="J36" s="317"/>
      <c r="K36" s="129"/>
      <c r="L36" s="128"/>
      <c r="M36" s="292"/>
      <c r="N36" s="193"/>
      <c r="O36" s="174"/>
      <c r="P36" s="174"/>
      <c r="Q36" s="175"/>
      <c r="R36" s="127"/>
      <c r="S36" s="129"/>
      <c r="T36" s="128"/>
      <c r="U36" s="292"/>
      <c r="V36" s="285">
        <f t="shared" ca="1" si="0"/>
        <v>44916.4375</v>
      </c>
      <c r="W36" s="299">
        <f t="shared" ca="1" si="1"/>
        <v>0</v>
      </c>
      <c r="X36" s="343">
        <f t="shared" ca="1" si="2"/>
        <v>0</v>
      </c>
    </row>
    <row r="37" spans="1:24" s="126" customFormat="1" x14ac:dyDescent="0.2">
      <c r="A37" s="285">
        <f ca="1">INDIRECT(ADDRESS(Данные!$A29,4,1,1,"Данные"), 1)</f>
        <v>44916.458333333336</v>
      </c>
      <c r="B37" s="346">
        <f ca="1">ROUND(INDIRECT(ADDRESS(Данные!$A29,B$1,1,1,"Данные"), 1),2)</f>
        <v>126.22</v>
      </c>
      <c r="C37" s="129">
        <f ca="1">ROUND(INDIRECT(ADDRESS(Данные!$A29,C$1,1,1,"Данные"), 1),2)</f>
        <v>83.89</v>
      </c>
      <c r="D37" s="152">
        <f ca="1">(B37-B35)*D$10</f>
        <v>0</v>
      </c>
      <c r="E37" s="314">
        <f ca="1">(C37-C35)*D$10</f>
        <v>0</v>
      </c>
      <c r="F37" s="315"/>
      <c r="G37" s="129"/>
      <c r="H37" s="128"/>
      <c r="I37" s="264"/>
      <c r="J37" s="317"/>
      <c r="K37" s="129"/>
      <c r="L37" s="128"/>
      <c r="M37" s="292"/>
      <c r="N37" s="193"/>
      <c r="O37" s="174"/>
      <c r="P37" s="174"/>
      <c r="Q37" s="175"/>
      <c r="R37" s="127"/>
      <c r="S37" s="129"/>
      <c r="T37" s="128"/>
      <c r="U37" s="292"/>
      <c r="V37" s="285">
        <f t="shared" ca="1" si="0"/>
        <v>44916.458333333336</v>
      </c>
      <c r="W37" s="299">
        <f t="shared" ca="1" si="1"/>
        <v>0</v>
      </c>
      <c r="X37" s="343">
        <f t="shared" ca="1" si="2"/>
        <v>0</v>
      </c>
    </row>
    <row r="38" spans="1:24" s="126" customFormat="1" x14ac:dyDescent="0.2">
      <c r="A38" s="285">
        <f ca="1">INDIRECT(ADDRESS(Данные!$A30,4,1,1,"Данные"), 1)</f>
        <v>44916.479166666664</v>
      </c>
      <c r="B38" s="346">
        <f ca="1">ROUND(INDIRECT(ADDRESS(Данные!$A30,B$1,1,1,"Данные"), 1),2)</f>
        <v>126.22</v>
      </c>
      <c r="C38" s="129">
        <f ca="1">ROUND(INDIRECT(ADDRESS(Данные!$A30,C$1,1,1,"Данные"), 1),2)</f>
        <v>83.89</v>
      </c>
      <c r="D38" s="152">
        <f ca="1">(B38-B37)*D$10</f>
        <v>0</v>
      </c>
      <c r="E38" s="314">
        <f ca="1">(C38-C37)*D$10</f>
        <v>0</v>
      </c>
      <c r="F38" s="315"/>
      <c r="G38" s="129"/>
      <c r="H38" s="128"/>
      <c r="I38" s="264"/>
      <c r="J38" s="317"/>
      <c r="K38" s="129"/>
      <c r="L38" s="128"/>
      <c r="M38" s="292"/>
      <c r="N38" s="193"/>
      <c r="O38" s="174"/>
      <c r="P38" s="174"/>
      <c r="Q38" s="175"/>
      <c r="R38" s="127"/>
      <c r="S38" s="129"/>
      <c r="T38" s="128"/>
      <c r="U38" s="292"/>
      <c r="V38" s="285">
        <f t="shared" ca="1" si="0"/>
        <v>44916.479166666664</v>
      </c>
      <c r="W38" s="299">
        <f t="shared" ca="1" si="1"/>
        <v>0</v>
      </c>
      <c r="X38" s="343">
        <f t="shared" ca="1" si="2"/>
        <v>0</v>
      </c>
    </row>
    <row r="39" spans="1:24" s="126" customFormat="1" x14ac:dyDescent="0.2">
      <c r="A39" s="285">
        <f ca="1">INDIRECT(ADDRESS(Данные!$A31,4,1,1,"Данные"), 1)</f>
        <v>44916.5</v>
      </c>
      <c r="B39" s="346">
        <f ca="1">ROUND(INDIRECT(ADDRESS(Данные!$A31,B$1,1,1,"Данные"), 1),2)</f>
        <v>126.22</v>
      </c>
      <c r="C39" s="129">
        <f ca="1">ROUND(INDIRECT(ADDRESS(Данные!$A31,C$1,1,1,"Данные"), 1),2)</f>
        <v>83.89</v>
      </c>
      <c r="D39" s="152">
        <f ca="1">(B39-B37)*D$10</f>
        <v>0</v>
      </c>
      <c r="E39" s="314">
        <f ca="1">(C39-C37)*D$10</f>
        <v>0</v>
      </c>
      <c r="F39" s="315"/>
      <c r="G39" s="129"/>
      <c r="H39" s="128"/>
      <c r="I39" s="264"/>
      <c r="J39" s="317"/>
      <c r="K39" s="129"/>
      <c r="L39" s="128"/>
      <c r="M39" s="292"/>
      <c r="N39" s="193"/>
      <c r="O39" s="174"/>
      <c r="P39" s="174"/>
      <c r="Q39" s="175"/>
      <c r="R39" s="127"/>
      <c r="S39" s="129"/>
      <c r="T39" s="128"/>
      <c r="U39" s="292"/>
      <c r="V39" s="285">
        <f t="shared" ca="1" si="0"/>
        <v>44916.5</v>
      </c>
      <c r="W39" s="299">
        <f t="shared" ca="1" si="1"/>
        <v>0</v>
      </c>
      <c r="X39" s="343">
        <f t="shared" ca="1" si="2"/>
        <v>0</v>
      </c>
    </row>
    <row r="40" spans="1:24" s="126" customFormat="1" x14ac:dyDescent="0.2">
      <c r="A40" s="285">
        <f ca="1">INDIRECT(ADDRESS(Данные!$A32,4,1,1,"Данные"), 1)</f>
        <v>44916.520833333336</v>
      </c>
      <c r="B40" s="346">
        <f ca="1">ROUND(INDIRECT(ADDRESS(Данные!$A32,B$1,1,1,"Данные"), 1),2)</f>
        <v>126.23</v>
      </c>
      <c r="C40" s="129">
        <f ca="1">ROUND(INDIRECT(ADDRESS(Данные!$A32,C$1,1,1,"Данные"), 1),2)</f>
        <v>83.89</v>
      </c>
      <c r="D40" s="152">
        <f ca="1">(B40-B39)*D$10</f>
        <v>10.000000000005116</v>
      </c>
      <c r="E40" s="314">
        <f ca="1">(C40-C39)*D$10</f>
        <v>0</v>
      </c>
      <c r="F40" s="315"/>
      <c r="G40" s="129"/>
      <c r="H40" s="128"/>
      <c r="I40" s="264"/>
      <c r="J40" s="317"/>
      <c r="K40" s="129"/>
      <c r="L40" s="128"/>
      <c r="M40" s="292"/>
      <c r="N40" s="193"/>
      <c r="O40" s="174"/>
      <c r="P40" s="174"/>
      <c r="Q40" s="175"/>
      <c r="R40" s="127"/>
      <c r="S40" s="129"/>
      <c r="T40" s="128"/>
      <c r="U40" s="292"/>
      <c r="V40" s="285">
        <f t="shared" ca="1" si="0"/>
        <v>44916.520833333336</v>
      </c>
      <c r="W40" s="299">
        <f t="shared" ca="1" si="1"/>
        <v>10.000000000005116</v>
      </c>
      <c r="X40" s="343">
        <f t="shared" ca="1" si="2"/>
        <v>0</v>
      </c>
    </row>
    <row r="41" spans="1:24" s="126" customFormat="1" x14ac:dyDescent="0.2">
      <c r="A41" s="285">
        <f ca="1">INDIRECT(ADDRESS(Данные!$A33,4,1,1,"Данные"), 1)</f>
        <v>44916.541666666664</v>
      </c>
      <c r="B41" s="346">
        <f ca="1">ROUND(INDIRECT(ADDRESS(Данные!$A33,B$1,1,1,"Данные"), 1),2)</f>
        <v>126.23</v>
      </c>
      <c r="C41" s="129">
        <f ca="1">ROUND(INDIRECT(ADDRESS(Данные!$A33,C$1,1,1,"Данные"), 1),2)</f>
        <v>83.89</v>
      </c>
      <c r="D41" s="152">
        <f ca="1">(B41-B39)*D$10</f>
        <v>10.000000000005116</v>
      </c>
      <c r="E41" s="314">
        <f ca="1">(C41-C39)*D$10</f>
        <v>0</v>
      </c>
      <c r="F41" s="315"/>
      <c r="G41" s="129"/>
      <c r="H41" s="128"/>
      <c r="I41" s="264"/>
      <c r="J41" s="317"/>
      <c r="K41" s="129"/>
      <c r="L41" s="128"/>
      <c r="M41" s="292"/>
      <c r="N41" s="193"/>
      <c r="O41" s="174"/>
      <c r="P41" s="174"/>
      <c r="Q41" s="175"/>
      <c r="R41" s="127"/>
      <c r="S41" s="129"/>
      <c r="T41" s="128"/>
      <c r="U41" s="292"/>
      <c r="V41" s="285">
        <f t="shared" ca="1" si="0"/>
        <v>44916.541666666664</v>
      </c>
      <c r="W41" s="299">
        <f t="shared" ca="1" si="1"/>
        <v>10.000000000005116</v>
      </c>
      <c r="X41" s="343">
        <f t="shared" ca="1" si="2"/>
        <v>0</v>
      </c>
    </row>
    <row r="42" spans="1:24" s="126" customFormat="1" x14ac:dyDescent="0.2">
      <c r="A42" s="285">
        <f ca="1">INDIRECT(ADDRESS(Данные!$A34,4,1,1,"Данные"), 1)</f>
        <v>44916.5625</v>
      </c>
      <c r="B42" s="346">
        <f ca="1">ROUND(INDIRECT(ADDRESS(Данные!$A34,B$1,1,1,"Данные"), 1),2)</f>
        <v>126.23</v>
      </c>
      <c r="C42" s="129">
        <f ca="1">ROUND(INDIRECT(ADDRESS(Данные!$A34,C$1,1,1,"Данные"), 1),2)</f>
        <v>83.89</v>
      </c>
      <c r="D42" s="152">
        <f ca="1">(B42-B41)*D$10</f>
        <v>0</v>
      </c>
      <c r="E42" s="314">
        <f ca="1">(C42-C41)*D$10</f>
        <v>0</v>
      </c>
      <c r="F42" s="315"/>
      <c r="G42" s="129"/>
      <c r="H42" s="128"/>
      <c r="I42" s="264"/>
      <c r="J42" s="317"/>
      <c r="K42" s="129"/>
      <c r="L42" s="128"/>
      <c r="M42" s="292"/>
      <c r="N42" s="193"/>
      <c r="O42" s="174"/>
      <c r="P42" s="174"/>
      <c r="Q42" s="175"/>
      <c r="R42" s="127"/>
      <c r="S42" s="129"/>
      <c r="T42" s="128"/>
      <c r="U42" s="292"/>
      <c r="V42" s="285">
        <f t="shared" ca="1" si="0"/>
        <v>44916.5625</v>
      </c>
      <c r="W42" s="299">
        <f t="shared" ca="1" si="1"/>
        <v>0</v>
      </c>
      <c r="X42" s="343">
        <f t="shared" ca="1" si="2"/>
        <v>0</v>
      </c>
    </row>
    <row r="43" spans="1:24" s="126" customFormat="1" x14ac:dyDescent="0.2">
      <c r="A43" s="285">
        <f ca="1">INDIRECT(ADDRESS(Данные!$A35,4,1,1,"Данные"), 1)</f>
        <v>44916.583333333336</v>
      </c>
      <c r="B43" s="346">
        <f ca="1">ROUND(INDIRECT(ADDRESS(Данные!$A35,B$1,1,1,"Данные"), 1),2)</f>
        <v>126.23</v>
      </c>
      <c r="C43" s="129">
        <f ca="1">ROUND(INDIRECT(ADDRESS(Данные!$A35,C$1,1,1,"Данные"), 1),2)</f>
        <v>83.89</v>
      </c>
      <c r="D43" s="152">
        <f ca="1">(B43-B41)*D$10</f>
        <v>0</v>
      </c>
      <c r="E43" s="314">
        <f ca="1">(C43-C41)*D$10</f>
        <v>0</v>
      </c>
      <c r="F43" s="315"/>
      <c r="G43" s="129"/>
      <c r="H43" s="128"/>
      <c r="I43" s="264"/>
      <c r="J43" s="317"/>
      <c r="K43" s="129"/>
      <c r="L43" s="128"/>
      <c r="M43" s="292"/>
      <c r="N43" s="193"/>
      <c r="O43" s="174"/>
      <c r="P43" s="174"/>
      <c r="Q43" s="175"/>
      <c r="R43" s="127"/>
      <c r="S43" s="129"/>
      <c r="T43" s="128"/>
      <c r="U43" s="292"/>
      <c r="V43" s="285">
        <f t="shared" ca="1" si="0"/>
        <v>44916.583333333336</v>
      </c>
      <c r="W43" s="299">
        <f t="shared" ca="1" si="1"/>
        <v>0</v>
      </c>
      <c r="X43" s="343">
        <f t="shared" ca="1" si="2"/>
        <v>0</v>
      </c>
    </row>
    <row r="44" spans="1:24" s="126" customFormat="1" x14ac:dyDescent="0.2">
      <c r="A44" s="285">
        <f ca="1">INDIRECT(ADDRESS(Данные!$A36,4,1,1,"Данные"), 1)</f>
        <v>44916.604166666664</v>
      </c>
      <c r="B44" s="346">
        <f ca="1">ROUND(INDIRECT(ADDRESS(Данные!$A36,B$1,1,1,"Данные"), 1),2)</f>
        <v>126.23</v>
      </c>
      <c r="C44" s="129">
        <f ca="1">ROUND(INDIRECT(ADDRESS(Данные!$A36,C$1,1,1,"Данные"), 1),2)</f>
        <v>83.89</v>
      </c>
      <c r="D44" s="152">
        <f ca="1">(B44-B43)*D$10</f>
        <v>0</v>
      </c>
      <c r="E44" s="314">
        <f ca="1">(C44-C43)*D$10</f>
        <v>0</v>
      </c>
      <c r="F44" s="315"/>
      <c r="G44" s="129"/>
      <c r="H44" s="128"/>
      <c r="I44" s="264"/>
      <c r="J44" s="317"/>
      <c r="K44" s="129"/>
      <c r="L44" s="128"/>
      <c r="M44" s="292"/>
      <c r="N44" s="193"/>
      <c r="O44" s="174"/>
      <c r="P44" s="174"/>
      <c r="Q44" s="175"/>
      <c r="R44" s="127"/>
      <c r="S44" s="129"/>
      <c r="T44" s="128"/>
      <c r="U44" s="292"/>
      <c r="V44" s="285">
        <f t="shared" ca="1" si="0"/>
        <v>44916.604166666664</v>
      </c>
      <c r="W44" s="299">
        <f t="shared" ca="1" si="1"/>
        <v>0</v>
      </c>
      <c r="X44" s="343">
        <f t="shared" ca="1" si="2"/>
        <v>0</v>
      </c>
    </row>
    <row r="45" spans="1:24" s="126" customFormat="1" x14ac:dyDescent="0.2">
      <c r="A45" s="285">
        <f ca="1">INDIRECT(ADDRESS(Данные!$A37,4,1,1,"Данные"), 1)</f>
        <v>44916.625</v>
      </c>
      <c r="B45" s="346">
        <f ca="1">ROUND(INDIRECT(ADDRESS(Данные!$A37,B$1,1,1,"Данные"), 1),2)</f>
        <v>126.23</v>
      </c>
      <c r="C45" s="129">
        <f ca="1">ROUND(INDIRECT(ADDRESS(Данные!$A37,C$1,1,1,"Данные"), 1),2)</f>
        <v>83.89</v>
      </c>
      <c r="D45" s="152">
        <f ca="1">(B45-B43)*D$10</f>
        <v>0</v>
      </c>
      <c r="E45" s="314">
        <f ca="1">(C45-C43)*D$10</f>
        <v>0</v>
      </c>
      <c r="F45" s="315"/>
      <c r="G45" s="129"/>
      <c r="H45" s="128"/>
      <c r="I45" s="264"/>
      <c r="J45" s="317"/>
      <c r="K45" s="129"/>
      <c r="L45" s="128"/>
      <c r="M45" s="292"/>
      <c r="N45" s="193"/>
      <c r="O45" s="174"/>
      <c r="P45" s="174"/>
      <c r="Q45" s="175"/>
      <c r="R45" s="127"/>
      <c r="S45" s="129"/>
      <c r="T45" s="128"/>
      <c r="U45" s="292"/>
      <c r="V45" s="285">
        <f t="shared" ca="1" si="0"/>
        <v>44916.625</v>
      </c>
      <c r="W45" s="299">
        <f t="shared" ca="1" si="1"/>
        <v>0</v>
      </c>
      <c r="X45" s="343">
        <f t="shared" ca="1" si="2"/>
        <v>0</v>
      </c>
    </row>
    <row r="46" spans="1:24" s="126" customFormat="1" x14ac:dyDescent="0.2">
      <c r="A46" s="285">
        <f ca="1">INDIRECT(ADDRESS(Данные!$A38,4,1,1,"Данные"), 1)</f>
        <v>44916.645833333336</v>
      </c>
      <c r="B46" s="346">
        <f ca="1">ROUND(INDIRECT(ADDRESS(Данные!$A38,B$1,1,1,"Данные"), 1),2)</f>
        <v>126.23</v>
      </c>
      <c r="C46" s="129">
        <f ca="1">ROUND(INDIRECT(ADDRESS(Данные!$A38,C$1,1,1,"Данные"), 1),2)</f>
        <v>83.89</v>
      </c>
      <c r="D46" s="152">
        <f ca="1">(B46-B45)*D$10</f>
        <v>0</v>
      </c>
      <c r="E46" s="314">
        <f ca="1">(C46-C45)*D$10</f>
        <v>0</v>
      </c>
      <c r="F46" s="315"/>
      <c r="G46" s="129"/>
      <c r="H46" s="128"/>
      <c r="I46" s="264"/>
      <c r="J46" s="317"/>
      <c r="K46" s="129"/>
      <c r="L46" s="128"/>
      <c r="M46" s="292"/>
      <c r="N46" s="193"/>
      <c r="O46" s="174"/>
      <c r="P46" s="174"/>
      <c r="Q46" s="175"/>
      <c r="R46" s="127"/>
      <c r="S46" s="129"/>
      <c r="T46" s="128"/>
      <c r="U46" s="292"/>
      <c r="V46" s="285">
        <f t="shared" ca="1" si="0"/>
        <v>44916.645833333336</v>
      </c>
      <c r="W46" s="299">
        <f t="shared" ca="1" si="1"/>
        <v>0</v>
      </c>
      <c r="X46" s="343">
        <f t="shared" ca="1" si="2"/>
        <v>0</v>
      </c>
    </row>
    <row r="47" spans="1:24" s="126" customFormat="1" x14ac:dyDescent="0.2">
      <c r="A47" s="285">
        <f ca="1">INDIRECT(ADDRESS(Данные!$A39,4,1,1,"Данные"), 1)</f>
        <v>44916.666666666664</v>
      </c>
      <c r="B47" s="346">
        <f ca="1">ROUND(INDIRECT(ADDRESS(Данные!$A39,B$1,1,1,"Данные"), 1),2)</f>
        <v>126.23</v>
      </c>
      <c r="C47" s="129">
        <f ca="1">ROUND(INDIRECT(ADDRESS(Данные!$A39,C$1,1,1,"Данные"), 1),2)</f>
        <v>83.89</v>
      </c>
      <c r="D47" s="152">
        <f ca="1">(B47-B45)*D$10</f>
        <v>0</v>
      </c>
      <c r="E47" s="314">
        <f ca="1">(C47-C45)*D$10</f>
        <v>0</v>
      </c>
      <c r="F47" s="315"/>
      <c r="G47" s="129"/>
      <c r="H47" s="128"/>
      <c r="I47" s="264"/>
      <c r="J47" s="317"/>
      <c r="K47" s="129"/>
      <c r="L47" s="128"/>
      <c r="M47" s="292"/>
      <c r="N47" s="193"/>
      <c r="O47" s="174"/>
      <c r="P47" s="174"/>
      <c r="Q47" s="175"/>
      <c r="R47" s="127"/>
      <c r="S47" s="129"/>
      <c r="T47" s="128"/>
      <c r="U47" s="292"/>
      <c r="V47" s="285">
        <f t="shared" ca="1" si="0"/>
        <v>44916.666666666664</v>
      </c>
      <c r="W47" s="299">
        <f t="shared" ca="1" si="1"/>
        <v>0</v>
      </c>
      <c r="X47" s="343">
        <f t="shared" ca="1" si="2"/>
        <v>0</v>
      </c>
    </row>
    <row r="48" spans="1:24" s="126" customFormat="1" x14ac:dyDescent="0.2">
      <c r="A48" s="285">
        <f ca="1">INDIRECT(ADDRESS(Данные!$A40,4,1,1,"Данные"), 1)</f>
        <v>44916.6875</v>
      </c>
      <c r="B48" s="346">
        <f ca="1">ROUND(INDIRECT(ADDRESS(Данные!$A40,B$1,1,1,"Данные"), 1),2)</f>
        <v>126.23</v>
      </c>
      <c r="C48" s="129">
        <f ca="1">ROUND(INDIRECT(ADDRESS(Данные!$A40,C$1,1,1,"Данные"), 1),2)</f>
        <v>83.89</v>
      </c>
      <c r="D48" s="152">
        <f ca="1">(B48-B47)*D$10</f>
        <v>0</v>
      </c>
      <c r="E48" s="314">
        <f ca="1">(C48-C47)*D$10</f>
        <v>0</v>
      </c>
      <c r="F48" s="315"/>
      <c r="G48" s="129"/>
      <c r="H48" s="128"/>
      <c r="I48" s="264"/>
      <c r="J48" s="317"/>
      <c r="K48" s="129"/>
      <c r="L48" s="128"/>
      <c r="M48" s="292"/>
      <c r="N48" s="193"/>
      <c r="O48" s="174"/>
      <c r="P48" s="174"/>
      <c r="Q48" s="175"/>
      <c r="R48" s="127"/>
      <c r="S48" s="129"/>
      <c r="T48" s="128"/>
      <c r="U48" s="292"/>
      <c r="V48" s="285">
        <f t="shared" ca="1" si="0"/>
        <v>44916.6875</v>
      </c>
      <c r="W48" s="299">
        <f t="shared" ca="1" si="1"/>
        <v>0</v>
      </c>
      <c r="X48" s="343">
        <f t="shared" ca="1" si="2"/>
        <v>0</v>
      </c>
    </row>
    <row r="49" spans="1:24" s="126" customFormat="1" x14ac:dyDescent="0.2">
      <c r="A49" s="285">
        <f ca="1">INDIRECT(ADDRESS(Данные!$A41,4,1,1,"Данные"), 1)</f>
        <v>44916.708333333336</v>
      </c>
      <c r="B49" s="346">
        <f ca="1">ROUND(INDIRECT(ADDRESS(Данные!$A41,B$1,1,1,"Данные"), 1),2)</f>
        <v>126.23</v>
      </c>
      <c r="C49" s="129">
        <f ca="1">ROUND(INDIRECT(ADDRESS(Данные!$A41,C$1,1,1,"Данные"), 1),2)</f>
        <v>83.9</v>
      </c>
      <c r="D49" s="152">
        <f ca="1">(B49-B47)*D$10</f>
        <v>0</v>
      </c>
      <c r="E49" s="314">
        <f ca="1">(C49-C47)*D$10</f>
        <v>10.000000000005116</v>
      </c>
      <c r="F49" s="315"/>
      <c r="G49" s="129"/>
      <c r="H49" s="128"/>
      <c r="I49" s="264"/>
      <c r="J49" s="317"/>
      <c r="K49" s="129"/>
      <c r="L49" s="128"/>
      <c r="M49" s="292"/>
      <c r="N49" s="193"/>
      <c r="O49" s="174"/>
      <c r="P49" s="174"/>
      <c r="Q49" s="175"/>
      <c r="R49" s="127"/>
      <c r="S49" s="129"/>
      <c r="T49" s="128"/>
      <c r="U49" s="292"/>
      <c r="V49" s="285">
        <f t="shared" ca="1" si="0"/>
        <v>44916.708333333336</v>
      </c>
      <c r="W49" s="299">
        <f t="shared" ca="1" si="1"/>
        <v>0</v>
      </c>
      <c r="X49" s="343">
        <f t="shared" ca="1" si="2"/>
        <v>10.000000000005116</v>
      </c>
    </row>
    <row r="50" spans="1:24" s="126" customFormat="1" x14ac:dyDescent="0.2">
      <c r="A50" s="285">
        <f ca="1">INDIRECT(ADDRESS(Данные!$A42,4,1,1,"Данные"), 1)</f>
        <v>44916.729166666664</v>
      </c>
      <c r="B50" s="346">
        <f ca="1">ROUND(INDIRECT(ADDRESS(Данные!$A42,B$1,1,1,"Данные"), 1),2)</f>
        <v>126.23</v>
      </c>
      <c r="C50" s="129">
        <f ca="1">ROUND(INDIRECT(ADDRESS(Данные!$A42,C$1,1,1,"Данные"), 1),2)</f>
        <v>83.9</v>
      </c>
      <c r="D50" s="152">
        <f ca="1">(B50-B49)*D$10</f>
        <v>0</v>
      </c>
      <c r="E50" s="314">
        <f ca="1">(C50-C49)*D$10</f>
        <v>0</v>
      </c>
      <c r="F50" s="315"/>
      <c r="G50" s="129"/>
      <c r="H50" s="128"/>
      <c r="I50" s="264"/>
      <c r="J50" s="317"/>
      <c r="K50" s="129"/>
      <c r="L50" s="128"/>
      <c r="M50" s="292"/>
      <c r="N50" s="193"/>
      <c r="O50" s="174"/>
      <c r="P50" s="174"/>
      <c r="Q50" s="175"/>
      <c r="R50" s="127"/>
      <c r="S50" s="129"/>
      <c r="T50" s="128"/>
      <c r="U50" s="292"/>
      <c r="V50" s="285">
        <f t="shared" ca="1" si="0"/>
        <v>44916.729166666664</v>
      </c>
      <c r="W50" s="299">
        <f t="shared" ca="1" si="1"/>
        <v>0</v>
      </c>
      <c r="X50" s="343">
        <f t="shared" ca="1" si="2"/>
        <v>0</v>
      </c>
    </row>
    <row r="51" spans="1:24" s="126" customFormat="1" x14ac:dyDescent="0.2">
      <c r="A51" s="285">
        <f ca="1">INDIRECT(ADDRESS(Данные!$A43,4,1,1,"Данные"), 1)</f>
        <v>44916.75</v>
      </c>
      <c r="B51" s="346">
        <f ca="1">ROUND(INDIRECT(ADDRESS(Данные!$A43,B$1,1,1,"Данные"), 1),2)</f>
        <v>126.24</v>
      </c>
      <c r="C51" s="129">
        <f ca="1">ROUND(INDIRECT(ADDRESS(Данные!$A43,C$1,1,1,"Данные"), 1),2)</f>
        <v>83.9</v>
      </c>
      <c r="D51" s="152">
        <f ca="1">(B51-B49)*D$10</f>
        <v>9.9999999999909051</v>
      </c>
      <c r="E51" s="314">
        <f ca="1">(C51-C49)*D$10</f>
        <v>0</v>
      </c>
      <c r="F51" s="315"/>
      <c r="G51" s="129"/>
      <c r="H51" s="128"/>
      <c r="I51" s="264"/>
      <c r="J51" s="317"/>
      <c r="K51" s="129"/>
      <c r="L51" s="128"/>
      <c r="M51" s="292"/>
      <c r="N51" s="193"/>
      <c r="O51" s="174"/>
      <c r="P51" s="174"/>
      <c r="Q51" s="175"/>
      <c r="R51" s="127"/>
      <c r="S51" s="129"/>
      <c r="T51" s="128"/>
      <c r="U51" s="292"/>
      <c r="V51" s="285">
        <f t="shared" ca="1" si="0"/>
        <v>44916.75</v>
      </c>
      <c r="W51" s="299">
        <f t="shared" ca="1" si="1"/>
        <v>9.9999999999909051</v>
      </c>
      <c r="X51" s="343">
        <f t="shared" ca="1" si="2"/>
        <v>0</v>
      </c>
    </row>
    <row r="52" spans="1:24" s="126" customFormat="1" x14ac:dyDescent="0.2">
      <c r="A52" s="285">
        <f ca="1">INDIRECT(ADDRESS(Данные!$A44,4,1,1,"Данные"), 1)</f>
        <v>44916.770833333336</v>
      </c>
      <c r="B52" s="346">
        <f ca="1">ROUND(INDIRECT(ADDRESS(Данные!$A44,B$1,1,1,"Данные"), 1),2)</f>
        <v>126.24</v>
      </c>
      <c r="C52" s="129">
        <f ca="1">ROUND(INDIRECT(ADDRESS(Данные!$A44,C$1,1,1,"Данные"), 1),2)</f>
        <v>83.9</v>
      </c>
      <c r="D52" s="152">
        <f ca="1">(B52-B51)*D$10</f>
        <v>0</v>
      </c>
      <c r="E52" s="314">
        <f ca="1">(C52-C51)*D$10</f>
        <v>0</v>
      </c>
      <c r="F52" s="315"/>
      <c r="G52" s="129"/>
      <c r="H52" s="128"/>
      <c r="I52" s="264"/>
      <c r="J52" s="317"/>
      <c r="K52" s="129"/>
      <c r="L52" s="128"/>
      <c r="M52" s="292"/>
      <c r="N52" s="193"/>
      <c r="O52" s="174"/>
      <c r="P52" s="174"/>
      <c r="Q52" s="175"/>
      <c r="R52" s="127"/>
      <c r="S52" s="129"/>
      <c r="T52" s="128"/>
      <c r="U52" s="292"/>
      <c r="V52" s="285">
        <f t="shared" ca="1" si="0"/>
        <v>44916.770833333336</v>
      </c>
      <c r="W52" s="299">
        <f t="shared" ca="1" si="1"/>
        <v>0</v>
      </c>
      <c r="X52" s="343">
        <f t="shared" ca="1" si="2"/>
        <v>0</v>
      </c>
    </row>
    <row r="53" spans="1:24" s="126" customFormat="1" x14ac:dyDescent="0.2">
      <c r="A53" s="285">
        <f ca="1">INDIRECT(ADDRESS(Данные!$A45,4,1,1,"Данные"), 1)</f>
        <v>44916.791666666664</v>
      </c>
      <c r="B53" s="346">
        <f ca="1">ROUND(INDIRECT(ADDRESS(Данные!$A45,B$1,1,1,"Данные"), 1),2)</f>
        <v>126.24</v>
      </c>
      <c r="C53" s="129">
        <f ca="1">ROUND(INDIRECT(ADDRESS(Данные!$A45,C$1,1,1,"Данные"), 1),2)</f>
        <v>83.9</v>
      </c>
      <c r="D53" s="152">
        <f ca="1">(B53-B51)*D$10</f>
        <v>0</v>
      </c>
      <c r="E53" s="314">
        <f ca="1">(C53-C51)*D$10</f>
        <v>0</v>
      </c>
      <c r="F53" s="315"/>
      <c r="G53" s="129"/>
      <c r="H53" s="128"/>
      <c r="I53" s="264"/>
      <c r="J53" s="317"/>
      <c r="K53" s="129"/>
      <c r="L53" s="128"/>
      <c r="M53" s="292"/>
      <c r="N53" s="193"/>
      <c r="O53" s="174"/>
      <c r="P53" s="174"/>
      <c r="Q53" s="175"/>
      <c r="R53" s="127"/>
      <c r="S53" s="129"/>
      <c r="T53" s="128"/>
      <c r="U53" s="292"/>
      <c r="V53" s="285">
        <f t="shared" ca="1" si="0"/>
        <v>44916.791666666664</v>
      </c>
      <c r="W53" s="299">
        <f t="shared" ca="1" si="1"/>
        <v>0</v>
      </c>
      <c r="X53" s="343">
        <f t="shared" ca="1" si="2"/>
        <v>0</v>
      </c>
    </row>
    <row r="54" spans="1:24" s="126" customFormat="1" x14ac:dyDescent="0.2">
      <c r="A54" s="285">
        <f ca="1">INDIRECT(ADDRESS(Данные!$A46,4,1,1,"Данные"), 1)</f>
        <v>44916.8125</v>
      </c>
      <c r="B54" s="346">
        <f ca="1">ROUND(INDIRECT(ADDRESS(Данные!$A46,B$1,1,1,"Данные"), 1),2)</f>
        <v>126.24</v>
      </c>
      <c r="C54" s="129">
        <f ca="1">ROUND(INDIRECT(ADDRESS(Данные!$A46,C$1,1,1,"Данные"), 1),2)</f>
        <v>83.9</v>
      </c>
      <c r="D54" s="152">
        <f ca="1">(B54-B53)*D$10</f>
        <v>0</v>
      </c>
      <c r="E54" s="314">
        <f ca="1">(C54-C53)*D$10</f>
        <v>0</v>
      </c>
      <c r="F54" s="315"/>
      <c r="G54" s="129"/>
      <c r="H54" s="128"/>
      <c r="I54" s="264"/>
      <c r="J54" s="317"/>
      <c r="K54" s="129"/>
      <c r="L54" s="128"/>
      <c r="M54" s="292"/>
      <c r="N54" s="193"/>
      <c r="O54" s="174"/>
      <c r="P54" s="174"/>
      <c r="Q54" s="175"/>
      <c r="R54" s="127"/>
      <c r="S54" s="129"/>
      <c r="T54" s="128"/>
      <c r="U54" s="292"/>
      <c r="V54" s="285">
        <f t="shared" ca="1" si="0"/>
        <v>44916.8125</v>
      </c>
      <c r="W54" s="299">
        <f t="shared" ca="1" si="1"/>
        <v>0</v>
      </c>
      <c r="X54" s="343">
        <f t="shared" ca="1" si="2"/>
        <v>0</v>
      </c>
    </row>
    <row r="55" spans="1:24" s="126" customFormat="1" x14ac:dyDescent="0.2">
      <c r="A55" s="285">
        <f ca="1">INDIRECT(ADDRESS(Данные!$A47,4,1,1,"Данные"), 1)</f>
        <v>44916.833333333336</v>
      </c>
      <c r="B55" s="346">
        <f ca="1">ROUND(INDIRECT(ADDRESS(Данные!$A47,B$1,1,1,"Данные"), 1),2)</f>
        <v>126.24</v>
      </c>
      <c r="C55" s="129">
        <f ca="1">ROUND(INDIRECT(ADDRESS(Данные!$A47,C$1,1,1,"Данные"), 1),2)</f>
        <v>83.9</v>
      </c>
      <c r="D55" s="152">
        <f ca="1">(B55-B53)*D$10</f>
        <v>0</v>
      </c>
      <c r="E55" s="314">
        <f ca="1">(C55-C53)*D$10</f>
        <v>0</v>
      </c>
      <c r="F55" s="315"/>
      <c r="G55" s="129"/>
      <c r="H55" s="128"/>
      <c r="I55" s="264"/>
      <c r="J55" s="317"/>
      <c r="K55" s="129"/>
      <c r="L55" s="128"/>
      <c r="M55" s="292"/>
      <c r="N55" s="193"/>
      <c r="O55" s="174"/>
      <c r="P55" s="174"/>
      <c r="Q55" s="175"/>
      <c r="R55" s="127"/>
      <c r="S55" s="129"/>
      <c r="T55" s="128"/>
      <c r="U55" s="292"/>
      <c r="V55" s="285">
        <f t="shared" ca="1" si="0"/>
        <v>44916.833333333336</v>
      </c>
      <c r="W55" s="299">
        <f t="shared" ca="1" si="1"/>
        <v>0</v>
      </c>
      <c r="X55" s="343">
        <f t="shared" ca="1" si="2"/>
        <v>0</v>
      </c>
    </row>
    <row r="56" spans="1:24" s="126" customFormat="1" x14ac:dyDescent="0.2">
      <c r="A56" s="285">
        <f ca="1">INDIRECT(ADDRESS(Данные!$A48,4,1,1,"Данные"), 1)</f>
        <v>44916.854166666664</v>
      </c>
      <c r="B56" s="346">
        <f ca="1">ROUND(INDIRECT(ADDRESS(Данные!$A48,B$1,1,1,"Данные"), 1),2)</f>
        <v>126.24</v>
      </c>
      <c r="C56" s="129">
        <f ca="1">ROUND(INDIRECT(ADDRESS(Данные!$A48,C$1,1,1,"Данные"), 1),2)</f>
        <v>83.9</v>
      </c>
      <c r="D56" s="152">
        <f ca="1">(B56-B55)*D$10</f>
        <v>0</v>
      </c>
      <c r="E56" s="314">
        <f ca="1">(C56-C55)*D$10</f>
        <v>0</v>
      </c>
      <c r="F56" s="315"/>
      <c r="G56" s="129"/>
      <c r="H56" s="128"/>
      <c r="I56" s="264"/>
      <c r="J56" s="317"/>
      <c r="K56" s="129"/>
      <c r="L56" s="128"/>
      <c r="M56" s="292"/>
      <c r="N56" s="193"/>
      <c r="O56" s="174"/>
      <c r="P56" s="174"/>
      <c r="Q56" s="175"/>
      <c r="R56" s="127"/>
      <c r="S56" s="129"/>
      <c r="T56" s="128"/>
      <c r="U56" s="292"/>
      <c r="V56" s="285">
        <f t="shared" ca="1" si="0"/>
        <v>44916.854166666664</v>
      </c>
      <c r="W56" s="299">
        <f t="shared" ca="1" si="1"/>
        <v>0</v>
      </c>
      <c r="X56" s="343">
        <f t="shared" ca="1" si="2"/>
        <v>0</v>
      </c>
    </row>
    <row r="57" spans="1:24" s="126" customFormat="1" x14ac:dyDescent="0.2">
      <c r="A57" s="285">
        <f ca="1">INDIRECT(ADDRESS(Данные!$A49,4,1,1,"Данные"), 1)</f>
        <v>44916.875</v>
      </c>
      <c r="B57" s="346">
        <f ca="1">ROUND(INDIRECT(ADDRESS(Данные!$A49,B$1,1,1,"Данные"), 1),2)</f>
        <v>126.24</v>
      </c>
      <c r="C57" s="129">
        <f ca="1">ROUND(INDIRECT(ADDRESS(Данные!$A49,C$1,1,1,"Данные"), 1),2)</f>
        <v>83.9</v>
      </c>
      <c r="D57" s="152">
        <f ca="1">(B57-B55)*D$10</f>
        <v>0</v>
      </c>
      <c r="E57" s="314">
        <f ca="1">(C57-C55)*D$10</f>
        <v>0</v>
      </c>
      <c r="F57" s="315"/>
      <c r="G57" s="129"/>
      <c r="H57" s="128"/>
      <c r="I57" s="264"/>
      <c r="J57" s="317"/>
      <c r="K57" s="129"/>
      <c r="L57" s="128"/>
      <c r="M57" s="292"/>
      <c r="N57" s="193"/>
      <c r="O57" s="174"/>
      <c r="P57" s="174"/>
      <c r="Q57" s="175"/>
      <c r="R57" s="127"/>
      <c r="S57" s="129"/>
      <c r="T57" s="128"/>
      <c r="U57" s="292"/>
      <c r="V57" s="285">
        <f t="shared" ca="1" si="0"/>
        <v>44916.875</v>
      </c>
      <c r="W57" s="299">
        <f t="shared" ca="1" si="1"/>
        <v>0</v>
      </c>
      <c r="X57" s="343">
        <f t="shared" ca="1" si="2"/>
        <v>0</v>
      </c>
    </row>
    <row r="58" spans="1:24" s="126" customFormat="1" x14ac:dyDescent="0.2">
      <c r="A58" s="285">
        <f ca="1">INDIRECT(ADDRESS(Данные!$A50,4,1,1,"Данные"), 1)</f>
        <v>44916.895833333336</v>
      </c>
      <c r="B58" s="346">
        <f ca="1">ROUND(INDIRECT(ADDRESS(Данные!$A50,B$1,1,1,"Данные"), 1),2)</f>
        <v>126.24</v>
      </c>
      <c r="C58" s="129">
        <f ca="1">ROUND(INDIRECT(ADDRESS(Данные!$A50,C$1,1,1,"Данные"), 1),2)</f>
        <v>83.9</v>
      </c>
      <c r="D58" s="152">
        <f ca="1">(B58-B57)*D$10</f>
        <v>0</v>
      </c>
      <c r="E58" s="314">
        <f ca="1">(C58-C57)*D$10</f>
        <v>0</v>
      </c>
      <c r="F58" s="315"/>
      <c r="G58" s="129"/>
      <c r="H58" s="128"/>
      <c r="I58" s="264"/>
      <c r="J58" s="317"/>
      <c r="K58" s="129"/>
      <c r="L58" s="128"/>
      <c r="M58" s="292"/>
      <c r="N58" s="193"/>
      <c r="O58" s="174"/>
      <c r="P58" s="174"/>
      <c r="Q58" s="175"/>
      <c r="R58" s="127"/>
      <c r="S58" s="129"/>
      <c r="T58" s="128"/>
      <c r="U58" s="292"/>
      <c r="V58" s="285">
        <f t="shared" ca="1" si="0"/>
        <v>44916.895833333336</v>
      </c>
      <c r="W58" s="299">
        <f t="shared" ca="1" si="1"/>
        <v>0</v>
      </c>
      <c r="X58" s="343">
        <f t="shared" ca="1" si="2"/>
        <v>0</v>
      </c>
    </row>
    <row r="59" spans="1:24" s="126" customFormat="1" x14ac:dyDescent="0.2">
      <c r="A59" s="285">
        <f ca="1">INDIRECT(ADDRESS(Данные!$A51,4,1,1,"Данные"), 1)</f>
        <v>44916.916666666664</v>
      </c>
      <c r="B59" s="346">
        <f ca="1">ROUND(INDIRECT(ADDRESS(Данные!$A51,B$1,1,1,"Данные"), 1),2)</f>
        <v>126.24</v>
      </c>
      <c r="C59" s="129">
        <f ca="1">ROUND(INDIRECT(ADDRESS(Данные!$A51,C$1,1,1,"Данные"), 1),2)</f>
        <v>83.9</v>
      </c>
      <c r="D59" s="152">
        <f ca="1">(B59-B57)*D$10</f>
        <v>0</v>
      </c>
      <c r="E59" s="314">
        <f ca="1">(C59-C57)*D$10</f>
        <v>0</v>
      </c>
      <c r="F59" s="315"/>
      <c r="G59" s="129"/>
      <c r="H59" s="128"/>
      <c r="I59" s="264"/>
      <c r="J59" s="317"/>
      <c r="K59" s="129"/>
      <c r="L59" s="128"/>
      <c r="M59" s="292"/>
      <c r="N59" s="193"/>
      <c r="O59" s="174"/>
      <c r="P59" s="174"/>
      <c r="Q59" s="175"/>
      <c r="R59" s="127"/>
      <c r="S59" s="129"/>
      <c r="T59" s="128"/>
      <c r="U59" s="292"/>
      <c r="V59" s="285">
        <f t="shared" ca="1" si="0"/>
        <v>44916.916666666664</v>
      </c>
      <c r="W59" s="299">
        <f t="shared" ca="1" si="1"/>
        <v>0</v>
      </c>
      <c r="X59" s="343">
        <f t="shared" ca="1" si="2"/>
        <v>0</v>
      </c>
    </row>
    <row r="60" spans="1:24" s="126" customFormat="1" x14ac:dyDescent="0.2">
      <c r="A60" s="285">
        <f ca="1">INDIRECT(ADDRESS(Данные!$A52,4,1,1,"Данные"), 1)</f>
        <v>44916.9375</v>
      </c>
      <c r="B60" s="346">
        <f ca="1">ROUND(INDIRECT(ADDRESS(Данные!$A52,B$1,1,1,"Данные"), 1),2)</f>
        <v>126.25</v>
      </c>
      <c r="C60" s="129">
        <f ca="1">ROUND(INDIRECT(ADDRESS(Данные!$A52,C$1,1,1,"Данные"), 1),2)</f>
        <v>83.9</v>
      </c>
      <c r="D60" s="152">
        <f ca="1">(B60-B59)*D$10</f>
        <v>10.000000000005116</v>
      </c>
      <c r="E60" s="314">
        <f ca="1">(C60-C59)*D$10</f>
        <v>0</v>
      </c>
      <c r="F60" s="315"/>
      <c r="G60" s="129"/>
      <c r="H60" s="128"/>
      <c r="I60" s="264"/>
      <c r="J60" s="317"/>
      <c r="K60" s="129"/>
      <c r="L60" s="128"/>
      <c r="M60" s="292"/>
      <c r="N60" s="193"/>
      <c r="O60" s="174"/>
      <c r="P60" s="174"/>
      <c r="Q60" s="175"/>
      <c r="R60" s="127"/>
      <c r="S60" s="129"/>
      <c r="T60" s="128"/>
      <c r="U60" s="292"/>
      <c r="V60" s="285">
        <f t="shared" ca="1" si="0"/>
        <v>44916.9375</v>
      </c>
      <c r="W60" s="299">
        <f t="shared" ca="1" si="1"/>
        <v>10.000000000005116</v>
      </c>
      <c r="X60" s="343">
        <f t="shared" ca="1" si="2"/>
        <v>0</v>
      </c>
    </row>
    <row r="61" spans="1:24" s="126" customFormat="1" x14ac:dyDescent="0.2">
      <c r="A61" s="285">
        <f ca="1">INDIRECT(ADDRESS(Данные!$A53,4,1,1,"Данные"), 1)</f>
        <v>44916.958333333336</v>
      </c>
      <c r="B61" s="346">
        <f ca="1">ROUND(INDIRECT(ADDRESS(Данные!$A53,B$1,1,1,"Данные"), 1),2)</f>
        <v>126.25</v>
      </c>
      <c r="C61" s="129">
        <f ca="1">ROUND(INDIRECT(ADDRESS(Данные!$A53,C$1,1,1,"Данные"), 1),2)</f>
        <v>83.9</v>
      </c>
      <c r="D61" s="152">
        <f ca="1">(B61-B59)*D$10</f>
        <v>10.000000000005116</v>
      </c>
      <c r="E61" s="314">
        <f ca="1">(C61-C59)*D$10</f>
        <v>0</v>
      </c>
      <c r="F61" s="315"/>
      <c r="G61" s="129"/>
      <c r="H61" s="128"/>
      <c r="I61" s="264"/>
      <c r="J61" s="317"/>
      <c r="K61" s="129"/>
      <c r="L61" s="128"/>
      <c r="M61" s="292"/>
      <c r="N61" s="193"/>
      <c r="O61" s="174"/>
      <c r="P61" s="174"/>
      <c r="Q61" s="175"/>
      <c r="R61" s="127"/>
      <c r="S61" s="129"/>
      <c r="T61" s="128"/>
      <c r="U61" s="292"/>
      <c r="V61" s="285">
        <f t="shared" ca="1" si="0"/>
        <v>44916.958333333336</v>
      </c>
      <c r="W61" s="299">
        <f t="shared" ca="1" si="1"/>
        <v>10.000000000005116</v>
      </c>
      <c r="X61" s="343">
        <f t="shared" ca="1" si="2"/>
        <v>0</v>
      </c>
    </row>
    <row r="62" spans="1:24" s="126" customFormat="1" x14ac:dyDescent="0.2">
      <c r="A62" s="285">
        <f ca="1">INDIRECT(ADDRESS(Данные!$A54,4,1,1,"Данные"), 1)</f>
        <v>44916.979166666664</v>
      </c>
      <c r="B62" s="346">
        <f ca="1">ROUND(INDIRECT(ADDRESS(Данные!$A54,B$1,1,1,"Данные"), 1),2)</f>
        <v>126.25</v>
      </c>
      <c r="C62" s="129">
        <f ca="1">ROUND(INDIRECT(ADDRESS(Данные!$A54,C$1,1,1,"Данные"), 1),2)</f>
        <v>83.9</v>
      </c>
      <c r="D62" s="152">
        <f ca="1">(B62-B61)*D$10</f>
        <v>0</v>
      </c>
      <c r="E62" s="314">
        <f ca="1">(C62-C61)*D$10</f>
        <v>0</v>
      </c>
      <c r="F62" s="315"/>
      <c r="G62" s="129"/>
      <c r="H62" s="128"/>
      <c r="I62" s="264"/>
      <c r="J62" s="317"/>
      <c r="K62" s="129"/>
      <c r="L62" s="128"/>
      <c r="M62" s="292"/>
      <c r="N62" s="193"/>
      <c r="O62" s="174"/>
      <c r="P62" s="174"/>
      <c r="Q62" s="175"/>
      <c r="R62" s="127"/>
      <c r="S62" s="129"/>
      <c r="T62" s="128"/>
      <c r="U62" s="292"/>
      <c r="V62" s="285">
        <f t="shared" ca="1" si="0"/>
        <v>44916.979166666664</v>
      </c>
      <c r="W62" s="299">
        <f t="shared" ca="1" si="1"/>
        <v>0</v>
      </c>
      <c r="X62" s="343">
        <f t="shared" ca="1" si="2"/>
        <v>0</v>
      </c>
    </row>
    <row r="63" spans="1:24" s="126" customFormat="1" ht="13.5" thickBot="1" x14ac:dyDescent="0.25">
      <c r="A63" s="286">
        <f ca="1">INDIRECT(ADDRESS(Данные!$A55,4,1,1,"Данные"), 1)</f>
        <v>44917</v>
      </c>
      <c r="B63" s="288">
        <f ca="1">ROUND(INDIRECT(ADDRESS(Данные!$A55,B$1,1,1,"Данные"), 1),2)</f>
        <v>126.25</v>
      </c>
      <c r="C63" s="130">
        <f ca="1">ROUND(INDIRECT(ADDRESS(Данные!$A55,C$1,1,1,"Данные"), 1),2)</f>
        <v>83.9</v>
      </c>
      <c r="D63" s="287">
        <f ca="1">(B63-B61)*D$10</f>
        <v>0</v>
      </c>
      <c r="E63" s="291">
        <f ca="1">(C63-C61)*D$10</f>
        <v>0</v>
      </c>
      <c r="F63" s="263"/>
      <c r="G63" s="130"/>
      <c r="H63" s="131"/>
      <c r="I63" s="289"/>
      <c r="J63" s="288"/>
      <c r="K63" s="130"/>
      <c r="L63" s="131"/>
      <c r="M63" s="293"/>
      <c r="N63" s="298"/>
      <c r="O63" s="341"/>
      <c r="P63" s="341"/>
      <c r="Q63" s="342"/>
      <c r="R63" s="288"/>
      <c r="S63" s="130"/>
      <c r="T63" s="131"/>
      <c r="U63" s="293"/>
      <c r="V63" s="286">
        <f t="shared" ca="1" si="0"/>
        <v>44917</v>
      </c>
      <c r="W63" s="300">
        <f t="shared" ca="1" si="1"/>
        <v>0</v>
      </c>
      <c r="X63" s="344">
        <f t="shared" ca="1" si="2"/>
        <v>0</v>
      </c>
    </row>
    <row r="64" spans="1:24" s="126" customFormat="1" x14ac:dyDescent="0.2">
      <c r="A64" s="126" t="s">
        <v>2</v>
      </c>
      <c r="B64"/>
    </row>
    <row r="65" spans="1:37" s="126" customFormat="1" x14ac:dyDescent="0.2">
      <c r="A65" s="198"/>
      <c r="C65" s="154" t="s">
        <v>27</v>
      </c>
      <c r="D65" s="269">
        <f ca="1">D17+D19+D21+D23+D25+D27+D29+D31+D33+D35+D37+D39+D41+D43+D45+D47+D49+D51+D53+D55+D57+D59+D61+D63</f>
        <v>40.000000000006253</v>
      </c>
      <c r="E65" s="269">
        <f ca="1">E17+E19+E21+E23+E25+E27+E29+E31+E33+E35+E37+E39+E41+E43+E45+E47+E49+E51+E53+E55+E57+E59+E61+E63</f>
        <v>20.000000000010232</v>
      </c>
      <c r="G65" s="154" t="s">
        <v>27</v>
      </c>
      <c r="H65" s="269">
        <f>H17+H19+H21+H23+H25+H27+H29+H31+H33+H35+H37+H39+H41+H43+H45+H47+H49+H51+H53+H55+H57+H59+H61+H63</f>
        <v>0</v>
      </c>
      <c r="I65" s="269">
        <f>I17+I19+I21+I23+I25+I27+I29+I31+I33+I35+I37+I39+I41+I43+I45+I47+I49+I51+I53+I55+I57+I59+I61+I63</f>
        <v>0</v>
      </c>
      <c r="K65" s="154" t="s">
        <v>27</v>
      </c>
      <c r="L65" s="269">
        <f>L17+L19+L21+L23+L25+L27+L29+L31+L33+L35+L37+L39+L41+L43+L45+L47+L49+L51+L53+L55+L57+L59+L61+L63</f>
        <v>0</v>
      </c>
      <c r="M65" s="269">
        <f>M17+M19+M21+M23+M25+M27+M29+M31+M33+M35+M37+M39+M41+M43+M45+M47+M49+M51+M53+M55+M57+M59+M61+M63</f>
        <v>0</v>
      </c>
      <c r="O65" s="154" t="s">
        <v>27</v>
      </c>
      <c r="P65" s="269">
        <f>P17+P19+P21+P23+P25+P27+P29+P31+P33+P35+P37+P39+P41+P43+P45+P47+P49+P51+P53+P55+P57+P59+P61+P63</f>
        <v>0</v>
      </c>
      <c r="Q65" s="269">
        <f>Q17+Q19+Q21+Q23+Q25+Q27+Q29+Q31+Q33+Q35+Q37+Q39+Q41+Q43+Q45+Q47+Q49+Q51+Q53+Q55+Q57+Q59+Q61+Q63</f>
        <v>0</v>
      </c>
      <c r="S65" s="154" t="s">
        <v>27</v>
      </c>
      <c r="T65" s="269">
        <f>T17+T19+T21+T23+T25+T27+T29+T31+T33+T35+T37+T39+T41+T43+T45+T47+T49+T51+T53+T55+T57+T59+T61+T63</f>
        <v>0</v>
      </c>
      <c r="U65" s="269">
        <f>U17+U19+U21+U23+U25+U27+U29+U31+U33+U35+U37+U39+U41+U43+U45+U47+U49+U51+U53+U55+U57+U59+U61+U63</f>
        <v>0</v>
      </c>
      <c r="W65" s="132">
        <f ca="1">D65+H65+L65+P65+T65</f>
        <v>40.000000000006253</v>
      </c>
      <c r="X65" s="132">
        <f ca="1">E65+I65+M65+Q65+U65</f>
        <v>20.000000000010232</v>
      </c>
    </row>
    <row r="66" spans="1:37" s="126" customFormat="1" x14ac:dyDescent="0.2"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98"/>
      <c r="W66" s="198" t="s">
        <v>29</v>
      </c>
      <c r="X66" s="198" t="s">
        <v>28</v>
      </c>
    </row>
    <row r="67" spans="1:37" s="126" customFormat="1" x14ac:dyDescent="0.2">
      <c r="A67" s="68"/>
      <c r="B67" s="198"/>
      <c r="C67" s="163"/>
      <c r="D67" s="163"/>
      <c r="E67" s="163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3"/>
      <c r="Q67" s="162"/>
      <c r="R67" s="162"/>
      <c r="S67" s="162"/>
      <c r="T67" s="162"/>
      <c r="U67" s="162"/>
      <c r="V67" s="162"/>
    </row>
    <row r="68" spans="1:37" s="126" customFormat="1" x14ac:dyDescent="0.2">
      <c r="A68" s="68"/>
      <c r="B68" s="154"/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</row>
    <row r="69" spans="1:37" s="126" customFormat="1" x14ac:dyDescent="0.2">
      <c r="B69" s="63" t="s">
        <v>53</v>
      </c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</row>
    <row r="70" spans="1:37" s="126" customFormat="1" x14ac:dyDescent="0.2">
      <c r="B70" s="68"/>
    </row>
    <row r="71" spans="1:37" s="126" customFormat="1" x14ac:dyDescent="0.2"/>
    <row r="72" spans="1:37" s="126" customFormat="1" x14ac:dyDescent="0.2"/>
    <row r="73" spans="1:37" s="126" customFormat="1" x14ac:dyDescent="0.2"/>
    <row r="74" spans="1:37" s="126" customFormat="1" x14ac:dyDescent="0.2"/>
    <row r="75" spans="1:37" s="126" customFormat="1" x14ac:dyDescent="0.2"/>
    <row r="76" spans="1:37" s="126" customFormat="1" x14ac:dyDescent="0.2">
      <c r="A76" s="162"/>
    </row>
    <row r="77" spans="1:37" s="126" customFormat="1" x14ac:dyDescent="0.2">
      <c r="A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</row>
    <row r="78" spans="1:37" s="126" customFormat="1" x14ac:dyDescent="0.2">
      <c r="A78" s="79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</row>
    <row r="79" spans="1:37" x14ac:dyDescent="0.2">
      <c r="A79" s="79"/>
      <c r="B79" s="162"/>
      <c r="C79" s="79"/>
      <c r="D79" s="79"/>
      <c r="E79" s="79"/>
      <c r="F79" s="79"/>
      <c r="G79" s="79"/>
      <c r="H79" s="79"/>
      <c r="I79" s="79"/>
      <c r="J79" s="79"/>
      <c r="K79" s="210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210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</row>
    <row r="80" spans="1:37" x14ac:dyDescent="0.2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</row>
    <row r="81" spans="1:37" x14ac:dyDescent="0.2">
      <c r="A81" s="73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</row>
    <row r="82" spans="1:37" x14ac:dyDescent="0.2">
      <c r="A82" s="73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</row>
    <row r="83" spans="1:37" ht="18.75" x14ac:dyDescent="0.3">
      <c r="A83" s="79"/>
      <c r="B83" s="79"/>
      <c r="C83" s="73"/>
      <c r="D83" s="73"/>
      <c r="E83" s="73"/>
      <c r="F83" s="79"/>
      <c r="G83" s="141"/>
      <c r="H83" s="79"/>
      <c r="I83" s="73"/>
      <c r="J83" s="79"/>
      <c r="K83" s="137"/>
      <c r="L83" s="138"/>
      <c r="M83" s="139"/>
      <c r="N83" s="139"/>
      <c r="O83" s="79"/>
      <c r="P83" s="79"/>
      <c r="Q83" s="79"/>
      <c r="R83" s="73"/>
      <c r="S83" s="140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</row>
    <row r="84" spans="1:37" x14ac:dyDescent="0.2">
      <c r="A84" s="79"/>
      <c r="B84" s="73"/>
      <c r="C84" s="79"/>
      <c r="D84" s="79"/>
      <c r="E84" s="79"/>
      <c r="F84" s="142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142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</row>
    <row r="85" spans="1:37" ht="19.5" x14ac:dyDescent="0.35">
      <c r="A85" s="79"/>
      <c r="B85" s="79"/>
      <c r="C85" s="143"/>
      <c r="D85" s="79"/>
      <c r="E85" s="79"/>
      <c r="F85" s="79"/>
      <c r="G85" s="79"/>
      <c r="H85" s="79"/>
      <c r="I85" s="79"/>
      <c r="J85" s="79"/>
      <c r="K85" s="73"/>
      <c r="L85" s="79"/>
      <c r="M85" s="79"/>
      <c r="N85" s="79"/>
      <c r="O85" s="141"/>
      <c r="P85" s="79"/>
      <c r="Q85" s="73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</row>
    <row r="86" spans="1:37" x14ac:dyDescent="0.2">
      <c r="A86" s="144"/>
      <c r="B86" s="79"/>
      <c r="C86" s="79"/>
      <c r="D86" s="79"/>
      <c r="E86" s="79"/>
      <c r="F86" s="79"/>
      <c r="G86" s="79"/>
      <c r="H86" s="79"/>
      <c r="I86" s="79"/>
      <c r="J86" s="79"/>
      <c r="K86" s="73"/>
      <c r="L86" s="73"/>
      <c r="M86" s="79"/>
      <c r="N86" s="79"/>
      <c r="O86" s="73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</row>
    <row r="87" spans="1:37" x14ac:dyDescent="0.2">
      <c r="A87" s="144"/>
      <c r="B87" s="142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144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</row>
    <row r="88" spans="1:37" x14ac:dyDescent="0.2">
      <c r="A88" s="144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144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</row>
    <row r="89" spans="1:37" x14ac:dyDescent="0.2">
      <c r="A89" s="144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144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</row>
    <row r="90" spans="1:37" x14ac:dyDescent="0.2">
      <c r="A90" s="144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144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</row>
    <row r="91" spans="1:37" x14ac:dyDescent="0.2">
      <c r="A91" s="144"/>
      <c r="B91" s="79"/>
      <c r="C91" s="79"/>
      <c r="D91" s="79"/>
      <c r="E91" s="247"/>
      <c r="F91" s="79"/>
      <c r="G91" s="79"/>
      <c r="H91" s="79"/>
      <c r="I91" s="247"/>
      <c r="J91" s="79"/>
      <c r="K91" s="79"/>
      <c r="L91" s="79"/>
      <c r="M91" s="247"/>
      <c r="N91" s="79"/>
      <c r="O91" s="79"/>
      <c r="P91" s="79"/>
      <c r="Q91" s="247"/>
      <c r="R91" s="79"/>
      <c r="S91" s="79"/>
      <c r="T91" s="79"/>
      <c r="U91" s="247"/>
      <c r="V91" s="144"/>
      <c r="W91" s="79"/>
      <c r="X91" s="247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</row>
    <row r="92" spans="1:37" x14ac:dyDescent="0.2">
      <c r="A92" s="144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144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</row>
    <row r="93" spans="1:37" x14ac:dyDescent="0.2">
      <c r="A93" s="144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144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</row>
    <row r="94" spans="1:37" x14ac:dyDescent="0.2">
      <c r="A94" s="144"/>
      <c r="B94" s="79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4"/>
      <c r="W94" s="145"/>
      <c r="X94" s="145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</row>
    <row r="95" spans="1:37" x14ac:dyDescent="0.2">
      <c r="A95" s="148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4"/>
      <c r="W95" s="145"/>
      <c r="X95" s="145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</row>
    <row r="96" spans="1:37" x14ac:dyDescent="0.2">
      <c r="A96" s="145"/>
      <c r="B96" s="145"/>
      <c r="C96" s="151"/>
      <c r="D96" s="79"/>
      <c r="E96" s="79"/>
      <c r="F96" s="151"/>
      <c r="G96" s="151"/>
      <c r="H96" s="79"/>
      <c r="I96" s="79"/>
      <c r="J96" s="151"/>
      <c r="K96" s="151"/>
      <c r="L96" s="79"/>
      <c r="M96" s="79"/>
      <c r="N96" s="151"/>
      <c r="O96" s="79"/>
      <c r="P96" s="79"/>
      <c r="Q96" s="79"/>
      <c r="R96" s="151"/>
      <c r="S96" s="151"/>
      <c r="T96" s="79"/>
      <c r="U96" s="79"/>
      <c r="V96" s="148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</row>
    <row r="97" spans="1:37" x14ac:dyDescent="0.2">
      <c r="A97" s="145"/>
      <c r="B97" s="208"/>
      <c r="C97" s="151"/>
      <c r="D97" s="211"/>
      <c r="E97" s="79"/>
      <c r="F97" s="151"/>
      <c r="G97" s="151"/>
      <c r="H97" s="79"/>
      <c r="I97" s="79"/>
      <c r="J97" s="151"/>
      <c r="K97" s="151"/>
      <c r="L97" s="79"/>
      <c r="M97" s="79"/>
      <c r="N97" s="151"/>
      <c r="O97" s="79"/>
      <c r="P97" s="79"/>
      <c r="Q97" s="79"/>
      <c r="R97" s="151"/>
      <c r="S97" s="151"/>
      <c r="T97" s="79"/>
      <c r="U97" s="79"/>
      <c r="V97" s="145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</row>
    <row r="98" spans="1:37" x14ac:dyDescent="0.2">
      <c r="A98" s="145"/>
      <c r="B98" s="208"/>
      <c r="C98" s="151"/>
      <c r="D98" s="211"/>
      <c r="E98" s="79"/>
      <c r="F98" s="151"/>
      <c r="G98" s="151"/>
      <c r="H98" s="79"/>
      <c r="I98" s="79"/>
      <c r="J98" s="151"/>
      <c r="K98" s="151"/>
      <c r="L98" s="79"/>
      <c r="M98" s="79"/>
      <c r="N98" s="151"/>
      <c r="O98" s="79"/>
      <c r="P98" s="79"/>
      <c r="Q98" s="79"/>
      <c r="R98" s="151"/>
      <c r="S98" s="151"/>
      <c r="T98" s="79"/>
      <c r="U98" s="79"/>
      <c r="V98" s="145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</row>
    <row r="99" spans="1:37" x14ac:dyDescent="0.2">
      <c r="A99" s="145"/>
      <c r="B99" s="208"/>
      <c r="C99" s="151"/>
      <c r="D99" s="211"/>
      <c r="E99" s="79"/>
      <c r="F99" s="151"/>
      <c r="G99" s="151"/>
      <c r="H99" s="79"/>
      <c r="I99" s="79"/>
      <c r="J99" s="151"/>
      <c r="K99" s="151"/>
      <c r="L99" s="79"/>
      <c r="M99" s="79"/>
      <c r="N99" s="151"/>
      <c r="O99" s="79"/>
      <c r="P99" s="79"/>
      <c r="Q99" s="79"/>
      <c r="R99" s="151"/>
      <c r="S99" s="151"/>
      <c r="T99" s="79"/>
      <c r="U99" s="79"/>
      <c r="V99" s="145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</row>
    <row r="100" spans="1:37" x14ac:dyDescent="0.2">
      <c r="A100" s="145"/>
      <c r="B100" s="208"/>
      <c r="C100" s="151"/>
      <c r="D100" s="211"/>
      <c r="E100" s="79"/>
      <c r="F100" s="151"/>
      <c r="G100" s="151"/>
      <c r="H100" s="79"/>
      <c r="I100" s="79"/>
      <c r="J100" s="151"/>
      <c r="K100" s="151"/>
      <c r="L100" s="79"/>
      <c r="M100" s="79"/>
      <c r="N100" s="151"/>
      <c r="O100" s="79"/>
      <c r="P100" s="79"/>
      <c r="Q100" s="79"/>
      <c r="R100" s="151"/>
      <c r="S100" s="151"/>
      <c r="T100" s="79"/>
      <c r="U100" s="79"/>
      <c r="V100" s="145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</row>
    <row r="101" spans="1:37" x14ac:dyDescent="0.2">
      <c r="A101" s="145"/>
      <c r="B101" s="208"/>
      <c r="C101" s="151"/>
      <c r="D101" s="211"/>
      <c r="E101" s="79"/>
      <c r="F101" s="151"/>
      <c r="G101" s="151"/>
      <c r="H101" s="79"/>
      <c r="I101" s="79"/>
      <c r="J101" s="151"/>
      <c r="K101" s="151"/>
      <c r="L101" s="79"/>
      <c r="M101" s="79"/>
      <c r="N101" s="151"/>
      <c r="O101" s="79"/>
      <c r="P101" s="79"/>
      <c r="Q101" s="79"/>
      <c r="R101" s="151"/>
      <c r="S101" s="151"/>
      <c r="T101" s="79"/>
      <c r="U101" s="79"/>
      <c r="V101" s="145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</row>
    <row r="102" spans="1:37" x14ac:dyDescent="0.2">
      <c r="A102" s="145"/>
      <c r="B102" s="208"/>
      <c r="C102" s="151"/>
      <c r="D102" s="211"/>
      <c r="E102" s="79"/>
      <c r="F102" s="151"/>
      <c r="G102" s="151"/>
      <c r="H102" s="79"/>
      <c r="I102" s="79"/>
      <c r="J102" s="151"/>
      <c r="K102" s="151"/>
      <c r="L102" s="79"/>
      <c r="M102" s="79"/>
      <c r="N102" s="151"/>
      <c r="O102" s="79"/>
      <c r="P102" s="79"/>
      <c r="Q102" s="79"/>
      <c r="R102" s="151"/>
      <c r="S102" s="151"/>
      <c r="T102" s="79"/>
      <c r="U102" s="79"/>
      <c r="V102" s="145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</row>
    <row r="103" spans="1:37" x14ac:dyDescent="0.2">
      <c r="A103" s="145"/>
      <c r="B103" s="208"/>
      <c r="C103" s="151"/>
      <c r="D103" s="211"/>
      <c r="E103" s="79"/>
      <c r="F103" s="151"/>
      <c r="G103" s="151"/>
      <c r="H103" s="79"/>
      <c r="I103" s="79"/>
      <c r="J103" s="151"/>
      <c r="K103" s="151"/>
      <c r="L103" s="79"/>
      <c r="M103" s="79"/>
      <c r="N103" s="151"/>
      <c r="O103" s="79"/>
      <c r="P103" s="79"/>
      <c r="Q103" s="79"/>
      <c r="R103" s="151"/>
      <c r="S103" s="151"/>
      <c r="T103" s="79"/>
      <c r="U103" s="79"/>
      <c r="V103" s="145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</row>
    <row r="104" spans="1:37" x14ac:dyDescent="0.2">
      <c r="A104" s="148"/>
      <c r="B104" s="208"/>
      <c r="C104" s="151"/>
      <c r="D104" s="211"/>
      <c r="E104" s="79"/>
      <c r="F104" s="151"/>
      <c r="G104" s="151"/>
      <c r="H104" s="79"/>
      <c r="I104" s="79"/>
      <c r="J104" s="151"/>
      <c r="K104" s="151"/>
      <c r="L104" s="79"/>
      <c r="M104" s="79"/>
      <c r="N104" s="151"/>
      <c r="O104" s="79"/>
      <c r="P104" s="79"/>
      <c r="Q104" s="79"/>
      <c r="R104" s="151"/>
      <c r="S104" s="151"/>
      <c r="T104" s="79"/>
      <c r="U104" s="79"/>
      <c r="V104" s="145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</row>
    <row r="105" spans="1:37" x14ac:dyDescent="0.2">
      <c r="A105" s="145"/>
      <c r="B105" s="208"/>
      <c r="C105" s="151"/>
      <c r="D105" s="211"/>
      <c r="E105" s="79"/>
      <c r="F105" s="151"/>
      <c r="G105" s="151"/>
      <c r="H105" s="79"/>
      <c r="I105" s="79"/>
      <c r="J105" s="151"/>
      <c r="K105" s="151"/>
      <c r="L105" s="79"/>
      <c r="M105" s="79"/>
      <c r="N105" s="151"/>
      <c r="O105" s="79"/>
      <c r="P105" s="79"/>
      <c r="Q105" s="79"/>
      <c r="R105" s="151"/>
      <c r="S105" s="151"/>
      <c r="T105" s="79"/>
      <c r="U105" s="79"/>
      <c r="V105" s="148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</row>
    <row r="106" spans="1:37" x14ac:dyDescent="0.2">
      <c r="A106" s="145"/>
      <c r="B106" s="208"/>
      <c r="C106" s="151"/>
      <c r="D106" s="211"/>
      <c r="E106" s="79"/>
      <c r="F106" s="151"/>
      <c r="G106" s="151"/>
      <c r="H106" s="79"/>
      <c r="I106" s="79"/>
      <c r="J106" s="151"/>
      <c r="K106" s="151"/>
      <c r="L106" s="79"/>
      <c r="M106" s="79"/>
      <c r="N106" s="151"/>
      <c r="O106" s="79"/>
      <c r="P106" s="79"/>
      <c r="Q106" s="79"/>
      <c r="R106" s="151"/>
      <c r="S106" s="151"/>
      <c r="T106" s="79"/>
      <c r="U106" s="79"/>
      <c r="V106" s="145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</row>
    <row r="107" spans="1:37" s="213" customFormat="1" x14ac:dyDescent="0.2">
      <c r="A107" s="145"/>
      <c r="B107" s="208"/>
      <c r="C107" s="151"/>
      <c r="D107" s="211"/>
      <c r="E107" s="79"/>
      <c r="F107" s="151"/>
      <c r="G107" s="151"/>
      <c r="H107" s="79"/>
      <c r="I107" s="79"/>
      <c r="J107" s="151"/>
      <c r="K107" s="151"/>
      <c r="L107" s="79"/>
      <c r="M107" s="79"/>
      <c r="N107" s="151"/>
      <c r="O107" s="79"/>
      <c r="P107" s="79"/>
      <c r="Q107" s="79"/>
      <c r="R107" s="151"/>
      <c r="S107" s="151"/>
      <c r="T107" s="79"/>
      <c r="U107" s="79"/>
      <c r="V107" s="145"/>
      <c r="W107" s="79"/>
      <c r="X107" s="79"/>
      <c r="Y107" s="212"/>
      <c r="Z107" s="212"/>
      <c r="AA107" s="212"/>
      <c r="AB107" s="212"/>
      <c r="AC107" s="212"/>
      <c r="AD107" s="212"/>
      <c r="AE107" s="212"/>
      <c r="AF107" s="212"/>
      <c r="AG107" s="212"/>
      <c r="AH107" s="212"/>
      <c r="AI107" s="212"/>
      <c r="AJ107" s="212"/>
      <c r="AK107" s="212"/>
    </row>
    <row r="108" spans="1:37" x14ac:dyDescent="0.2">
      <c r="A108" s="145"/>
      <c r="B108" s="208"/>
      <c r="C108" s="151"/>
      <c r="D108" s="211"/>
      <c r="E108" s="79"/>
      <c r="F108" s="151"/>
      <c r="G108" s="151"/>
      <c r="H108" s="79"/>
      <c r="I108" s="79"/>
      <c r="J108" s="151"/>
      <c r="K108" s="151"/>
      <c r="L108" s="79"/>
      <c r="M108" s="79"/>
      <c r="N108" s="151"/>
      <c r="O108" s="79"/>
      <c r="P108" s="79"/>
      <c r="Q108" s="79"/>
      <c r="R108" s="151"/>
      <c r="S108" s="151"/>
      <c r="T108" s="79"/>
      <c r="U108" s="79"/>
      <c r="V108" s="145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</row>
    <row r="109" spans="1:37" s="213" customFormat="1" x14ac:dyDescent="0.2">
      <c r="A109" s="145"/>
      <c r="B109" s="208"/>
      <c r="C109" s="151"/>
      <c r="D109" s="211"/>
      <c r="E109" s="79"/>
      <c r="F109" s="151"/>
      <c r="G109" s="151"/>
      <c r="H109" s="79"/>
      <c r="I109" s="79"/>
      <c r="J109" s="151"/>
      <c r="K109" s="151"/>
      <c r="L109" s="79"/>
      <c r="M109" s="79"/>
      <c r="N109" s="151"/>
      <c r="O109" s="79"/>
      <c r="P109" s="79"/>
      <c r="Q109" s="79"/>
      <c r="R109" s="151"/>
      <c r="S109" s="151"/>
      <c r="T109" s="79"/>
      <c r="U109" s="79"/>
      <c r="V109" s="145"/>
      <c r="W109" s="79"/>
      <c r="X109" s="133"/>
      <c r="Y109" s="212"/>
      <c r="Z109" s="212"/>
      <c r="AA109" s="212"/>
      <c r="AB109" s="212"/>
      <c r="AC109" s="212"/>
      <c r="AD109" s="212"/>
      <c r="AE109" s="212"/>
      <c r="AF109" s="212"/>
      <c r="AG109" s="212"/>
      <c r="AH109" s="212"/>
      <c r="AI109" s="212"/>
      <c r="AJ109" s="212"/>
      <c r="AK109" s="212"/>
    </row>
    <row r="110" spans="1:37" x14ac:dyDescent="0.2">
      <c r="A110" s="145"/>
      <c r="B110" s="208"/>
      <c r="C110" s="151"/>
      <c r="D110" s="211"/>
      <c r="E110" s="79"/>
      <c r="F110" s="151"/>
      <c r="G110" s="151"/>
      <c r="H110" s="79"/>
      <c r="I110" s="79"/>
      <c r="J110" s="151"/>
      <c r="K110" s="151"/>
      <c r="L110" s="79"/>
      <c r="M110" s="79"/>
      <c r="N110" s="151"/>
      <c r="O110" s="79"/>
      <c r="P110" s="79"/>
      <c r="Q110" s="79"/>
      <c r="R110" s="151"/>
      <c r="S110" s="151"/>
      <c r="T110" s="79"/>
      <c r="U110" s="79"/>
      <c r="V110" s="145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</row>
    <row r="111" spans="1:37" x14ac:dyDescent="0.2">
      <c r="A111" s="145"/>
      <c r="B111" s="208"/>
      <c r="C111" s="151"/>
      <c r="D111" s="211"/>
      <c r="E111" s="79"/>
      <c r="F111" s="151"/>
      <c r="G111" s="151"/>
      <c r="H111" s="79"/>
      <c r="I111" s="79"/>
      <c r="J111" s="151"/>
      <c r="K111" s="151"/>
      <c r="L111" s="79"/>
      <c r="M111" s="79"/>
      <c r="N111" s="151"/>
      <c r="O111" s="79"/>
      <c r="P111" s="79"/>
      <c r="Q111" s="79"/>
      <c r="R111" s="151"/>
      <c r="S111" s="151"/>
      <c r="T111" s="79"/>
      <c r="U111" s="79"/>
      <c r="V111" s="145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</row>
    <row r="112" spans="1:37" x14ac:dyDescent="0.2">
      <c r="A112" s="145"/>
      <c r="B112" s="208"/>
      <c r="C112" s="151"/>
      <c r="D112" s="211"/>
      <c r="E112" s="79"/>
      <c r="F112" s="151"/>
      <c r="G112" s="151"/>
      <c r="H112" s="79"/>
      <c r="I112" s="79"/>
      <c r="J112" s="151"/>
      <c r="K112" s="151"/>
      <c r="L112" s="79"/>
      <c r="M112" s="79"/>
      <c r="N112" s="151"/>
      <c r="O112" s="79"/>
      <c r="P112" s="79"/>
      <c r="Q112" s="79"/>
      <c r="R112" s="151"/>
      <c r="S112" s="151"/>
      <c r="T112" s="79"/>
      <c r="U112" s="79"/>
      <c r="V112" s="145"/>
      <c r="W112" s="79"/>
      <c r="X112" s="133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</row>
    <row r="113" spans="1:37" x14ac:dyDescent="0.2">
      <c r="A113" s="145"/>
      <c r="B113" s="208"/>
      <c r="C113" s="151"/>
      <c r="D113" s="211"/>
      <c r="E113" s="79"/>
      <c r="F113" s="151"/>
      <c r="G113" s="151"/>
      <c r="H113" s="79"/>
      <c r="I113" s="79"/>
      <c r="J113" s="151"/>
      <c r="K113" s="151"/>
      <c r="L113" s="79"/>
      <c r="M113" s="79"/>
      <c r="N113" s="151"/>
      <c r="O113" s="79"/>
      <c r="P113" s="79"/>
      <c r="Q113" s="79"/>
      <c r="R113" s="151"/>
      <c r="S113" s="151"/>
      <c r="T113" s="79"/>
      <c r="U113" s="79"/>
      <c r="V113" s="145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</row>
    <row r="114" spans="1:37" x14ac:dyDescent="0.2">
      <c r="A114" s="145"/>
      <c r="B114" s="208"/>
      <c r="C114" s="151"/>
      <c r="D114" s="211"/>
      <c r="E114" s="79"/>
      <c r="F114" s="151"/>
      <c r="G114" s="151"/>
      <c r="H114" s="79"/>
      <c r="I114" s="79"/>
      <c r="J114" s="151"/>
      <c r="K114" s="151"/>
      <c r="L114" s="79"/>
      <c r="M114" s="79"/>
      <c r="N114" s="151"/>
      <c r="O114" s="79"/>
      <c r="P114" s="79"/>
      <c r="Q114" s="79"/>
      <c r="R114" s="151"/>
      <c r="S114" s="151"/>
      <c r="T114" s="79"/>
      <c r="U114" s="79"/>
      <c r="V114" s="145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</row>
    <row r="115" spans="1:37" x14ac:dyDescent="0.2">
      <c r="A115" s="145"/>
      <c r="B115" s="208"/>
      <c r="C115" s="151"/>
      <c r="D115" s="214"/>
      <c r="E115" s="209"/>
      <c r="F115" s="151"/>
      <c r="G115" s="151"/>
      <c r="H115" s="209"/>
      <c r="I115" s="209"/>
      <c r="J115" s="151"/>
      <c r="K115" s="151"/>
      <c r="L115" s="209"/>
      <c r="M115" s="209"/>
      <c r="N115" s="151"/>
      <c r="O115" s="79"/>
      <c r="P115" s="209"/>
      <c r="Q115" s="209"/>
      <c r="R115" s="151"/>
      <c r="S115" s="151"/>
      <c r="T115" s="209"/>
      <c r="U115" s="209"/>
      <c r="V115" s="145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</row>
    <row r="116" spans="1:37" s="213" customFormat="1" x14ac:dyDescent="0.2">
      <c r="A116" s="145"/>
      <c r="B116" s="208"/>
      <c r="C116" s="151"/>
      <c r="D116" s="215"/>
      <c r="E116" s="133"/>
      <c r="F116" s="151"/>
      <c r="G116" s="151"/>
      <c r="H116" s="133"/>
      <c r="I116" s="133"/>
      <c r="J116" s="151"/>
      <c r="K116" s="151"/>
      <c r="L116" s="133"/>
      <c r="M116" s="133"/>
      <c r="N116" s="151"/>
      <c r="O116" s="79"/>
      <c r="P116" s="133"/>
      <c r="Q116" s="133"/>
      <c r="R116" s="151"/>
      <c r="S116" s="151"/>
      <c r="T116" s="133"/>
      <c r="U116" s="133"/>
      <c r="V116" s="145"/>
      <c r="W116" s="79"/>
      <c r="X116" s="79"/>
      <c r="Y116" s="212"/>
      <c r="Z116" s="212"/>
      <c r="AA116" s="212"/>
      <c r="AB116" s="212"/>
      <c r="AC116" s="212"/>
      <c r="AD116" s="212"/>
      <c r="AE116" s="212"/>
      <c r="AF116" s="212"/>
      <c r="AG116" s="212"/>
      <c r="AH116" s="212"/>
      <c r="AI116" s="212"/>
      <c r="AJ116" s="212"/>
      <c r="AK116" s="212"/>
    </row>
    <row r="117" spans="1:37" s="213" customFormat="1" x14ac:dyDescent="0.2">
      <c r="A117" s="145"/>
      <c r="B117" s="208"/>
      <c r="C117" s="151"/>
      <c r="D117" s="211"/>
      <c r="E117" s="79"/>
      <c r="F117" s="151"/>
      <c r="G117" s="151"/>
      <c r="H117" s="79"/>
      <c r="I117" s="79"/>
      <c r="J117" s="151"/>
      <c r="K117" s="151"/>
      <c r="L117" s="79"/>
      <c r="M117" s="79"/>
      <c r="N117" s="151"/>
      <c r="O117" s="79"/>
      <c r="P117" s="79"/>
      <c r="Q117" s="79"/>
      <c r="R117" s="151"/>
      <c r="S117" s="151"/>
      <c r="T117" s="79"/>
      <c r="U117" s="79"/>
      <c r="V117" s="145"/>
      <c r="W117" s="79"/>
      <c r="X117" s="79"/>
      <c r="Y117" s="212"/>
      <c r="Z117" s="212"/>
      <c r="AA117" s="212"/>
      <c r="AB117" s="212"/>
      <c r="AC117" s="212"/>
      <c r="AD117" s="212"/>
      <c r="AE117" s="212"/>
      <c r="AF117" s="212"/>
      <c r="AG117" s="212"/>
      <c r="AH117" s="212"/>
      <c r="AI117" s="212"/>
      <c r="AJ117" s="212"/>
      <c r="AK117" s="212"/>
    </row>
    <row r="118" spans="1:37" s="213" customFormat="1" x14ac:dyDescent="0.2">
      <c r="A118" s="145"/>
      <c r="B118" s="208"/>
      <c r="C118" s="151"/>
      <c r="D118" s="211"/>
      <c r="E118" s="79"/>
      <c r="F118" s="151"/>
      <c r="G118" s="151"/>
      <c r="H118" s="79"/>
      <c r="I118" s="79"/>
      <c r="J118" s="151"/>
      <c r="K118" s="151"/>
      <c r="L118" s="79"/>
      <c r="M118" s="79"/>
      <c r="N118" s="151"/>
      <c r="O118" s="79"/>
      <c r="P118" s="79"/>
      <c r="Q118" s="79"/>
      <c r="R118" s="151"/>
      <c r="S118" s="151"/>
      <c r="T118" s="79"/>
      <c r="U118" s="79"/>
      <c r="V118" s="145"/>
      <c r="W118" s="79"/>
      <c r="X118" s="79"/>
      <c r="Y118" s="212"/>
      <c r="Z118" s="212"/>
      <c r="AA118" s="212"/>
      <c r="AB118" s="212"/>
      <c r="AC118" s="212"/>
      <c r="AD118" s="212"/>
      <c r="AE118" s="212"/>
      <c r="AF118" s="212"/>
      <c r="AG118" s="212"/>
      <c r="AH118" s="212"/>
      <c r="AI118" s="212"/>
      <c r="AJ118" s="212"/>
      <c r="AK118" s="212"/>
    </row>
    <row r="119" spans="1:37" x14ac:dyDescent="0.2">
      <c r="A119" s="145"/>
      <c r="B119" s="208"/>
      <c r="C119" s="151"/>
      <c r="D119" s="211"/>
      <c r="E119" s="79"/>
      <c r="F119" s="151"/>
      <c r="G119" s="151"/>
      <c r="H119" s="79"/>
      <c r="I119" s="79"/>
      <c r="J119" s="151"/>
      <c r="K119" s="151"/>
      <c r="L119" s="79"/>
      <c r="M119" s="79"/>
      <c r="N119" s="151"/>
      <c r="O119" s="79"/>
      <c r="P119" s="79"/>
      <c r="Q119" s="79"/>
      <c r="R119" s="151"/>
      <c r="S119" s="151"/>
      <c r="T119" s="79"/>
      <c r="U119" s="79"/>
      <c r="V119" s="145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</row>
    <row r="120" spans="1:37" s="213" customFormat="1" x14ac:dyDescent="0.2">
      <c r="A120" s="79"/>
      <c r="B120" s="208"/>
      <c r="C120" s="151"/>
      <c r="D120" s="211"/>
      <c r="E120" s="79"/>
      <c r="F120" s="151"/>
      <c r="G120" s="151"/>
      <c r="H120" s="79"/>
      <c r="I120" s="79"/>
      <c r="J120" s="151"/>
      <c r="K120" s="151"/>
      <c r="L120" s="79"/>
      <c r="M120" s="79"/>
      <c r="N120" s="151"/>
      <c r="O120" s="79"/>
      <c r="P120" s="79"/>
      <c r="Q120" s="79"/>
      <c r="R120" s="151"/>
      <c r="S120" s="151"/>
      <c r="T120" s="79"/>
      <c r="U120" s="79"/>
      <c r="V120" s="145"/>
      <c r="W120" s="79"/>
      <c r="X120" s="79"/>
      <c r="Y120" s="212"/>
      <c r="Z120" s="212"/>
      <c r="AA120" s="212"/>
      <c r="AB120" s="212"/>
      <c r="AC120" s="212"/>
      <c r="AD120" s="212"/>
      <c r="AE120" s="212"/>
      <c r="AF120" s="212"/>
      <c r="AG120" s="212"/>
      <c r="AH120" s="212"/>
      <c r="AI120" s="212"/>
      <c r="AJ120" s="212"/>
      <c r="AK120" s="212"/>
    </row>
    <row r="121" spans="1:37" x14ac:dyDescent="0.2">
      <c r="A121" s="79"/>
      <c r="B121" s="208"/>
      <c r="C121" s="79"/>
      <c r="D121" s="211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</row>
    <row r="122" spans="1:37" x14ac:dyDescent="0.2">
      <c r="A122" s="145"/>
      <c r="B122" s="79"/>
      <c r="C122" s="73"/>
      <c r="D122" s="211"/>
      <c r="E122" s="133"/>
      <c r="F122" s="79"/>
      <c r="G122" s="73"/>
      <c r="H122" s="79"/>
      <c r="I122" s="133"/>
      <c r="J122" s="79"/>
      <c r="K122" s="73"/>
      <c r="L122" s="79"/>
      <c r="M122" s="133"/>
      <c r="N122" s="79"/>
      <c r="O122" s="73"/>
      <c r="P122" s="79"/>
      <c r="Q122" s="133"/>
      <c r="R122" s="79"/>
      <c r="S122" s="73"/>
      <c r="T122" s="79"/>
      <c r="U122" s="133"/>
      <c r="V122" s="79"/>
      <c r="W122" s="79"/>
      <c r="X122" s="133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</row>
    <row r="123" spans="1:37" x14ac:dyDescent="0.2">
      <c r="A123" s="79"/>
      <c r="B123" s="79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</row>
    <row r="124" spans="1:37" x14ac:dyDescent="0.2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</row>
    <row r="125" spans="1:37" x14ac:dyDescent="0.2">
      <c r="A125" s="79"/>
      <c r="B125" s="79"/>
      <c r="C125" s="73"/>
      <c r="D125" s="73"/>
      <c r="E125" s="73"/>
      <c r="F125" s="79"/>
      <c r="G125" s="79"/>
      <c r="H125" s="79"/>
      <c r="I125" s="79"/>
      <c r="J125" s="79"/>
      <c r="K125" s="79"/>
      <c r="L125" s="79"/>
      <c r="M125" s="79"/>
      <c r="N125" s="73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</row>
    <row r="126" spans="1:37" x14ac:dyDescent="0.2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</row>
    <row r="127" spans="1:37" x14ac:dyDescent="0.2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</row>
    <row r="128" spans="1:37" x14ac:dyDescent="0.2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</row>
    <row r="129" spans="1:37" x14ac:dyDescent="0.2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</row>
    <row r="130" spans="1:37" x14ac:dyDescent="0.2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9"/>
      <c r="AJ130" s="79"/>
      <c r="AK130" s="79"/>
    </row>
    <row r="131" spans="1:37" x14ac:dyDescent="0.2">
      <c r="A131" s="216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</row>
    <row r="132" spans="1:37" x14ac:dyDescent="0.2">
      <c r="A132" s="218"/>
      <c r="B132" s="79"/>
      <c r="C132" s="208"/>
      <c r="D132" s="217"/>
      <c r="E132" s="217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</row>
    <row r="133" spans="1:37" x14ac:dyDescent="0.2">
      <c r="A133" s="218"/>
      <c r="B133" s="208"/>
      <c r="C133" s="208"/>
      <c r="D133" s="217"/>
      <c r="E133" s="217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</row>
    <row r="134" spans="1:37" x14ac:dyDescent="0.2">
      <c r="A134" s="218"/>
      <c r="B134" s="208"/>
      <c r="C134" s="208"/>
      <c r="D134" s="217"/>
      <c r="E134" s="217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  <c r="AI134" s="79"/>
      <c r="AJ134" s="79"/>
      <c r="AK134" s="79"/>
    </row>
    <row r="135" spans="1:37" x14ac:dyDescent="0.2">
      <c r="A135" s="218"/>
      <c r="B135" s="208"/>
      <c r="C135" s="208"/>
      <c r="D135" s="217"/>
      <c r="E135" s="217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  <c r="AI135" s="79"/>
      <c r="AJ135" s="79"/>
      <c r="AK135" s="79"/>
    </row>
    <row r="136" spans="1:37" x14ac:dyDescent="0.2">
      <c r="A136" s="218"/>
      <c r="B136" s="208"/>
      <c r="C136" s="208"/>
      <c r="D136" s="217"/>
      <c r="E136" s="217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</row>
    <row r="137" spans="1:37" x14ac:dyDescent="0.2">
      <c r="A137" s="218"/>
      <c r="B137" s="208"/>
      <c r="C137" s="208"/>
      <c r="D137" s="217"/>
      <c r="E137" s="217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  <c r="AI137" s="79"/>
      <c r="AJ137" s="79"/>
      <c r="AK137" s="79"/>
    </row>
    <row r="138" spans="1:37" x14ac:dyDescent="0.2">
      <c r="A138" s="218"/>
      <c r="B138" s="208"/>
      <c r="C138" s="208"/>
      <c r="D138" s="217"/>
      <c r="E138" s="217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  <c r="AI138" s="79"/>
      <c r="AJ138" s="79"/>
      <c r="AK138" s="79"/>
    </row>
    <row r="139" spans="1:37" x14ac:dyDescent="0.2">
      <c r="A139" s="218"/>
      <c r="B139" s="208"/>
      <c r="C139" s="208"/>
      <c r="D139" s="217"/>
      <c r="E139" s="217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9"/>
      <c r="AJ139" s="79"/>
      <c r="AK139" s="79"/>
    </row>
    <row r="140" spans="1:37" x14ac:dyDescent="0.2">
      <c r="A140" s="216"/>
      <c r="B140" s="208"/>
      <c r="C140" s="208"/>
      <c r="D140" s="217"/>
      <c r="E140" s="217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</row>
    <row r="141" spans="1:37" x14ac:dyDescent="0.2">
      <c r="A141" s="218"/>
      <c r="B141" s="208"/>
      <c r="C141" s="208"/>
      <c r="D141" s="217"/>
      <c r="E141" s="217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  <c r="AI141" s="79"/>
      <c r="AJ141" s="79"/>
      <c r="AK141" s="79"/>
    </row>
    <row r="142" spans="1:37" x14ac:dyDescent="0.2">
      <c r="A142" s="218"/>
      <c r="B142" s="208"/>
      <c r="C142" s="208"/>
      <c r="D142" s="217"/>
      <c r="E142" s="217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9"/>
      <c r="AJ142" s="79"/>
      <c r="AK142" s="79"/>
    </row>
    <row r="143" spans="1:37" x14ac:dyDescent="0.2">
      <c r="A143" s="218"/>
      <c r="B143" s="208"/>
      <c r="C143" s="208"/>
      <c r="D143" s="217"/>
      <c r="E143" s="217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</row>
    <row r="144" spans="1:37" x14ac:dyDescent="0.2">
      <c r="A144" s="218"/>
      <c r="B144" s="208"/>
      <c r="C144" s="208"/>
      <c r="D144" s="217"/>
      <c r="E144" s="217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9"/>
      <c r="AJ144" s="79"/>
      <c r="AK144" s="79"/>
    </row>
    <row r="145" spans="1:37" x14ac:dyDescent="0.2">
      <c r="A145" s="218"/>
      <c r="B145" s="208"/>
      <c r="C145" s="208"/>
      <c r="D145" s="217"/>
      <c r="E145" s="217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</row>
    <row r="146" spans="1:37" x14ac:dyDescent="0.2">
      <c r="A146" s="218"/>
      <c r="B146" s="208"/>
      <c r="C146" s="208"/>
      <c r="D146" s="217"/>
      <c r="E146" s="217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</row>
    <row r="147" spans="1:37" x14ac:dyDescent="0.2">
      <c r="A147" s="218"/>
      <c r="B147" s="208"/>
      <c r="C147" s="208"/>
      <c r="D147" s="217"/>
      <c r="E147" s="217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9"/>
      <c r="AJ147" s="79"/>
      <c r="AK147" s="79"/>
    </row>
    <row r="148" spans="1:37" x14ac:dyDescent="0.2">
      <c r="A148" s="218"/>
      <c r="B148" s="208"/>
      <c r="C148" s="208"/>
      <c r="D148" s="217"/>
      <c r="E148" s="217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9"/>
      <c r="AJ148" s="79"/>
      <c r="AK148" s="79"/>
    </row>
    <row r="149" spans="1:37" x14ac:dyDescent="0.2">
      <c r="A149" s="218"/>
      <c r="B149" s="208"/>
      <c r="C149" s="208"/>
      <c r="D149" s="217"/>
      <c r="E149" s="217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  <c r="AI149" s="79"/>
      <c r="AJ149" s="79"/>
      <c r="AK149" s="79"/>
    </row>
    <row r="150" spans="1:37" x14ac:dyDescent="0.2">
      <c r="A150" s="218"/>
      <c r="B150" s="208"/>
      <c r="C150" s="208"/>
      <c r="D150" s="217"/>
      <c r="E150" s="217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9"/>
      <c r="AH150" s="79"/>
      <c r="AI150" s="79"/>
      <c r="AJ150" s="79"/>
      <c r="AK150" s="79"/>
    </row>
    <row r="151" spans="1:37" x14ac:dyDescent="0.2">
      <c r="A151" s="218"/>
      <c r="B151" s="208"/>
      <c r="C151" s="208"/>
      <c r="D151" s="217"/>
      <c r="E151" s="217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9"/>
      <c r="AH151" s="79"/>
      <c r="AI151" s="79"/>
      <c r="AJ151" s="79"/>
      <c r="AK151" s="79"/>
    </row>
    <row r="152" spans="1:37" x14ac:dyDescent="0.2">
      <c r="A152" s="218"/>
      <c r="B152" s="208"/>
      <c r="C152" s="208"/>
      <c r="D152" s="217"/>
      <c r="E152" s="217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9"/>
      <c r="AH152" s="79"/>
      <c r="AI152" s="79"/>
      <c r="AJ152" s="79"/>
      <c r="AK152" s="79"/>
    </row>
    <row r="153" spans="1:37" x14ac:dyDescent="0.2">
      <c r="A153" s="218"/>
      <c r="B153" s="208"/>
      <c r="C153" s="208"/>
      <c r="D153" s="217"/>
      <c r="E153" s="217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9"/>
      <c r="AH153" s="79"/>
      <c r="AI153" s="79"/>
      <c r="AJ153" s="79"/>
      <c r="AK153" s="79"/>
    </row>
    <row r="154" spans="1:37" x14ac:dyDescent="0.2">
      <c r="A154" s="219" t="s">
        <v>0</v>
      </c>
      <c r="B154" s="208"/>
      <c r="C154" s="208"/>
      <c r="D154" s="217"/>
      <c r="E154" s="217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9"/>
      <c r="AH154" s="79"/>
      <c r="AI154" s="79"/>
      <c r="AJ154" s="79"/>
      <c r="AK154" s="79"/>
    </row>
    <row r="155" spans="1:37" ht="13.5" thickBot="1" x14ac:dyDescent="0.25">
      <c r="A155" s="221" t="s">
        <v>1</v>
      </c>
      <c r="B155" s="208"/>
      <c r="C155" s="117"/>
      <c r="D155" s="220" t="e">
        <f>(B156-#REF!)*D127*2</f>
        <v>#REF!</v>
      </c>
      <c r="E155" s="220" t="e">
        <f>(C155-#REF!)*E127*2</f>
        <v>#REF!</v>
      </c>
    </row>
    <row r="156" spans="1:37" ht="13.5" thickBot="1" x14ac:dyDescent="0.25">
      <c r="B156" s="194">
        <v>10565.4</v>
      </c>
      <c r="C156" s="129"/>
      <c r="D156" s="222" t="e">
        <f>(B157-#REF!)*D127*2</f>
        <v>#REF!</v>
      </c>
      <c r="E156" s="222" t="e">
        <f>(C156-#REF!)*E127*2</f>
        <v>#REF!</v>
      </c>
    </row>
    <row r="157" spans="1:37" x14ac:dyDescent="0.2">
      <c r="A157" s="68" t="s">
        <v>2</v>
      </c>
      <c r="B157" s="123">
        <v>10565.55</v>
      </c>
    </row>
    <row r="158" spans="1:37" x14ac:dyDescent="0.2">
      <c r="C158" s="63" t="s">
        <v>27</v>
      </c>
      <c r="D158" s="64">
        <f>( B157-B133)*D127</f>
        <v>0</v>
      </c>
      <c r="E158" s="64">
        <f>( C156-C132)*E127</f>
        <v>0</v>
      </c>
    </row>
  </sheetData>
  <sheetCalcPr fullCalcOnLoad="1"/>
  <mergeCells count="5">
    <mergeCell ref="W8:X8"/>
    <mergeCell ref="W9:X9"/>
    <mergeCell ref="A6:A14"/>
    <mergeCell ref="R2:X2"/>
    <mergeCell ref="V6:V14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BH131"/>
  <sheetViews>
    <sheetView topLeftCell="AB1" zoomScaleNormal="100" workbookViewId="0">
      <selection activeCell="AV16" sqref="AV16"/>
    </sheetView>
  </sheetViews>
  <sheetFormatPr defaultRowHeight="12.75" x14ac:dyDescent="0.2"/>
  <cols>
    <col min="1" max="1" width="5.85546875" style="68" customWidth="1"/>
    <col min="2" max="3" width="9.85546875" style="68" customWidth="1"/>
    <col min="4" max="5" width="5.85546875" style="68" customWidth="1"/>
    <col min="6" max="7" width="9.85546875" style="68" customWidth="1"/>
    <col min="8" max="9" width="5.85546875" style="68" customWidth="1"/>
    <col min="10" max="11" width="9.85546875" style="68" customWidth="1"/>
    <col min="12" max="13" width="5.85546875" style="68" customWidth="1"/>
    <col min="14" max="15" width="9.85546875" style="68" customWidth="1"/>
    <col min="16" max="17" width="5.85546875" style="68" customWidth="1"/>
    <col min="18" max="19" width="9.85546875" style="68" customWidth="1"/>
    <col min="20" max="21" width="5.85546875" style="68" customWidth="1"/>
    <col min="22" max="23" width="9.85546875" style="68" customWidth="1"/>
    <col min="24" max="25" width="5.85546875" style="68" customWidth="1"/>
    <col min="26" max="26" width="5.7109375" style="68" customWidth="1"/>
    <col min="27" max="28" width="9.85546875" style="68" customWidth="1"/>
    <col min="29" max="30" width="5.85546875" style="68" customWidth="1"/>
    <col min="31" max="32" width="9.85546875" style="68" customWidth="1"/>
    <col min="33" max="34" width="5.85546875" style="68" customWidth="1"/>
    <col min="35" max="36" width="9.85546875" style="68" customWidth="1"/>
    <col min="37" max="38" width="5.85546875" style="68" customWidth="1"/>
    <col min="39" max="40" width="9.85546875" style="68" customWidth="1"/>
    <col min="41" max="42" width="5.85546875" style="68" customWidth="1"/>
    <col min="43" max="44" width="9.85546875" style="68" customWidth="1"/>
    <col min="45" max="46" width="5.85546875" style="68" customWidth="1"/>
    <col min="47" max="47" width="8.140625" style="68" customWidth="1"/>
    <col min="48" max="49" width="9.85546875" style="68" customWidth="1"/>
    <col min="50" max="50" width="9.140625" style="68"/>
    <col min="51" max="51" width="11.28515625" style="68" customWidth="1"/>
    <col min="52" max="52" width="12.140625" style="68" customWidth="1"/>
    <col min="53" max="16384" width="9.140625" style="68"/>
  </cols>
  <sheetData>
    <row r="1" spans="1:49" s="62" customFormat="1" x14ac:dyDescent="0.2">
      <c r="B1" s="62">
        <v>45</v>
      </c>
      <c r="C1" s="62">
        <v>46</v>
      </c>
      <c r="F1" s="62">
        <v>55</v>
      </c>
      <c r="G1" s="62">
        <v>56</v>
      </c>
      <c r="J1" s="62">
        <v>51</v>
      </c>
      <c r="K1" s="62">
        <v>52</v>
      </c>
      <c r="N1" s="62">
        <v>49</v>
      </c>
      <c r="O1" s="62">
        <v>50</v>
      </c>
      <c r="R1" s="62">
        <v>57</v>
      </c>
      <c r="S1" s="62">
        <v>58</v>
      </c>
      <c r="V1" s="62">
        <v>47</v>
      </c>
      <c r="W1" s="62">
        <v>48</v>
      </c>
      <c r="AA1" s="62">
        <v>51</v>
      </c>
      <c r="AB1" s="62">
        <v>52</v>
      </c>
      <c r="AE1" s="62">
        <v>43</v>
      </c>
      <c r="AF1" s="62">
        <v>44</v>
      </c>
      <c r="AI1" s="62">
        <v>113</v>
      </c>
      <c r="AJ1" s="62">
        <v>114</v>
      </c>
      <c r="AM1" s="62">
        <v>7</v>
      </c>
      <c r="AN1" s="62">
        <v>8</v>
      </c>
    </row>
    <row r="2" spans="1:49" s="126" customFormat="1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K2" s="156" t="s">
        <v>25</v>
      </c>
      <c r="L2" s="157"/>
      <c r="M2" s="158"/>
      <c r="N2" s="158"/>
      <c r="Q2" s="154" t="s">
        <v>84</v>
      </c>
      <c r="R2" s="433" t="s">
        <v>86</v>
      </c>
      <c r="S2" s="434"/>
      <c r="T2" s="434"/>
      <c r="U2" s="434"/>
      <c r="V2" s="434"/>
      <c r="W2" s="434"/>
      <c r="X2" s="434"/>
      <c r="Y2" s="132"/>
      <c r="Z2" s="154" t="s">
        <v>20</v>
      </c>
      <c r="AA2" s="154"/>
      <c r="AB2" s="154"/>
      <c r="AC2" s="154"/>
      <c r="AD2" s="154"/>
      <c r="AE2" s="132"/>
      <c r="AF2" s="65" t="str">
        <f>CONCATENATE(TEXT(Данные!$B$1,"ДД ММММ ГГГГ"), "   г.")</f>
        <v>21 Декабрь 2022   г.</v>
      </c>
      <c r="AG2" s="132"/>
      <c r="AH2" s="163"/>
      <c r="AJ2" s="156" t="s">
        <v>25</v>
      </c>
      <c r="AK2" s="157"/>
      <c r="AL2" s="158"/>
      <c r="AM2" s="158"/>
      <c r="AQ2" s="429" t="s">
        <v>86</v>
      </c>
      <c r="AR2" s="435"/>
      <c r="AS2" s="435"/>
      <c r="AT2" s="435"/>
      <c r="AU2" s="435"/>
      <c r="AV2" s="435"/>
      <c r="AW2" s="435"/>
    </row>
    <row r="3" spans="1:49" s="126" customFormat="1" x14ac:dyDescent="0.2">
      <c r="C3" s="126" t="s">
        <v>2</v>
      </c>
      <c r="F3" s="223" t="s">
        <v>21</v>
      </c>
      <c r="G3" s="223"/>
      <c r="H3" s="223"/>
      <c r="U3" s="159" t="s">
        <v>23</v>
      </c>
      <c r="AE3" s="223" t="s">
        <v>21</v>
      </c>
      <c r="AF3" s="223"/>
      <c r="AG3" s="223"/>
      <c r="AT3" s="159" t="s">
        <v>23</v>
      </c>
    </row>
    <row r="4" spans="1:49" s="126" customFormat="1" ht="19.5" x14ac:dyDescent="0.35">
      <c r="A4" s="126" t="s">
        <v>16</v>
      </c>
      <c r="B4" s="132"/>
      <c r="C4" s="160" t="s">
        <v>37</v>
      </c>
      <c r="D4" s="132"/>
      <c r="E4" s="132"/>
      <c r="F4" s="132"/>
      <c r="G4" s="132"/>
      <c r="H4" s="132"/>
      <c r="I4" s="132"/>
      <c r="K4" s="154" t="s">
        <v>24</v>
      </c>
      <c r="N4" s="132"/>
      <c r="O4" s="161">
        <v>10</v>
      </c>
      <c r="P4" s="132"/>
      <c r="Q4" s="154" t="s">
        <v>26</v>
      </c>
      <c r="Z4" s="126" t="s">
        <v>16</v>
      </c>
      <c r="AA4" s="132"/>
      <c r="AB4" s="160" t="s">
        <v>37</v>
      </c>
      <c r="AC4" s="132"/>
      <c r="AD4" s="132"/>
      <c r="AE4" s="132"/>
      <c r="AF4" s="132"/>
      <c r="AG4" s="132"/>
      <c r="AH4" s="132"/>
      <c r="AJ4" s="154" t="s">
        <v>24</v>
      </c>
      <c r="AM4" s="132"/>
      <c r="AN4" s="161">
        <v>10</v>
      </c>
      <c r="AO4" s="132"/>
      <c r="AP4" s="154" t="s">
        <v>26</v>
      </c>
    </row>
    <row r="5" spans="1:49" s="126" customFormat="1" ht="15" customHeight="1" thickBot="1" x14ac:dyDescent="0.25">
      <c r="B5" s="159" t="s">
        <v>19</v>
      </c>
      <c r="K5" s="154"/>
      <c r="L5" s="154"/>
      <c r="N5" s="162"/>
      <c r="O5" s="163"/>
      <c r="P5" s="162"/>
      <c r="AA5" s="159" t="s">
        <v>19</v>
      </c>
      <c r="AJ5" s="154"/>
      <c r="AK5" s="154"/>
      <c r="AM5" s="162"/>
      <c r="AN5" s="163"/>
      <c r="AO5" s="162"/>
    </row>
    <row r="6" spans="1:49" s="126" customFormat="1" x14ac:dyDescent="0.2">
      <c r="A6" s="409" t="s">
        <v>76</v>
      </c>
      <c r="B6" s="164" t="s">
        <v>17</v>
      </c>
      <c r="C6" s="165"/>
      <c r="D6" s="166">
        <v>18</v>
      </c>
      <c r="E6" s="167"/>
      <c r="F6" s="164" t="s">
        <v>17</v>
      </c>
      <c r="G6" s="165"/>
      <c r="H6" s="166">
        <v>8</v>
      </c>
      <c r="I6" s="167"/>
      <c r="J6" s="164" t="s">
        <v>17</v>
      </c>
      <c r="K6" s="165"/>
      <c r="L6" s="166">
        <v>7</v>
      </c>
      <c r="M6" s="167"/>
      <c r="N6" s="164" t="s">
        <v>17</v>
      </c>
      <c r="O6" s="165"/>
      <c r="P6" s="166">
        <v>20</v>
      </c>
      <c r="Q6" s="167"/>
      <c r="R6" s="164" t="s">
        <v>17</v>
      </c>
      <c r="S6" s="165"/>
      <c r="T6" s="166">
        <v>9</v>
      </c>
      <c r="U6" s="166"/>
      <c r="V6" s="164" t="s">
        <v>17</v>
      </c>
      <c r="W6" s="165"/>
      <c r="X6" s="166">
        <v>19</v>
      </c>
      <c r="Y6" s="167"/>
      <c r="Z6" s="409" t="s">
        <v>76</v>
      </c>
      <c r="AA6" s="164" t="s">
        <v>17</v>
      </c>
      <c r="AB6" s="165"/>
      <c r="AC6" s="166">
        <v>21</v>
      </c>
      <c r="AD6" s="167"/>
      <c r="AE6" s="164" t="s">
        <v>17</v>
      </c>
      <c r="AF6" s="165"/>
      <c r="AG6" s="166">
        <v>10</v>
      </c>
      <c r="AH6" s="167"/>
      <c r="AI6" s="164" t="s">
        <v>17</v>
      </c>
      <c r="AJ6" s="165"/>
      <c r="AK6" s="166">
        <v>7</v>
      </c>
      <c r="AL6" s="167"/>
      <c r="AM6" s="164" t="s">
        <v>17</v>
      </c>
      <c r="AN6" s="165"/>
      <c r="AO6" s="166"/>
      <c r="AP6" s="167"/>
      <c r="AQ6" s="164" t="s">
        <v>17</v>
      </c>
      <c r="AR6" s="165"/>
      <c r="AS6" s="166" t="s">
        <v>2</v>
      </c>
      <c r="AT6" s="166"/>
      <c r="AU6" s="409" t="s">
        <v>76</v>
      </c>
      <c r="AV6" s="165" t="s">
        <v>2</v>
      </c>
      <c r="AW6" s="168"/>
    </row>
    <row r="7" spans="1:49" s="126" customFormat="1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62"/>
      <c r="V7" s="169" t="s">
        <v>18</v>
      </c>
      <c r="W7" s="162"/>
      <c r="X7" s="162"/>
      <c r="Y7" s="170"/>
      <c r="Z7" s="410"/>
      <c r="AA7" s="169" t="s">
        <v>18</v>
      </c>
      <c r="AB7" s="162"/>
      <c r="AC7" s="162"/>
      <c r="AD7" s="170"/>
      <c r="AE7" s="169" t="s">
        <v>18</v>
      </c>
      <c r="AF7" s="162"/>
      <c r="AG7" s="162"/>
      <c r="AH7" s="170"/>
      <c r="AI7" s="169" t="s">
        <v>18</v>
      </c>
      <c r="AJ7" s="162"/>
      <c r="AK7" s="162"/>
      <c r="AL7" s="170"/>
      <c r="AM7" s="169" t="s">
        <v>18</v>
      </c>
      <c r="AN7" s="162"/>
      <c r="AO7" s="162"/>
      <c r="AP7" s="170"/>
      <c r="AQ7" s="169" t="s">
        <v>18</v>
      </c>
      <c r="AR7" s="162"/>
      <c r="AS7" s="162"/>
      <c r="AT7" s="162"/>
      <c r="AU7" s="410"/>
      <c r="AV7" s="162"/>
      <c r="AW7" s="170"/>
    </row>
    <row r="8" spans="1:49" s="126" customFormat="1" x14ac:dyDescent="0.2">
      <c r="A8" s="410"/>
      <c r="B8" s="171"/>
      <c r="C8" s="132"/>
      <c r="D8" s="132"/>
      <c r="E8" s="172"/>
      <c r="F8" s="171"/>
      <c r="G8" s="132"/>
      <c r="H8" s="132"/>
      <c r="I8" s="172"/>
      <c r="J8" s="171"/>
      <c r="K8" s="132"/>
      <c r="L8" s="132"/>
      <c r="M8" s="172"/>
      <c r="N8" s="171"/>
      <c r="O8" s="132"/>
      <c r="P8" s="132"/>
      <c r="Q8" s="172"/>
      <c r="R8" s="171"/>
      <c r="S8" s="132"/>
      <c r="T8" s="132"/>
      <c r="U8" s="132"/>
      <c r="V8" s="171"/>
      <c r="W8" s="132"/>
      <c r="X8" s="132"/>
      <c r="Y8" s="172"/>
      <c r="Z8" s="410"/>
      <c r="AA8" s="171"/>
      <c r="AB8" s="132"/>
      <c r="AC8" s="132"/>
      <c r="AD8" s="172"/>
      <c r="AE8" s="171"/>
      <c r="AF8" s="132"/>
      <c r="AG8" s="132"/>
      <c r="AH8" s="172"/>
      <c r="AI8" s="171"/>
      <c r="AJ8" s="132" t="s">
        <v>222</v>
      </c>
      <c r="AK8" s="132"/>
      <c r="AL8" s="172"/>
      <c r="AM8" s="171"/>
      <c r="AN8" s="132"/>
      <c r="AO8" s="132"/>
      <c r="AP8" s="172"/>
      <c r="AQ8" s="171"/>
      <c r="AR8" s="132"/>
      <c r="AS8" s="132"/>
      <c r="AT8" s="132"/>
      <c r="AU8" s="410"/>
      <c r="AV8" s="426" t="s">
        <v>61</v>
      </c>
      <c r="AW8" s="427"/>
    </row>
    <row r="9" spans="1:49" s="126" customFormat="1" x14ac:dyDescent="0.2">
      <c r="A9" s="410"/>
      <c r="B9" s="173" t="s">
        <v>15</v>
      </c>
      <c r="C9" s="174" t="s">
        <v>40</v>
      </c>
      <c r="D9" s="174"/>
      <c r="E9" s="175"/>
      <c r="F9" s="173" t="s">
        <v>15</v>
      </c>
      <c r="G9" s="174" t="s">
        <v>54</v>
      </c>
      <c r="H9" s="174"/>
      <c r="I9" s="175"/>
      <c r="J9" s="173" t="s">
        <v>15</v>
      </c>
      <c r="K9" s="174" t="s">
        <v>68</v>
      </c>
      <c r="L9" s="174"/>
      <c r="M9" s="175"/>
      <c r="N9" s="173" t="s">
        <v>15</v>
      </c>
      <c r="O9" s="174" t="s">
        <v>40</v>
      </c>
      <c r="P9" s="174"/>
      <c r="Q9" s="175"/>
      <c r="R9" s="173" t="s">
        <v>15</v>
      </c>
      <c r="S9" s="174" t="s">
        <v>40</v>
      </c>
      <c r="T9" s="174"/>
      <c r="U9" s="174"/>
      <c r="V9" s="173" t="s">
        <v>15</v>
      </c>
      <c r="W9" s="174" t="s">
        <v>32</v>
      </c>
      <c r="X9" s="174"/>
      <c r="Y9" s="175"/>
      <c r="Z9" s="410"/>
      <c r="AA9" s="173" t="s">
        <v>15</v>
      </c>
      <c r="AB9" s="174" t="s">
        <v>68</v>
      </c>
      <c r="AC9" s="174"/>
      <c r="AD9" s="175"/>
      <c r="AE9" s="173" t="s">
        <v>15</v>
      </c>
      <c r="AF9" s="174" t="s">
        <v>68</v>
      </c>
      <c r="AG9" s="174"/>
      <c r="AH9" s="175"/>
      <c r="AI9" s="173" t="s">
        <v>15</v>
      </c>
      <c r="AJ9" s="174" t="s">
        <v>2</v>
      </c>
      <c r="AK9" s="174"/>
      <c r="AL9" s="175"/>
      <c r="AM9" s="173" t="s">
        <v>15</v>
      </c>
      <c r="AN9" s="174" t="s">
        <v>2</v>
      </c>
      <c r="AO9" s="174"/>
      <c r="AP9" s="175"/>
      <c r="AQ9" s="173" t="s">
        <v>15</v>
      </c>
      <c r="AR9" s="174" t="s">
        <v>2</v>
      </c>
      <c r="AS9" s="174"/>
      <c r="AT9" s="174"/>
      <c r="AU9" s="410"/>
      <c r="AV9" s="426" t="s">
        <v>62</v>
      </c>
      <c r="AW9" s="427"/>
    </row>
    <row r="10" spans="1:49" s="126" customFormat="1" x14ac:dyDescent="0.2">
      <c r="A10" s="410"/>
      <c r="B10" s="171" t="s">
        <v>14</v>
      </c>
      <c r="C10" s="132"/>
      <c r="D10" s="406">
        <v>2000</v>
      </c>
      <c r="E10" s="175"/>
      <c r="F10" s="171" t="s">
        <v>14</v>
      </c>
      <c r="G10" s="132"/>
      <c r="H10" s="406">
        <v>3000</v>
      </c>
      <c r="I10" s="175"/>
      <c r="J10" s="171" t="s">
        <v>14</v>
      </c>
      <c r="K10" s="132"/>
      <c r="L10" s="174">
        <v>1500</v>
      </c>
      <c r="M10" s="175"/>
      <c r="N10" s="171" t="s">
        <v>14</v>
      </c>
      <c r="O10" s="132"/>
      <c r="P10" s="406">
        <v>2000</v>
      </c>
      <c r="Q10" s="175"/>
      <c r="R10" s="171" t="s">
        <v>14</v>
      </c>
      <c r="S10" s="132"/>
      <c r="T10" s="406">
        <v>2000</v>
      </c>
      <c r="U10" s="174"/>
      <c r="V10" s="171" t="s">
        <v>14</v>
      </c>
      <c r="W10" s="132"/>
      <c r="X10" s="406">
        <v>4000</v>
      </c>
      <c r="Y10" s="175"/>
      <c r="Z10" s="410"/>
      <c r="AA10" s="171" t="s">
        <v>14</v>
      </c>
      <c r="AB10" s="132"/>
      <c r="AC10" s="406">
        <v>1500</v>
      </c>
      <c r="AD10" s="175"/>
      <c r="AE10" s="171" t="s">
        <v>14</v>
      </c>
      <c r="AF10" s="132"/>
      <c r="AG10" s="406">
        <v>1500</v>
      </c>
      <c r="AH10" s="175"/>
      <c r="AI10" s="171" t="s">
        <v>14</v>
      </c>
      <c r="AJ10" s="132"/>
      <c r="AK10" s="406">
        <v>1000</v>
      </c>
      <c r="AL10" s="175">
        <v>0</v>
      </c>
      <c r="AM10" s="171" t="s">
        <v>14</v>
      </c>
      <c r="AN10" s="132"/>
      <c r="AO10" s="174">
        <v>200</v>
      </c>
      <c r="AP10" s="175">
        <v>0</v>
      </c>
      <c r="AQ10" s="171" t="s">
        <v>14</v>
      </c>
      <c r="AR10" s="132"/>
      <c r="AS10" s="174">
        <v>0</v>
      </c>
      <c r="AT10" s="174">
        <v>0</v>
      </c>
      <c r="AU10" s="410"/>
      <c r="AV10" s="162" t="s">
        <v>2</v>
      </c>
      <c r="AW10" s="170" t="s">
        <v>2</v>
      </c>
    </row>
    <row r="11" spans="1:49" s="126" customFormat="1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173" t="s">
        <v>7</v>
      </c>
      <c r="W11" s="179"/>
      <c r="X11" s="180" t="s">
        <v>9</v>
      </c>
      <c r="Y11" s="181"/>
      <c r="Z11" s="410"/>
      <c r="AA11" s="173" t="s">
        <v>7</v>
      </c>
      <c r="AB11" s="179"/>
      <c r="AC11" s="180" t="s">
        <v>9</v>
      </c>
      <c r="AD11" s="181"/>
      <c r="AE11" s="173" t="s">
        <v>7</v>
      </c>
      <c r="AF11" s="179"/>
      <c r="AG11" s="180" t="s">
        <v>9</v>
      </c>
      <c r="AH11" s="181"/>
      <c r="AI11" s="173" t="s">
        <v>7</v>
      </c>
      <c r="AJ11" s="179"/>
      <c r="AK11" s="180" t="s">
        <v>9</v>
      </c>
      <c r="AL11" s="181"/>
      <c r="AM11" s="173" t="s">
        <v>7</v>
      </c>
      <c r="AN11" s="179"/>
      <c r="AO11" s="180" t="s">
        <v>9</v>
      </c>
      <c r="AP11" s="181"/>
      <c r="AQ11" s="173" t="s">
        <v>7</v>
      </c>
      <c r="AR11" s="179"/>
      <c r="AS11" s="180" t="s">
        <v>9</v>
      </c>
      <c r="AT11" s="182"/>
      <c r="AU11" s="410"/>
      <c r="AV11" s="162" t="s">
        <v>2</v>
      </c>
      <c r="AW11" s="170"/>
    </row>
    <row r="12" spans="1:49" s="126" customFormat="1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 s="118"/>
      <c r="Q12" s="172"/>
      <c r="R12" s="171" t="s">
        <v>8</v>
      </c>
      <c r="S12" s="183"/>
      <c r="T12" s="118"/>
      <c r="U12" s="132"/>
      <c r="V12" s="171" t="s">
        <v>8</v>
      </c>
      <c r="W12" s="183"/>
      <c r="X12" s="118"/>
      <c r="Y12" s="172"/>
      <c r="Z12" s="410"/>
      <c r="AA12" s="171" t="s">
        <v>8</v>
      </c>
      <c r="AB12" s="183"/>
      <c r="AC12" s="118"/>
      <c r="AD12" s="172"/>
      <c r="AE12" s="171" t="s">
        <v>8</v>
      </c>
      <c r="AF12" s="183"/>
      <c r="AG12" s="118"/>
      <c r="AH12" s="172"/>
      <c r="AI12" s="171" t="s">
        <v>8</v>
      </c>
      <c r="AJ12" s="183"/>
      <c r="AK12" s="118"/>
      <c r="AL12" s="172"/>
      <c r="AM12" s="171" t="s">
        <v>8</v>
      </c>
      <c r="AN12" s="183"/>
      <c r="AO12" s="118"/>
      <c r="AP12" s="172"/>
      <c r="AQ12" s="171" t="s">
        <v>8</v>
      </c>
      <c r="AR12" s="183"/>
      <c r="AS12" s="118"/>
      <c r="AT12" s="132"/>
      <c r="AU12" s="410"/>
      <c r="AV12" s="184"/>
      <c r="AW12" s="185"/>
    </row>
    <row r="13" spans="1:49" s="126" customFormat="1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107" t="s">
        <v>3</v>
      </c>
      <c r="W13" s="105" t="s">
        <v>5</v>
      </c>
      <c r="X13" s="105" t="s">
        <v>10</v>
      </c>
      <c r="Y13" s="106" t="s">
        <v>12</v>
      </c>
      <c r="Z13" s="410"/>
      <c r="AA13" s="107" t="s">
        <v>3</v>
      </c>
      <c r="AB13" s="105" t="s">
        <v>5</v>
      </c>
      <c r="AC13" s="105" t="s">
        <v>10</v>
      </c>
      <c r="AD13" s="106" t="s">
        <v>12</v>
      </c>
      <c r="AE13" s="107" t="s">
        <v>3</v>
      </c>
      <c r="AF13" s="105" t="s">
        <v>5</v>
      </c>
      <c r="AG13" s="105" t="s">
        <v>10</v>
      </c>
      <c r="AH13" s="106" t="s">
        <v>12</v>
      </c>
      <c r="AI13" s="107" t="s">
        <v>3</v>
      </c>
      <c r="AJ13" s="105" t="s">
        <v>5</v>
      </c>
      <c r="AK13" s="105" t="s">
        <v>10</v>
      </c>
      <c r="AL13" s="106" t="s">
        <v>12</v>
      </c>
      <c r="AM13" s="107" t="s">
        <v>3</v>
      </c>
      <c r="AN13" s="105" t="s">
        <v>5</v>
      </c>
      <c r="AO13" s="105" t="s">
        <v>10</v>
      </c>
      <c r="AP13" s="106" t="s">
        <v>12</v>
      </c>
      <c r="AQ13" s="107" t="s">
        <v>3</v>
      </c>
      <c r="AR13" s="105" t="s">
        <v>5</v>
      </c>
      <c r="AS13" s="105" t="s">
        <v>10</v>
      </c>
      <c r="AT13" s="186" t="s">
        <v>12</v>
      </c>
      <c r="AU13" s="410"/>
      <c r="AV13" s="187" t="s">
        <v>10</v>
      </c>
      <c r="AW13" s="188" t="s">
        <v>12</v>
      </c>
    </row>
    <row r="14" spans="1:49" s="126" customFormat="1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9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189" t="s">
        <v>4</v>
      </c>
      <c r="W14" s="190" t="s">
        <v>6</v>
      </c>
      <c r="X14" s="190" t="s">
        <v>11</v>
      </c>
      <c r="Y14" s="188" t="s">
        <v>13</v>
      </c>
      <c r="Z14" s="410"/>
      <c r="AA14" s="189" t="s">
        <v>4</v>
      </c>
      <c r="AB14" s="190" t="s">
        <v>6</v>
      </c>
      <c r="AC14" s="190" t="s">
        <v>11</v>
      </c>
      <c r="AD14" s="188" t="s">
        <v>13</v>
      </c>
      <c r="AE14" s="189" t="s">
        <v>4</v>
      </c>
      <c r="AF14" s="190" t="s">
        <v>6</v>
      </c>
      <c r="AG14" s="190" t="s">
        <v>11</v>
      </c>
      <c r="AH14" s="188" t="s">
        <v>13</v>
      </c>
      <c r="AI14" s="189" t="s">
        <v>4</v>
      </c>
      <c r="AJ14" s="190" t="s">
        <v>6</v>
      </c>
      <c r="AK14" s="190" t="s">
        <v>11</v>
      </c>
      <c r="AL14" s="188" t="s">
        <v>13</v>
      </c>
      <c r="AM14" s="189" t="s">
        <v>4</v>
      </c>
      <c r="AN14" s="190" t="s">
        <v>6</v>
      </c>
      <c r="AO14" s="190" t="s">
        <v>11</v>
      </c>
      <c r="AP14" s="188" t="s">
        <v>13</v>
      </c>
      <c r="AQ14" s="189" t="s">
        <v>4</v>
      </c>
      <c r="AR14" s="190" t="s">
        <v>6</v>
      </c>
      <c r="AS14" s="190" t="s">
        <v>11</v>
      </c>
      <c r="AT14" t="s">
        <v>13</v>
      </c>
      <c r="AU14" s="410"/>
      <c r="AV14" s="187" t="s">
        <v>11</v>
      </c>
      <c r="AW14" s="188" t="s">
        <v>13</v>
      </c>
    </row>
    <row r="15" spans="1:49" s="126" customFormat="1" x14ac:dyDescent="0.2">
      <c r="A15" s="266">
        <f ca="1">INDIRECT(ADDRESS(Данные!$A7,4,1,1,"Данные"), 1)</f>
        <v>44916</v>
      </c>
      <c r="B15" s="348">
        <f ca="1">ROUND(INDIRECT(ADDRESS(Данные!$A7,B$1,1,1,"Данные"), 1),2)</f>
        <v>30521.919999999998</v>
      </c>
      <c r="C15" s="347">
        <f ca="1">ROUND(INDIRECT(ADDRESS(Данные!$A7,C$1,1,1,"Данные"), 1),2)</f>
        <v>8249.17</v>
      </c>
      <c r="D15" s="322"/>
      <c r="E15" s="265"/>
      <c r="F15" s="350">
        <f ca="1">ROUND(INDIRECT(ADDRESS(Данные!$A7,F$1,1,1,"Данные"), 1),2)</f>
        <v>1889.3</v>
      </c>
      <c r="G15" s="347">
        <f ca="1">ROUND(INDIRECT(ADDRESS(Данные!$A7,G$1,1,1,"Данные"), 1),2)</f>
        <v>1286.8599999999999</v>
      </c>
      <c r="H15" s="322"/>
      <c r="I15" s="290"/>
      <c r="J15" s="348">
        <f ca="1">ROUND(INDIRECT(ADDRESS(Данные!$A7,J$1,1,1,"Данные"), 1),2)</f>
        <v>416.73</v>
      </c>
      <c r="K15" s="347">
        <f ca="1">ROUND(INDIRECT(ADDRESS(Данные!$A7,K$1,1,1,"Данные"), 1),2)</f>
        <v>36.130000000000003</v>
      </c>
      <c r="L15" s="322"/>
      <c r="M15" s="265"/>
      <c r="N15" s="350">
        <f ca="1">ROUND(INDIRECT(ADDRESS(Данные!$A7,N$1,1,1,"Данные"), 1),2)</f>
        <v>849.65</v>
      </c>
      <c r="O15" s="347">
        <f ca="1">ROUND(INDIRECT(ADDRESS(Данные!$A7,O$1,1,1,"Данные"), 1),2)</f>
        <v>441.84</v>
      </c>
      <c r="P15" s="322"/>
      <c r="Q15" s="290"/>
      <c r="R15" s="348">
        <f ca="1">ROUND(INDIRECT(ADDRESS(Данные!$A7,R$1,1,1,"Данные"), 1),2)</f>
        <v>4994.8599999999997</v>
      </c>
      <c r="S15" s="347">
        <f ca="1">ROUND(INDIRECT(ADDRESS(Данные!$A7,S$1,1,1,"Данные"), 1),2)</f>
        <v>1655.07</v>
      </c>
      <c r="T15" s="322"/>
      <c r="U15" s="290"/>
      <c r="V15" s="348">
        <f ca="1">ROUND(INDIRECT(ADDRESS(Данные!$A7,V$1,1,1,"Данные"), 1),2)</f>
        <v>20024.96</v>
      </c>
      <c r="W15" s="347">
        <f ca="1">ROUND(INDIRECT(ADDRESS(Данные!$A7,W$1,1,1,"Данные"), 1),2)</f>
        <v>4272.82</v>
      </c>
      <c r="X15" s="322"/>
      <c r="Y15" s="265"/>
      <c r="Z15" s="311">
        <f ca="1">INDIRECT(ADDRESS(Данные!$A7,4,1,1,"Данные"), 1)</f>
        <v>44916</v>
      </c>
      <c r="AA15" s="350">
        <f ca="1">ROUND(INDIRECT(ADDRESS(Данные!$A7,AA$1,1,1,"Данные"), 1),2)</f>
        <v>416.73</v>
      </c>
      <c r="AB15" s="347">
        <f ca="1">ROUND(INDIRECT(ADDRESS(Данные!$A7,AB$1,1,1,"Данные"), 1),2)</f>
        <v>36.130000000000003</v>
      </c>
      <c r="AC15" s="322"/>
      <c r="AD15" s="290"/>
      <c r="AE15" s="348">
        <f ca="1">ROUND(INDIRECT(ADDRESS(Данные!$A7,AE$1,1,1,"Данные"), 1),2)</f>
        <v>4224.9799999999996</v>
      </c>
      <c r="AF15" s="347">
        <f ca="1">ROUND(INDIRECT(ADDRESS(Данные!$A7,AF$1,1,1,"Данные"), 1),2)</f>
        <v>4091.47</v>
      </c>
      <c r="AG15" s="322"/>
      <c r="AH15" s="330"/>
      <c r="AI15" s="348">
        <f ca="1">ROUND(INDIRECT(ADDRESS(Данные!$A7,AI$1,1,1,"Данные"), 1),2)</f>
        <v>1320.48</v>
      </c>
      <c r="AJ15" s="347">
        <f ca="1">ROUND(INDIRECT(ADDRESS(Данные!$A7,AJ$1,1,1,"Данные"), 1),2)</f>
        <v>1080.52</v>
      </c>
      <c r="AK15" s="322"/>
      <c r="AL15" s="330"/>
      <c r="AM15" s="348"/>
      <c r="AN15" s="347"/>
      <c r="AO15" s="322"/>
      <c r="AP15" s="330"/>
      <c r="AQ15" s="326"/>
      <c r="AR15" s="322"/>
      <c r="AS15" s="322" t="s">
        <v>2</v>
      </c>
      <c r="AT15" s="328" t="s">
        <v>2</v>
      </c>
      <c r="AU15" s="116">
        <f ca="1">INDIRECT(ADDRESS(Данные!$A7,4,1,1,"Данные"), 1)</f>
        <v>44916</v>
      </c>
      <c r="AV15" s="166" t="s">
        <v>2</v>
      </c>
      <c r="AW15" s="345" t="s">
        <v>2</v>
      </c>
    </row>
    <row r="16" spans="1:49" s="126" customFormat="1" x14ac:dyDescent="0.2">
      <c r="A16" s="296">
        <f ca="1">INDIRECT(ADDRESS(Данные!$A8,4,1,1,"Данные"), 1)</f>
        <v>44916.020833333336</v>
      </c>
      <c r="B16" s="349">
        <f ca="1">ROUND(INDIRECT(ADDRESS(Данные!$A8,B$1,1,1,"Данные"), 1),2)</f>
        <v>30522.19</v>
      </c>
      <c r="C16" s="129">
        <f ca="1">ROUND(INDIRECT(ADDRESS(Данные!$A8,C$1,1,1,"Данные"), 1),2)</f>
        <v>8249.2000000000007</v>
      </c>
      <c r="D16" s="152">
        <f ca="1">(B16-B15)*D$10</f>
        <v>540.00000000087311</v>
      </c>
      <c r="E16" s="316">
        <f ca="1">(C16-C15)*D$10</f>
        <v>60.000000001309672</v>
      </c>
      <c r="F16" s="127">
        <f ca="1">ROUND(INDIRECT(ADDRESS(Данные!$A8,F$1,1,1,"Данные"), 1),2)</f>
        <v>1889.38</v>
      </c>
      <c r="G16" s="129">
        <f ca="1">ROUND(INDIRECT(ADDRESS(Данные!$A8,G$1,1,1,"Данные"), 1),2)</f>
        <v>1286.9000000000001</v>
      </c>
      <c r="H16" s="152">
        <f ca="1">(F16-F15)*H$10</f>
        <v>240.00000000046384</v>
      </c>
      <c r="I16" s="314">
        <f ca="1">(G16-G15)*H$10</f>
        <v>120.00000000057298</v>
      </c>
      <c r="J16" s="349">
        <f ca="1">ROUND(INDIRECT(ADDRESS(Данные!$A8,J$1,1,1,"Данные"), 1),2)</f>
        <v>416.77</v>
      </c>
      <c r="K16" s="129">
        <f ca="1">ROUND(INDIRECT(ADDRESS(Данные!$A8,K$1,1,1,"Данные"), 1),2)</f>
        <v>36.130000000000003</v>
      </c>
      <c r="L16" s="152">
        <f ca="1">(J16-J15)*L$10</f>
        <v>59.99999999994543</v>
      </c>
      <c r="M16" s="316">
        <f ca="1">(K16-K15)*L$10</f>
        <v>0</v>
      </c>
      <c r="N16" s="346">
        <f ca="1">ROUND(INDIRECT(ADDRESS(Данные!$A8,N$1,1,1,"Данные"), 1),2)</f>
        <v>849.65</v>
      </c>
      <c r="O16" s="129">
        <f ca="1">ROUND(INDIRECT(ADDRESS(Данные!$A8,O$1,1,1,"Данные"), 1),2)</f>
        <v>441.84</v>
      </c>
      <c r="P16" s="152">
        <f ca="1">(N16-N15)*P$10</f>
        <v>0</v>
      </c>
      <c r="Q16" s="314">
        <f ca="1">(O16-O15)*P$10</f>
        <v>0</v>
      </c>
      <c r="R16" s="349">
        <f ca="1">ROUND(INDIRECT(ADDRESS(Данные!$A8,R$1,1,1,"Данные"), 1),2)</f>
        <v>4994.97</v>
      </c>
      <c r="S16" s="129">
        <f ca="1">ROUND(INDIRECT(ADDRESS(Данные!$A8,S$1,1,1,"Данные"), 1),2)</f>
        <v>1655.09</v>
      </c>
      <c r="T16" s="152">
        <f ca="1">(R16-R15)*T$10</f>
        <v>220.00000000116415</v>
      </c>
      <c r="U16" s="314">
        <f ca="1">(S16-S15)*T$10</f>
        <v>39.99999999996362</v>
      </c>
      <c r="V16" s="349">
        <f ca="1">ROUND(INDIRECT(ADDRESS(Данные!$A8,V$1,1,1,"Данные"), 1),2)</f>
        <v>20025.04</v>
      </c>
      <c r="W16" s="353">
        <f ca="1">ROUND(INDIRECT(ADDRESS(Данные!$A8,W$1,1,1,"Данные"), 1),2)</f>
        <v>4272.83</v>
      </c>
      <c r="X16" s="152">
        <f ca="1">(V16-V15)*X$10</f>
        <v>320.00000000698492</v>
      </c>
      <c r="Y16" s="316">
        <f ca="1">(W16-W15)*X$10</f>
        <v>40.000000000873115</v>
      </c>
      <c r="Z16" s="351">
        <f ca="1">INDIRECT(ADDRESS(Данные!$A8,4,1,1,"Данные"), 1)</f>
        <v>44916.020833333336</v>
      </c>
      <c r="AA16" s="346">
        <f ca="1">ROUND(INDIRECT(ADDRESS(Данные!$A8,AA$1,1,1,"Данные"), 1),2)</f>
        <v>416.77</v>
      </c>
      <c r="AB16" s="129">
        <f ca="1">ROUND(INDIRECT(ADDRESS(Данные!$A8,AB$1,1,1,"Данные"), 1),2)</f>
        <v>36.130000000000003</v>
      </c>
      <c r="AC16" s="152">
        <f ca="1">(AA16-AA15)*AC$10</f>
        <v>59.99999999994543</v>
      </c>
      <c r="AD16" s="314">
        <f ca="1">(AB16-AB15)*AC$10</f>
        <v>0</v>
      </c>
      <c r="AE16" s="349">
        <f ca="1">ROUND(INDIRECT(ADDRESS(Данные!$A8,AE$1,1,1,"Данные"), 1),2)</f>
        <v>4225.0200000000004</v>
      </c>
      <c r="AF16" s="129">
        <f ca="1">ROUND(INDIRECT(ADDRESS(Данные!$A8,AF$1,1,1,"Данные"), 1),2)</f>
        <v>4091.51</v>
      </c>
      <c r="AG16" s="152">
        <f ca="1">(AE16-AE15)*AG$10</f>
        <v>60.000000001309672</v>
      </c>
      <c r="AH16" s="316">
        <f ca="1">(AF16-AF15)*AG$10</f>
        <v>60.000000000627551</v>
      </c>
      <c r="AI16" s="349">
        <f ca="1">ROUND(INDIRECT(ADDRESS(Данные!$A8,AI$1,1,1,"Данные"), 1),2)</f>
        <v>1320.5</v>
      </c>
      <c r="AJ16" s="129">
        <f ca="1">ROUND(INDIRECT(ADDRESS(Данные!$A8,AJ$1,1,1,"Данные"), 1),2)</f>
        <v>1080.54</v>
      </c>
      <c r="AK16" s="152">
        <f ca="1">(AI16-AI15)*AK$10</f>
        <v>19.99999999998181</v>
      </c>
      <c r="AL16" s="316">
        <f ca="1">(AJ16-AJ15)*AK$10</f>
        <v>19.99999999998181</v>
      </c>
      <c r="AM16" s="349"/>
      <c r="AN16" s="129"/>
      <c r="AO16" s="152"/>
      <c r="AP16" s="316"/>
      <c r="AQ16" s="317"/>
      <c r="AR16" s="129"/>
      <c r="AS16" s="128"/>
      <c r="AT16" s="292"/>
      <c r="AU16" s="285">
        <f ca="1">INDIRECT(ADDRESS(Данные!$A8,4,1,1,"Данные"), 1)</f>
        <v>44916.020833333336</v>
      </c>
      <c r="AV16" s="299">
        <f ca="1">D16+H16+L16+P16+T16+X16+AC16+AG16+AK16+AO16+AS16</f>
        <v>1520.0000000106684</v>
      </c>
      <c r="AW16" s="343">
        <f ca="1">E16+I16+M16+Q16+U16+Y16+AD16+AH16+AL16+AP16++AT16</f>
        <v>340.00000000332875</v>
      </c>
    </row>
    <row r="17" spans="1:60" s="126" customFormat="1" x14ac:dyDescent="0.2">
      <c r="A17" s="296">
        <f ca="1">INDIRECT(ADDRESS(Данные!$A9,4,1,1,"Данные"), 1)</f>
        <v>44916.041666666664</v>
      </c>
      <c r="B17" s="349">
        <f ca="1">ROUND(INDIRECT(ADDRESS(Данные!$A9,B$1,1,1,"Данные"), 1),2)</f>
        <v>30522.46</v>
      </c>
      <c r="C17" s="129">
        <f ca="1">ROUND(INDIRECT(ADDRESS(Данные!$A9,C$1,1,1,"Данные"), 1),2)</f>
        <v>8249.23</v>
      </c>
      <c r="D17" s="152">
        <f ca="1">(B17-B15)*D$10</f>
        <v>1080.0000000017462</v>
      </c>
      <c r="E17" s="316">
        <f ca="1">(C17-C15)*D$10</f>
        <v>119.99999999898137</v>
      </c>
      <c r="F17" s="127">
        <f ca="1">ROUND(INDIRECT(ADDRESS(Данные!$A9,F$1,1,1,"Данные"), 1),2)</f>
        <v>1889.47</v>
      </c>
      <c r="G17" s="129">
        <f ca="1">ROUND(INDIRECT(ADDRESS(Данные!$A9,G$1,1,1,"Данные"), 1),2)</f>
        <v>1286.94</v>
      </c>
      <c r="H17" s="152">
        <f ca="1">(F17-F15)*H$10</f>
        <v>510.00000000021828</v>
      </c>
      <c r="I17" s="314">
        <f ca="1">(G17-G15)*H$10</f>
        <v>240.00000000046384</v>
      </c>
      <c r="J17" s="349">
        <f ca="1">ROUND(INDIRECT(ADDRESS(Данные!$A9,J$1,1,1,"Данные"), 1),2)</f>
        <v>416.82</v>
      </c>
      <c r="K17" s="129">
        <f ca="1">ROUND(INDIRECT(ADDRESS(Данные!$A9,K$1,1,1,"Данные"), 1),2)</f>
        <v>36.130000000000003</v>
      </c>
      <c r="L17" s="152">
        <f ca="1">(J17-J15)*L$10</f>
        <v>134.99999999996248</v>
      </c>
      <c r="M17" s="316">
        <f ca="1">(K17-K15)*L$10</f>
        <v>0</v>
      </c>
      <c r="N17" s="346">
        <f ca="1">ROUND(INDIRECT(ADDRESS(Данные!$A9,N$1,1,1,"Данные"), 1),2)</f>
        <v>849.65</v>
      </c>
      <c r="O17" s="129">
        <f ca="1">ROUND(INDIRECT(ADDRESS(Данные!$A9,O$1,1,1,"Данные"), 1),2)</f>
        <v>441.84</v>
      </c>
      <c r="P17" s="152">
        <f ca="1">(N17-N15)*P$10</f>
        <v>0</v>
      </c>
      <c r="Q17" s="314">
        <f ca="1">(O17-O15)*P$10</f>
        <v>0</v>
      </c>
      <c r="R17" s="349">
        <f ca="1">ROUND(INDIRECT(ADDRESS(Данные!$A9,R$1,1,1,"Данные"), 1),2)</f>
        <v>4995.08</v>
      </c>
      <c r="S17" s="129">
        <f ca="1">ROUND(INDIRECT(ADDRESS(Данные!$A9,S$1,1,1,"Данные"), 1),2)</f>
        <v>1655.12</v>
      </c>
      <c r="T17" s="152">
        <f ca="1">(R17-R15)*T$10</f>
        <v>440.00000000050932</v>
      </c>
      <c r="U17" s="314">
        <f ca="1">(S17-S15)*T$10</f>
        <v>99.999999999909051</v>
      </c>
      <c r="V17" s="349">
        <f ca="1">ROUND(INDIRECT(ADDRESS(Данные!$A9,V$1,1,1,"Данные"), 1),2)</f>
        <v>20025.13</v>
      </c>
      <c r="W17" s="353">
        <f ca="1">ROUND(INDIRECT(ADDRESS(Данные!$A9,W$1,1,1,"Данные"), 1),2)</f>
        <v>4272.84</v>
      </c>
      <c r="X17" s="152">
        <f ca="1">(V17-V15)*X$10</f>
        <v>680.000000007567</v>
      </c>
      <c r="Y17" s="316">
        <f ca="1">(W17-W15)*X$10</f>
        <v>80.00000000174623</v>
      </c>
      <c r="Z17" s="351">
        <f ca="1">INDIRECT(ADDRESS(Данные!$A9,4,1,1,"Данные"), 1)</f>
        <v>44916.041666666664</v>
      </c>
      <c r="AA17" s="346">
        <f ca="1">ROUND(INDIRECT(ADDRESS(Данные!$A9,AA$1,1,1,"Данные"), 1),2)</f>
        <v>416.82</v>
      </c>
      <c r="AB17" s="129">
        <f ca="1">ROUND(INDIRECT(ADDRESS(Данные!$A9,AB$1,1,1,"Данные"), 1),2)</f>
        <v>36.130000000000003</v>
      </c>
      <c r="AC17" s="152">
        <f ca="1">(AA17-AA15)*AC$10</f>
        <v>134.99999999996248</v>
      </c>
      <c r="AD17" s="314">
        <f ca="1">(AB17-AB15)*AC$10</f>
        <v>0</v>
      </c>
      <c r="AE17" s="349">
        <f ca="1">ROUND(INDIRECT(ADDRESS(Данные!$A9,AE$1,1,1,"Данные"), 1),2)</f>
        <v>4225.0600000000004</v>
      </c>
      <c r="AF17" s="129">
        <f ca="1">ROUND(INDIRECT(ADDRESS(Данные!$A9,AF$1,1,1,"Данные"), 1),2)</f>
        <v>4091.54</v>
      </c>
      <c r="AG17" s="152">
        <f ca="1">(AE17-AE15)*AG$10</f>
        <v>120.0000000012551</v>
      </c>
      <c r="AH17" s="316">
        <f ca="1">(AF17-AF15)*AG$10</f>
        <v>105.00000000024556</v>
      </c>
      <c r="AI17" s="349">
        <f ca="1">ROUND(INDIRECT(ADDRESS(Данные!$A9,AI$1,1,1,"Данные"), 1),2)</f>
        <v>1320.52</v>
      </c>
      <c r="AJ17" s="129">
        <f ca="1">ROUND(INDIRECT(ADDRESS(Данные!$A9,AJ$1,1,1,"Данные"), 1),2)</f>
        <v>1080.55</v>
      </c>
      <c r="AK17" s="152">
        <f ca="1">(AI17-AI15)*AK$10</f>
        <v>39.99999999996362</v>
      </c>
      <c r="AL17" s="316">
        <f ca="1">(AJ17-AJ15)*AK$10</f>
        <v>29.999999999972715</v>
      </c>
      <c r="AM17" s="349"/>
      <c r="AN17" s="129"/>
      <c r="AO17" s="152"/>
      <c r="AP17" s="316"/>
      <c r="AQ17" s="317"/>
      <c r="AR17" s="129"/>
      <c r="AS17" s="152">
        <f>(AQ17-AQ15)*AS$10</f>
        <v>0</v>
      </c>
      <c r="AT17" s="314">
        <f>(AR17-AR15)*AT$7</f>
        <v>0</v>
      </c>
      <c r="AU17" s="285">
        <f ca="1">INDIRECT(ADDRESS(Данные!$A9,4,1,1,"Данные"), 1)</f>
        <v>44916.041666666664</v>
      </c>
      <c r="AV17" s="299">
        <f ca="1">D17+H17+L17+P17+T17+X17+AC17+AG17+AK17+AO17+AS17</f>
        <v>3140.000000011185</v>
      </c>
      <c r="AW17" s="343">
        <f ca="1">E17+I17+M17+Q17+U17+Y17+AD17+AH17+AL17+AP17++AT17</f>
        <v>675.00000000131877</v>
      </c>
    </row>
    <row r="18" spans="1:60" s="126" customFormat="1" x14ac:dyDescent="0.2">
      <c r="A18" s="296">
        <f ca="1">INDIRECT(ADDRESS(Данные!$A10,4,1,1,"Данные"), 1)</f>
        <v>44916.0625</v>
      </c>
      <c r="B18" s="349">
        <f ca="1">ROUND(INDIRECT(ADDRESS(Данные!$A10,B$1,1,1,"Данные"), 1),2)</f>
        <v>30522.720000000001</v>
      </c>
      <c r="C18" s="129">
        <f ca="1">ROUND(INDIRECT(ADDRESS(Данные!$A10,C$1,1,1,"Данные"), 1),2)</f>
        <v>8249.26</v>
      </c>
      <c r="D18" s="152">
        <f ca="1">(B18-B17)*D$10</f>
        <v>520.00000000407454</v>
      </c>
      <c r="E18" s="316">
        <f ca="1">(C18-C17)*D$10</f>
        <v>60.000000001309672</v>
      </c>
      <c r="F18" s="127">
        <f ca="1">ROUND(INDIRECT(ADDRESS(Данные!$A10,F$1,1,1,"Данные"), 1),2)</f>
        <v>1889.56</v>
      </c>
      <c r="G18" s="129">
        <f ca="1">ROUND(INDIRECT(ADDRESS(Данные!$A10,G$1,1,1,"Данные"), 1),2)</f>
        <v>1286.98</v>
      </c>
      <c r="H18" s="152">
        <f ca="1">(F18-F17)*H$10</f>
        <v>269.99999999975444</v>
      </c>
      <c r="I18" s="314">
        <f ca="1">(G18-G17)*H$10</f>
        <v>119.99999999989086</v>
      </c>
      <c r="J18" s="349">
        <f ca="1">ROUND(INDIRECT(ADDRESS(Данные!$A10,J$1,1,1,"Данные"), 1),2)</f>
        <v>416.86</v>
      </c>
      <c r="K18" s="129">
        <f ca="1">ROUND(INDIRECT(ADDRESS(Данные!$A10,K$1,1,1,"Данные"), 1),2)</f>
        <v>36.130000000000003</v>
      </c>
      <c r="L18" s="152">
        <f ca="1">(J18-J17)*L$10</f>
        <v>60.000000000030695</v>
      </c>
      <c r="M18" s="316">
        <f ca="1">(K18-K17)*L$10</f>
        <v>0</v>
      </c>
      <c r="N18" s="346">
        <f ca="1">ROUND(INDIRECT(ADDRESS(Данные!$A10,N$1,1,1,"Данные"), 1),2)</f>
        <v>849.65</v>
      </c>
      <c r="O18" s="129">
        <f ca="1">ROUND(INDIRECT(ADDRESS(Данные!$A10,O$1,1,1,"Данные"), 1),2)</f>
        <v>441.84</v>
      </c>
      <c r="P18" s="152">
        <f ca="1">(N18-N17)*P$10</f>
        <v>0</v>
      </c>
      <c r="Q18" s="314">
        <f ca="1">(O18-O17)*P$10</f>
        <v>0</v>
      </c>
      <c r="R18" s="349">
        <f ca="1">ROUND(INDIRECT(ADDRESS(Данные!$A10,R$1,1,1,"Данные"), 1),2)</f>
        <v>4995.1899999999996</v>
      </c>
      <c r="S18" s="129">
        <f ca="1">ROUND(INDIRECT(ADDRESS(Данные!$A10,S$1,1,1,"Данные"), 1),2)</f>
        <v>1655.14</v>
      </c>
      <c r="T18" s="152">
        <f ca="1">(R18-R17)*T$10</f>
        <v>219.99999999934516</v>
      </c>
      <c r="U18" s="314">
        <f ca="1">(S18-S17)*T$10</f>
        <v>40.000000000418368</v>
      </c>
      <c r="V18" s="349">
        <f ca="1">ROUND(INDIRECT(ADDRESS(Данные!$A10,V$1,1,1,"Данные"), 1),2)</f>
        <v>20025.21</v>
      </c>
      <c r="W18" s="353">
        <f ca="1">ROUND(INDIRECT(ADDRESS(Данные!$A10,W$1,1,1,"Данные"), 1),2)</f>
        <v>4272.8500000000004</v>
      </c>
      <c r="X18" s="152">
        <f ca="1">(V18-V17)*X$10</f>
        <v>319.999999992433</v>
      </c>
      <c r="Y18" s="316">
        <f ca="1">(W18-W17)*X$10</f>
        <v>40.000000000873115</v>
      </c>
      <c r="Z18" s="351">
        <f ca="1">INDIRECT(ADDRESS(Данные!$A10,4,1,1,"Данные"), 1)</f>
        <v>44916.0625</v>
      </c>
      <c r="AA18" s="346">
        <f ca="1">ROUND(INDIRECT(ADDRESS(Данные!$A10,AA$1,1,1,"Данные"), 1),2)</f>
        <v>416.86</v>
      </c>
      <c r="AB18" s="129">
        <f ca="1">ROUND(INDIRECT(ADDRESS(Данные!$A10,AB$1,1,1,"Данные"), 1),2)</f>
        <v>36.130000000000003</v>
      </c>
      <c r="AC18" s="152">
        <f ca="1">(AA18-AA17)*AC$10</f>
        <v>60.000000000030695</v>
      </c>
      <c r="AD18" s="314">
        <f ca="1">(AB18-AB17)*AC$10</f>
        <v>0</v>
      </c>
      <c r="AE18" s="349">
        <f ca="1">ROUND(INDIRECT(ADDRESS(Данные!$A10,AE$1,1,1,"Данные"), 1),2)</f>
        <v>4225.1000000000004</v>
      </c>
      <c r="AF18" s="129">
        <f ca="1">ROUND(INDIRECT(ADDRESS(Данные!$A10,AF$1,1,1,"Данные"), 1),2)</f>
        <v>4091.57</v>
      </c>
      <c r="AG18" s="152">
        <f ca="1">(AE18-AE17)*AG$10</f>
        <v>59.99999999994543</v>
      </c>
      <c r="AH18" s="316">
        <f ca="1">(AF18-AF17)*AG$10</f>
        <v>45.000000000300133</v>
      </c>
      <c r="AI18" s="349">
        <f ca="1">ROUND(INDIRECT(ADDRESS(Данные!$A10,AI$1,1,1,"Данные"), 1),2)</f>
        <v>1320.53</v>
      </c>
      <c r="AJ18" s="129">
        <f ca="1">ROUND(INDIRECT(ADDRESS(Данные!$A10,AJ$1,1,1,"Данные"), 1),2)</f>
        <v>1080.56</v>
      </c>
      <c r="AK18" s="152">
        <f ca="1">(AI18-AI17)*AK$10</f>
        <v>9.9999999999909051</v>
      </c>
      <c r="AL18" s="316">
        <f ca="1">(AJ18-AJ17)*AK$10</f>
        <v>9.9999999999909051</v>
      </c>
      <c r="AM18" s="349"/>
      <c r="AN18" s="129"/>
      <c r="AO18" s="152"/>
      <c r="AP18" s="316"/>
      <c r="AQ18" s="317"/>
      <c r="AR18" s="129"/>
      <c r="AS18" s="152"/>
      <c r="AT18" s="314"/>
      <c r="AU18" s="285">
        <f ca="1">INDIRECT(ADDRESS(Данные!$A10,4,1,1,"Данные"), 1)</f>
        <v>44916.0625</v>
      </c>
      <c r="AV18" s="299">
        <f t="shared" ref="AV18:AV63" ca="1" si="0">D18+H18+L18+P18+T18+X18+AC18+AG18+AK18+AO18+AS18</f>
        <v>1519.9999999956049</v>
      </c>
      <c r="AW18" s="343">
        <f t="shared" ref="AW18:AW63" ca="1" si="1">E18+I18+M18+Q18+U18+Y18+AD18+AH18+AL18+AP18++AT18</f>
        <v>315.00000000278305</v>
      </c>
    </row>
    <row r="19" spans="1:60" s="126" customFormat="1" x14ac:dyDescent="0.2">
      <c r="A19" s="296">
        <f ca="1">INDIRECT(ADDRESS(Данные!$A11,4,1,1,"Данные"), 1)</f>
        <v>44916.083333333336</v>
      </c>
      <c r="B19" s="349">
        <f ca="1">ROUND(INDIRECT(ADDRESS(Данные!$A11,B$1,1,1,"Данные"), 1),2)</f>
        <v>30522.98</v>
      </c>
      <c r="C19" s="129">
        <f ca="1">ROUND(INDIRECT(ADDRESS(Данные!$A11,C$1,1,1,"Данные"), 1),2)</f>
        <v>8249.2999999999993</v>
      </c>
      <c r="D19" s="152">
        <f ca="1">(B19-B17)*D$10</f>
        <v>1040.0000000008731</v>
      </c>
      <c r="E19" s="316">
        <f ca="1">(C19-C17)*D$10</f>
        <v>139.99999999941792</v>
      </c>
      <c r="F19" s="127">
        <f ca="1">ROUND(INDIRECT(ADDRESS(Данные!$A11,F$1,1,1,"Данные"), 1),2)</f>
        <v>1889.65</v>
      </c>
      <c r="G19" s="129">
        <f ca="1">ROUND(INDIRECT(ADDRESS(Данные!$A11,G$1,1,1,"Данные"), 1),2)</f>
        <v>1287.02</v>
      </c>
      <c r="H19" s="152">
        <f ca="1">(F19-F17)*H$10</f>
        <v>540.00000000019099</v>
      </c>
      <c r="I19" s="314">
        <f ca="1">(G19-G17)*H$10</f>
        <v>239.99999999978172</v>
      </c>
      <c r="J19" s="349">
        <f ca="1">ROUND(INDIRECT(ADDRESS(Данные!$A11,J$1,1,1,"Данные"), 1),2)</f>
        <v>416.9</v>
      </c>
      <c r="K19" s="129">
        <f ca="1">ROUND(INDIRECT(ADDRESS(Данные!$A11,K$1,1,1,"Данные"), 1),2)</f>
        <v>36.14</v>
      </c>
      <c r="L19" s="152">
        <f ca="1">(J19-J17)*L$10</f>
        <v>119.99999999997613</v>
      </c>
      <c r="M19" s="316">
        <f ca="1">(K19-K17)*L$10</f>
        <v>14.999999999997016</v>
      </c>
      <c r="N19" s="346">
        <f ca="1">ROUND(INDIRECT(ADDRESS(Данные!$A11,N$1,1,1,"Данные"), 1),2)</f>
        <v>849.65</v>
      </c>
      <c r="O19" s="129">
        <f ca="1">ROUND(INDIRECT(ADDRESS(Данные!$A11,O$1,1,1,"Данные"), 1),2)</f>
        <v>441.84</v>
      </c>
      <c r="P19" s="152">
        <f ca="1">(N19-N17)*P$10</f>
        <v>0</v>
      </c>
      <c r="Q19" s="314">
        <f ca="1">(O19-O17)*P$10</f>
        <v>0</v>
      </c>
      <c r="R19" s="349">
        <f ca="1">ROUND(INDIRECT(ADDRESS(Данные!$A11,R$1,1,1,"Данные"), 1),2)</f>
        <v>4995.29</v>
      </c>
      <c r="S19" s="129">
        <f ca="1">ROUND(INDIRECT(ADDRESS(Данные!$A11,S$1,1,1,"Данные"), 1),2)</f>
        <v>1655.16</v>
      </c>
      <c r="T19" s="152">
        <f ca="1">(R19-R17)*T$10</f>
        <v>420.00000000007276</v>
      </c>
      <c r="U19" s="314">
        <f ca="1">(S19-S17)*T$10</f>
        <v>80.000000000381988</v>
      </c>
      <c r="V19" s="349">
        <f ca="1">ROUND(INDIRECT(ADDRESS(Данные!$A11,V$1,1,1,"Данные"), 1),2)</f>
        <v>20025.29</v>
      </c>
      <c r="W19" s="353">
        <f ca="1">ROUND(INDIRECT(ADDRESS(Данные!$A11,W$1,1,1,"Данные"), 1),2)</f>
        <v>4272.8599999999997</v>
      </c>
      <c r="X19" s="152">
        <f ca="1">(V19-V17)*X$10</f>
        <v>639.99999999941792</v>
      </c>
      <c r="Y19" s="316">
        <f ca="1">(W19-W17)*X$10</f>
        <v>79.999999998108251</v>
      </c>
      <c r="Z19" s="351">
        <f ca="1">INDIRECT(ADDRESS(Данные!$A11,4,1,1,"Данные"), 1)</f>
        <v>44916.083333333336</v>
      </c>
      <c r="AA19" s="346">
        <f ca="1">ROUND(INDIRECT(ADDRESS(Данные!$A11,AA$1,1,1,"Данные"), 1),2)</f>
        <v>416.9</v>
      </c>
      <c r="AB19" s="129">
        <f ca="1">ROUND(INDIRECT(ADDRESS(Данные!$A11,AB$1,1,1,"Данные"), 1),2)</f>
        <v>36.14</v>
      </c>
      <c r="AC19" s="152">
        <f ca="1">(AA19-AA17)*AC$10</f>
        <v>119.99999999997613</v>
      </c>
      <c r="AD19" s="314">
        <f ca="1">(AB19-AB17)*AC$10</f>
        <v>14.999999999997016</v>
      </c>
      <c r="AE19" s="349">
        <f ca="1">ROUND(INDIRECT(ADDRESS(Данные!$A11,AE$1,1,1,"Данные"), 1),2)</f>
        <v>4225.1400000000003</v>
      </c>
      <c r="AF19" s="129">
        <f ca="1">ROUND(INDIRECT(ADDRESS(Данные!$A11,AF$1,1,1,"Данные"), 1),2)</f>
        <v>4091.61</v>
      </c>
      <c r="AG19" s="152">
        <f ca="1">(AE19-AE17)*AG$10</f>
        <v>119.99999999989086</v>
      </c>
      <c r="AH19" s="316">
        <f ca="1">(AF19-AF17)*AG$10</f>
        <v>105.00000000024556</v>
      </c>
      <c r="AI19" s="349">
        <f ca="1">ROUND(INDIRECT(ADDRESS(Данные!$A11,AI$1,1,1,"Данные"), 1),2)</f>
        <v>1320.54</v>
      </c>
      <c r="AJ19" s="129">
        <f ca="1">ROUND(INDIRECT(ADDRESS(Данные!$A11,AJ$1,1,1,"Данные"), 1),2)</f>
        <v>1080.57</v>
      </c>
      <c r="AK19" s="152">
        <f ca="1">(AI19-AI17)*AK$10</f>
        <v>19.99999999998181</v>
      </c>
      <c r="AL19" s="316">
        <f ca="1">(AJ19-AJ17)*AK$10</f>
        <v>19.99999999998181</v>
      </c>
      <c r="AM19" s="349"/>
      <c r="AN19" s="129"/>
      <c r="AO19" s="152"/>
      <c r="AP19" s="316"/>
      <c r="AQ19" s="317"/>
      <c r="AR19" s="129"/>
      <c r="AS19" s="152">
        <f>(AQ19-AQ17)*AS$10</f>
        <v>0</v>
      </c>
      <c r="AT19" s="314">
        <f>(AR19-AR17)*AT$7</f>
        <v>0</v>
      </c>
      <c r="AU19" s="285">
        <f ca="1">INDIRECT(ADDRESS(Данные!$A11,4,1,1,"Данные"), 1)</f>
        <v>44916.083333333336</v>
      </c>
      <c r="AV19" s="299">
        <f t="shared" ca="1" si="0"/>
        <v>3020.0000000003802</v>
      </c>
      <c r="AW19" s="343">
        <f t="shared" ca="1" si="1"/>
        <v>694.99999999791135</v>
      </c>
    </row>
    <row r="20" spans="1:60" s="126" customFormat="1" x14ac:dyDescent="0.2">
      <c r="A20" s="296">
        <f ca="1">INDIRECT(ADDRESS(Данные!$A12,4,1,1,"Данные"), 1)</f>
        <v>44916.104166666664</v>
      </c>
      <c r="B20" s="349">
        <f ca="1">ROUND(INDIRECT(ADDRESS(Данные!$A12,B$1,1,1,"Данные"), 1),2)</f>
        <v>30523.23</v>
      </c>
      <c r="C20" s="129">
        <f ca="1">ROUND(INDIRECT(ADDRESS(Данные!$A12,C$1,1,1,"Данные"), 1),2)</f>
        <v>8249.33</v>
      </c>
      <c r="D20" s="152">
        <f ca="1">(B20-B19)*D$10</f>
        <v>500</v>
      </c>
      <c r="E20" s="316">
        <f ca="1">(C20-C19)*D$10</f>
        <v>60.000000001309672</v>
      </c>
      <c r="F20" s="127">
        <f ca="1">ROUND(INDIRECT(ADDRESS(Данные!$A12,F$1,1,1,"Данные"), 1),2)</f>
        <v>1889.74</v>
      </c>
      <c r="G20" s="129">
        <f ca="1">ROUND(INDIRECT(ADDRESS(Данные!$A12,G$1,1,1,"Данные"), 1),2)</f>
        <v>1287.06</v>
      </c>
      <c r="H20" s="152">
        <f ca="1">(F20-F19)*H$10</f>
        <v>269.99999999975444</v>
      </c>
      <c r="I20" s="314">
        <f ca="1">(G20-G19)*H$10</f>
        <v>119.99999999989086</v>
      </c>
      <c r="J20" s="349">
        <f ca="1">ROUND(INDIRECT(ADDRESS(Данные!$A12,J$1,1,1,"Данные"), 1),2)</f>
        <v>416.94</v>
      </c>
      <c r="K20" s="129">
        <f ca="1">ROUND(INDIRECT(ADDRESS(Данные!$A12,K$1,1,1,"Данные"), 1),2)</f>
        <v>36.14</v>
      </c>
      <c r="L20" s="152">
        <f ca="1">(J20-J19)*L$10</f>
        <v>60.000000000030695</v>
      </c>
      <c r="M20" s="316">
        <f ca="1">(K20-K19)*L$10</f>
        <v>0</v>
      </c>
      <c r="N20" s="346">
        <f ca="1">ROUND(INDIRECT(ADDRESS(Данные!$A12,N$1,1,1,"Данные"), 1),2)</f>
        <v>849.65</v>
      </c>
      <c r="O20" s="129">
        <f ca="1">ROUND(INDIRECT(ADDRESS(Данные!$A12,O$1,1,1,"Данные"), 1),2)</f>
        <v>441.84</v>
      </c>
      <c r="P20" s="152">
        <f ca="1">(N20-N19)*P$10</f>
        <v>0</v>
      </c>
      <c r="Q20" s="314">
        <f ca="1">(O20-O19)*P$10</f>
        <v>0</v>
      </c>
      <c r="R20" s="349">
        <f ca="1">ROUND(INDIRECT(ADDRESS(Данные!$A12,R$1,1,1,"Данные"), 1),2)</f>
        <v>4995.3900000000003</v>
      </c>
      <c r="S20" s="129">
        <f ca="1">ROUND(INDIRECT(ADDRESS(Данные!$A12,S$1,1,1,"Данные"), 1),2)</f>
        <v>1655.18</v>
      </c>
      <c r="T20" s="152">
        <f ca="1">(R20-R19)*T$10</f>
        <v>200.0000000007276</v>
      </c>
      <c r="U20" s="314">
        <f ca="1">(S20-S19)*T$10</f>
        <v>39.99999999996362</v>
      </c>
      <c r="V20" s="349">
        <f ca="1">ROUND(INDIRECT(ADDRESS(Данные!$A12,V$1,1,1,"Данные"), 1),2)</f>
        <v>20025.37</v>
      </c>
      <c r="W20" s="353">
        <f ca="1">ROUND(INDIRECT(ADDRESS(Данные!$A12,W$1,1,1,"Данные"), 1),2)</f>
        <v>4272.87</v>
      </c>
      <c r="X20" s="152">
        <f ca="1">(V20-V19)*X$10</f>
        <v>319.999999992433</v>
      </c>
      <c r="Y20" s="316">
        <f ca="1">(W20-W19)*X$10</f>
        <v>40.000000000873115</v>
      </c>
      <c r="Z20" s="351">
        <f ca="1">INDIRECT(ADDRESS(Данные!$A12,4,1,1,"Данные"), 1)</f>
        <v>44916.104166666664</v>
      </c>
      <c r="AA20" s="346">
        <f ca="1">ROUND(INDIRECT(ADDRESS(Данные!$A12,AA$1,1,1,"Данные"), 1),2)</f>
        <v>416.94</v>
      </c>
      <c r="AB20" s="129">
        <f ca="1">ROUND(INDIRECT(ADDRESS(Данные!$A12,AB$1,1,1,"Данные"), 1),2)</f>
        <v>36.14</v>
      </c>
      <c r="AC20" s="152">
        <f ca="1">(AA20-AA19)*AC$10</f>
        <v>60.000000000030695</v>
      </c>
      <c r="AD20" s="314">
        <f ca="1">(AB20-AB19)*AC$10</f>
        <v>0</v>
      </c>
      <c r="AE20" s="349">
        <f ca="1">ROUND(INDIRECT(ADDRESS(Данные!$A12,AE$1,1,1,"Данные"), 1),2)</f>
        <v>4225.18</v>
      </c>
      <c r="AF20" s="129">
        <f ca="1">ROUND(INDIRECT(ADDRESS(Данные!$A12,AF$1,1,1,"Данные"), 1),2)</f>
        <v>4091.64</v>
      </c>
      <c r="AG20" s="152">
        <f ca="1">(AE20-AE19)*AG$10</f>
        <v>59.99999999994543</v>
      </c>
      <c r="AH20" s="316">
        <f ca="1">(AF20-AF19)*AG$10</f>
        <v>44.999999999618012</v>
      </c>
      <c r="AI20" s="349">
        <f ca="1">ROUND(INDIRECT(ADDRESS(Данные!$A12,AI$1,1,1,"Данные"), 1),2)</f>
        <v>1320.55</v>
      </c>
      <c r="AJ20" s="129">
        <f ca="1">ROUND(INDIRECT(ADDRESS(Данные!$A12,AJ$1,1,1,"Данные"), 1),2)</f>
        <v>1080.58</v>
      </c>
      <c r="AK20" s="152">
        <f ca="1">(AI20-AI19)*AK$10</f>
        <v>9.9999999999909051</v>
      </c>
      <c r="AL20" s="316">
        <f ca="1">(AJ20-AJ19)*AK$10</f>
        <v>9.9999999999909051</v>
      </c>
      <c r="AM20" s="349"/>
      <c r="AN20" s="129"/>
      <c r="AO20" s="152"/>
      <c r="AP20" s="316"/>
      <c r="AQ20" s="317"/>
      <c r="AR20" s="129"/>
      <c r="AS20" s="152"/>
      <c r="AT20" s="314"/>
      <c r="AU20" s="285">
        <f ca="1">INDIRECT(ADDRESS(Данные!$A12,4,1,1,"Данные"), 1)</f>
        <v>44916.104166666664</v>
      </c>
      <c r="AV20" s="299">
        <f t="shared" ca="1" si="0"/>
        <v>1479.9999999929128</v>
      </c>
      <c r="AW20" s="343">
        <f t="shared" ca="1" si="1"/>
        <v>315.00000000164619</v>
      </c>
    </row>
    <row r="21" spans="1:60" s="126" customFormat="1" x14ac:dyDescent="0.2">
      <c r="A21" s="296">
        <f ca="1">INDIRECT(ADDRESS(Данные!$A13,4,1,1,"Данные"), 1)</f>
        <v>44916.125</v>
      </c>
      <c r="B21" s="349">
        <f ca="1">ROUND(INDIRECT(ADDRESS(Данные!$A13,B$1,1,1,"Данные"), 1),2)</f>
        <v>30523.49</v>
      </c>
      <c r="C21" s="129">
        <f ca="1">ROUND(INDIRECT(ADDRESS(Данные!$A13,C$1,1,1,"Данные"), 1),2)</f>
        <v>8249.36</v>
      </c>
      <c r="D21" s="152">
        <f ca="1">(B21-B19)*D$10</f>
        <v>1020.0000000040745</v>
      </c>
      <c r="E21" s="316">
        <f ca="1">(C21-C19)*D$10</f>
        <v>120.00000000261934</v>
      </c>
      <c r="F21" s="127">
        <f ca="1">ROUND(INDIRECT(ADDRESS(Данные!$A13,F$1,1,1,"Данные"), 1),2)</f>
        <v>1889.83</v>
      </c>
      <c r="G21" s="129">
        <f ca="1">ROUND(INDIRECT(ADDRESS(Данные!$A13,G$1,1,1,"Данные"), 1),2)</f>
        <v>1287.1099999999999</v>
      </c>
      <c r="H21" s="152">
        <f ca="1">(F21-F19)*H$10</f>
        <v>539.99999999950887</v>
      </c>
      <c r="I21" s="314">
        <f ca="1">(G21-G19)*H$10</f>
        <v>269.99999999975444</v>
      </c>
      <c r="J21" s="349">
        <f ca="1">ROUND(INDIRECT(ADDRESS(Данные!$A13,J$1,1,1,"Данные"), 1),2)</f>
        <v>416.98</v>
      </c>
      <c r="K21" s="129">
        <f ca="1">ROUND(INDIRECT(ADDRESS(Данные!$A13,K$1,1,1,"Данные"), 1),2)</f>
        <v>36.14</v>
      </c>
      <c r="L21" s="152">
        <f ca="1">(J21-J19)*L$10</f>
        <v>120.00000000006139</v>
      </c>
      <c r="M21" s="316">
        <f ca="1">(K21-K19)*L$10</f>
        <v>0</v>
      </c>
      <c r="N21" s="346">
        <f ca="1">ROUND(INDIRECT(ADDRESS(Данные!$A13,N$1,1,1,"Данные"), 1),2)</f>
        <v>849.65</v>
      </c>
      <c r="O21" s="129">
        <f ca="1">ROUND(INDIRECT(ADDRESS(Данные!$A13,O$1,1,1,"Данные"), 1),2)</f>
        <v>441.84</v>
      </c>
      <c r="P21" s="152">
        <f ca="1">(N21-N19)*P$10</f>
        <v>0</v>
      </c>
      <c r="Q21" s="314">
        <f ca="1">(O21-O19)*P$10</f>
        <v>0</v>
      </c>
      <c r="R21" s="349">
        <f ca="1">ROUND(INDIRECT(ADDRESS(Данные!$A13,R$1,1,1,"Данные"), 1),2)</f>
        <v>4995.49</v>
      </c>
      <c r="S21" s="129">
        <f ca="1">ROUND(INDIRECT(ADDRESS(Данные!$A13,S$1,1,1,"Данные"), 1),2)</f>
        <v>1655.21</v>
      </c>
      <c r="T21" s="152">
        <f ca="1">(R21-R19)*T$10</f>
        <v>399.9999999996362</v>
      </c>
      <c r="U21" s="314">
        <f ca="1">(S21-S19)*T$10</f>
        <v>99.999999999909051</v>
      </c>
      <c r="V21" s="349">
        <f ca="1">ROUND(INDIRECT(ADDRESS(Данные!$A13,V$1,1,1,"Данные"), 1),2)</f>
        <v>20025.46</v>
      </c>
      <c r="W21" s="353">
        <f ca="1">ROUND(INDIRECT(ADDRESS(Данные!$A13,W$1,1,1,"Данные"), 1),2)</f>
        <v>4272.87</v>
      </c>
      <c r="X21" s="152">
        <f ca="1">(V21-V19)*X$10</f>
        <v>679.99999999301508</v>
      </c>
      <c r="Y21" s="316">
        <f ca="1">(W21-W19)*X$10</f>
        <v>40.000000000873115</v>
      </c>
      <c r="Z21" s="351">
        <f ca="1">INDIRECT(ADDRESS(Данные!$A13,4,1,1,"Данные"), 1)</f>
        <v>44916.125</v>
      </c>
      <c r="AA21" s="346">
        <f ca="1">ROUND(INDIRECT(ADDRESS(Данные!$A13,AA$1,1,1,"Данные"), 1),2)</f>
        <v>416.98</v>
      </c>
      <c r="AB21" s="129">
        <f ca="1">ROUND(INDIRECT(ADDRESS(Данные!$A13,AB$1,1,1,"Данные"), 1),2)</f>
        <v>36.14</v>
      </c>
      <c r="AC21" s="152">
        <f ca="1">(AA21-AA19)*AC$10</f>
        <v>120.00000000006139</v>
      </c>
      <c r="AD21" s="314">
        <f ca="1">(AB21-AB19)*AC$10</f>
        <v>0</v>
      </c>
      <c r="AE21" s="349">
        <f ca="1">ROUND(INDIRECT(ADDRESS(Данные!$A13,AE$1,1,1,"Данные"), 1),2)</f>
        <v>4225.22</v>
      </c>
      <c r="AF21" s="129">
        <f ca="1">ROUND(INDIRECT(ADDRESS(Данные!$A13,AF$1,1,1,"Данные"), 1),2)</f>
        <v>4091.68</v>
      </c>
      <c r="AG21" s="152">
        <f ca="1">(AE21-AE19)*AG$10</f>
        <v>119.99999999989086</v>
      </c>
      <c r="AH21" s="316">
        <f ca="1">(AF21-AF19)*AG$10</f>
        <v>104.99999999956344</v>
      </c>
      <c r="AI21" s="349">
        <f ca="1">ROUND(INDIRECT(ADDRESS(Данные!$A13,AI$1,1,1,"Данные"), 1),2)</f>
        <v>1320.57</v>
      </c>
      <c r="AJ21" s="129">
        <f ca="1">ROUND(INDIRECT(ADDRESS(Данные!$A13,AJ$1,1,1,"Данные"), 1),2)</f>
        <v>1080.5899999999999</v>
      </c>
      <c r="AK21" s="152">
        <f ca="1">(AI21-AI19)*AK$10</f>
        <v>29.999999999972715</v>
      </c>
      <c r="AL21" s="316">
        <f ca="1">(AJ21-AJ19)*AK$10</f>
        <v>19.99999999998181</v>
      </c>
      <c r="AM21" s="349"/>
      <c r="AN21" s="129"/>
      <c r="AO21" s="152"/>
      <c r="AP21" s="316"/>
      <c r="AQ21" s="317"/>
      <c r="AR21" s="129"/>
      <c r="AS21" s="152">
        <f>(AQ21-AQ19)*AS$10</f>
        <v>0</v>
      </c>
      <c r="AT21" s="314">
        <f>(AR21-AR19)*AT$7</f>
        <v>0</v>
      </c>
      <c r="AU21" s="285">
        <f ca="1">INDIRECT(ADDRESS(Данные!$A13,4,1,1,"Данные"), 1)</f>
        <v>44916.125</v>
      </c>
      <c r="AV21" s="299">
        <f t="shared" ca="1" si="0"/>
        <v>3029.999999996221</v>
      </c>
      <c r="AW21" s="343">
        <f t="shared" ca="1" si="1"/>
        <v>655.0000000027012</v>
      </c>
      <c r="BH21" s="126" t="s">
        <v>2</v>
      </c>
    </row>
    <row r="22" spans="1:60" s="126" customFormat="1" x14ac:dyDescent="0.2">
      <c r="A22" s="296">
        <f ca="1">INDIRECT(ADDRESS(Данные!$A14,4,1,1,"Данные"), 1)</f>
        <v>44916.145833333336</v>
      </c>
      <c r="B22" s="349">
        <f ca="1">ROUND(INDIRECT(ADDRESS(Данные!$A14,B$1,1,1,"Данные"), 1),2)</f>
        <v>30523.75</v>
      </c>
      <c r="C22" s="129">
        <f ca="1">ROUND(INDIRECT(ADDRESS(Данные!$A14,C$1,1,1,"Данные"), 1),2)</f>
        <v>8249.39</v>
      </c>
      <c r="D22" s="152">
        <f ca="1">(B22-B21)*D$10</f>
        <v>519.99999999679858</v>
      </c>
      <c r="E22" s="316">
        <f ca="1">(C22-C21)*D$10</f>
        <v>59.999999997671694</v>
      </c>
      <c r="F22" s="127">
        <f ca="1">ROUND(INDIRECT(ADDRESS(Данные!$A14,F$1,1,1,"Данные"), 1),2)</f>
        <v>1889.91</v>
      </c>
      <c r="G22" s="129">
        <f ca="1">ROUND(INDIRECT(ADDRESS(Данные!$A14,G$1,1,1,"Данные"), 1),2)</f>
        <v>1287.1500000000001</v>
      </c>
      <c r="H22" s="152">
        <f ca="1">(F22-F21)*H$10</f>
        <v>240.00000000046384</v>
      </c>
      <c r="I22" s="314">
        <f ca="1">(G22-G21)*H$10</f>
        <v>120.00000000057298</v>
      </c>
      <c r="J22" s="349">
        <f ca="1">ROUND(INDIRECT(ADDRESS(Данные!$A14,J$1,1,1,"Данные"), 1),2)</f>
        <v>417.02</v>
      </c>
      <c r="K22" s="129">
        <f ca="1">ROUND(INDIRECT(ADDRESS(Данные!$A14,K$1,1,1,"Данные"), 1),2)</f>
        <v>36.14</v>
      </c>
      <c r="L22" s="152">
        <f ca="1">(J22-J21)*L$10</f>
        <v>59.99999999994543</v>
      </c>
      <c r="M22" s="316">
        <f ca="1">(K22-K21)*L$10</f>
        <v>0</v>
      </c>
      <c r="N22" s="346">
        <f ca="1">ROUND(INDIRECT(ADDRESS(Данные!$A14,N$1,1,1,"Данные"), 1),2)</f>
        <v>849.65</v>
      </c>
      <c r="O22" s="129">
        <f ca="1">ROUND(INDIRECT(ADDRESS(Данные!$A14,O$1,1,1,"Данные"), 1),2)</f>
        <v>441.84</v>
      </c>
      <c r="P22" s="152">
        <f ca="1">(N22-N21)*P$10</f>
        <v>0</v>
      </c>
      <c r="Q22" s="314">
        <f ca="1">(O22-O21)*P$10</f>
        <v>0</v>
      </c>
      <c r="R22" s="349">
        <f ca="1">ROUND(INDIRECT(ADDRESS(Данные!$A14,R$1,1,1,"Данные"), 1),2)</f>
        <v>4995.59</v>
      </c>
      <c r="S22" s="129">
        <f ca="1">ROUND(INDIRECT(ADDRESS(Данные!$A14,S$1,1,1,"Данные"), 1),2)</f>
        <v>1655.23</v>
      </c>
      <c r="T22" s="152">
        <f ca="1">(R22-R21)*T$10</f>
        <v>200.0000000007276</v>
      </c>
      <c r="U22" s="314">
        <f ca="1">(S22-S21)*T$10</f>
        <v>39.99999999996362</v>
      </c>
      <c r="V22" s="349">
        <f ca="1">ROUND(INDIRECT(ADDRESS(Данные!$A14,V$1,1,1,"Данные"), 1),2)</f>
        <v>20025.53</v>
      </c>
      <c r="W22" s="353">
        <f ca="1">ROUND(INDIRECT(ADDRESS(Данные!$A14,W$1,1,1,"Данные"), 1),2)</f>
        <v>4272.88</v>
      </c>
      <c r="X22" s="152">
        <f ca="1">(V22-V21)*X$10</f>
        <v>279.99999999883585</v>
      </c>
      <c r="Y22" s="316">
        <f ca="1">(W22-W21)*X$10</f>
        <v>40.000000000873115</v>
      </c>
      <c r="Z22" s="351">
        <f ca="1">INDIRECT(ADDRESS(Данные!$A14,4,1,1,"Данные"), 1)</f>
        <v>44916.145833333336</v>
      </c>
      <c r="AA22" s="346">
        <f ca="1">ROUND(INDIRECT(ADDRESS(Данные!$A14,AA$1,1,1,"Данные"), 1),2)</f>
        <v>417.02</v>
      </c>
      <c r="AB22" s="129">
        <f ca="1">ROUND(INDIRECT(ADDRESS(Данные!$A14,AB$1,1,1,"Данные"), 1),2)</f>
        <v>36.14</v>
      </c>
      <c r="AC22" s="152">
        <f ca="1">(AA22-AA21)*AC$10</f>
        <v>59.99999999994543</v>
      </c>
      <c r="AD22" s="314">
        <f ca="1">(AB22-AB21)*AC$10</f>
        <v>0</v>
      </c>
      <c r="AE22" s="349">
        <f ca="1">ROUND(INDIRECT(ADDRESS(Данные!$A14,AE$1,1,1,"Данные"), 1),2)</f>
        <v>4225.26</v>
      </c>
      <c r="AF22" s="129">
        <f ca="1">ROUND(INDIRECT(ADDRESS(Данные!$A14,AF$1,1,1,"Данные"), 1),2)</f>
        <v>4091.71</v>
      </c>
      <c r="AG22" s="152">
        <f ca="1">(AE22-AE21)*AG$10</f>
        <v>59.99999999994543</v>
      </c>
      <c r="AH22" s="316">
        <f ca="1">(AF22-AF21)*AG$10</f>
        <v>45.000000000300133</v>
      </c>
      <c r="AI22" s="349">
        <f ca="1">ROUND(INDIRECT(ADDRESS(Данные!$A14,AI$1,1,1,"Данные"), 1),2)</f>
        <v>1320.58</v>
      </c>
      <c r="AJ22" s="129">
        <f ca="1">ROUND(INDIRECT(ADDRESS(Данные!$A14,AJ$1,1,1,"Данные"), 1),2)</f>
        <v>1080.5999999999999</v>
      </c>
      <c r="AK22" s="152">
        <f ca="1">(AI22-AI21)*AK$10</f>
        <v>9.9999999999909051</v>
      </c>
      <c r="AL22" s="316">
        <f ca="1">(AJ22-AJ21)*AK$10</f>
        <v>9.9999999999909051</v>
      </c>
      <c r="AM22" s="349"/>
      <c r="AN22" s="129"/>
      <c r="AO22" s="152"/>
      <c r="AP22" s="316"/>
      <c r="AQ22" s="317"/>
      <c r="AR22" s="129"/>
      <c r="AS22" s="152"/>
      <c r="AT22" s="314"/>
      <c r="AU22" s="285">
        <f ca="1">INDIRECT(ADDRESS(Данные!$A14,4,1,1,"Данные"), 1)</f>
        <v>44916.145833333336</v>
      </c>
      <c r="AV22" s="299">
        <f t="shared" ca="1" si="0"/>
        <v>1429.9999999966531</v>
      </c>
      <c r="AW22" s="343">
        <f t="shared" ca="1" si="1"/>
        <v>314.99999999937245</v>
      </c>
    </row>
    <row r="23" spans="1:60" s="126" customFormat="1" x14ac:dyDescent="0.2">
      <c r="A23" s="296">
        <f ca="1">INDIRECT(ADDRESS(Данные!$A15,4,1,1,"Данные"), 1)</f>
        <v>44916.166666666664</v>
      </c>
      <c r="B23" s="349">
        <f ca="1">ROUND(INDIRECT(ADDRESS(Данные!$A15,B$1,1,1,"Данные"), 1),2)</f>
        <v>30524</v>
      </c>
      <c r="C23" s="129">
        <f ca="1">ROUND(INDIRECT(ADDRESS(Данные!$A15,C$1,1,1,"Данные"), 1),2)</f>
        <v>8249.43</v>
      </c>
      <c r="D23" s="152">
        <f ca="1">(B23-B21)*D$10</f>
        <v>1019.9999999967986</v>
      </c>
      <c r="E23" s="316">
        <f ca="1">(C23-C21)*D$10</f>
        <v>139.99999999941792</v>
      </c>
      <c r="F23" s="127">
        <f ca="1">ROUND(INDIRECT(ADDRESS(Данные!$A15,F$1,1,1,"Данные"), 1),2)</f>
        <v>1890</v>
      </c>
      <c r="G23" s="129">
        <f ca="1">ROUND(INDIRECT(ADDRESS(Данные!$A15,G$1,1,1,"Данные"), 1),2)</f>
        <v>1287.19</v>
      </c>
      <c r="H23" s="152">
        <f ca="1">(F23-F21)*H$10</f>
        <v>510.00000000021828</v>
      </c>
      <c r="I23" s="314">
        <f ca="1">(G23-G21)*H$10</f>
        <v>240.00000000046384</v>
      </c>
      <c r="J23" s="349">
        <f ca="1">ROUND(INDIRECT(ADDRESS(Данные!$A15,J$1,1,1,"Данные"), 1),2)</f>
        <v>417.06</v>
      </c>
      <c r="K23" s="129">
        <f ca="1">ROUND(INDIRECT(ADDRESS(Данные!$A15,K$1,1,1,"Данные"), 1),2)</f>
        <v>36.14</v>
      </c>
      <c r="L23" s="152">
        <f ca="1">(J23-J21)*L$10</f>
        <v>119.99999999997613</v>
      </c>
      <c r="M23" s="316">
        <f ca="1">(K23-K21)*L$10</f>
        <v>0</v>
      </c>
      <c r="N23" s="346">
        <f ca="1">ROUND(INDIRECT(ADDRESS(Данные!$A15,N$1,1,1,"Данные"), 1),2)</f>
        <v>849.65</v>
      </c>
      <c r="O23" s="129">
        <f ca="1">ROUND(INDIRECT(ADDRESS(Данные!$A15,O$1,1,1,"Данные"), 1),2)</f>
        <v>441.84</v>
      </c>
      <c r="P23" s="152">
        <f ca="1">(N23-N21)*P$10</f>
        <v>0</v>
      </c>
      <c r="Q23" s="314">
        <f ca="1">(O23-O21)*P$10</f>
        <v>0</v>
      </c>
      <c r="R23" s="349">
        <f ca="1">ROUND(INDIRECT(ADDRESS(Данные!$A15,R$1,1,1,"Данные"), 1),2)</f>
        <v>4995.7</v>
      </c>
      <c r="S23" s="129">
        <f ca="1">ROUND(INDIRECT(ADDRESS(Данные!$A15,S$1,1,1,"Данные"), 1),2)</f>
        <v>1655.25</v>
      </c>
      <c r="T23" s="152">
        <f ca="1">(R23-R21)*T$10</f>
        <v>420.00000000007276</v>
      </c>
      <c r="U23" s="314">
        <f ca="1">(S23-S21)*T$10</f>
        <v>79.99999999992724</v>
      </c>
      <c r="V23" s="349">
        <f ca="1">ROUND(INDIRECT(ADDRESS(Данные!$A15,V$1,1,1,"Данные"), 1),2)</f>
        <v>20025.61</v>
      </c>
      <c r="W23" s="353">
        <f ca="1">ROUND(INDIRECT(ADDRESS(Данные!$A15,W$1,1,1,"Данные"), 1),2)</f>
        <v>4272.8900000000003</v>
      </c>
      <c r="X23" s="152">
        <f ca="1">(V23-V21)*X$10</f>
        <v>600.00000000582077</v>
      </c>
      <c r="Y23" s="316">
        <f ca="1">(W23-W21)*X$10</f>
        <v>80.00000000174623</v>
      </c>
      <c r="Z23" s="351">
        <f ca="1">INDIRECT(ADDRESS(Данные!$A15,4,1,1,"Данные"), 1)</f>
        <v>44916.166666666664</v>
      </c>
      <c r="AA23" s="346">
        <f ca="1">ROUND(INDIRECT(ADDRESS(Данные!$A15,AA$1,1,1,"Данные"), 1),2)</f>
        <v>417.06</v>
      </c>
      <c r="AB23" s="129">
        <f ca="1">ROUND(INDIRECT(ADDRESS(Данные!$A15,AB$1,1,1,"Данные"), 1),2)</f>
        <v>36.14</v>
      </c>
      <c r="AC23" s="152">
        <f ca="1">(AA23-AA21)*AC$10</f>
        <v>119.99999999997613</v>
      </c>
      <c r="AD23" s="314">
        <f ca="1">(AB23-AB21)*AC$10</f>
        <v>0</v>
      </c>
      <c r="AE23" s="349">
        <f ca="1">ROUND(INDIRECT(ADDRESS(Данные!$A15,AE$1,1,1,"Данные"), 1),2)</f>
        <v>4225.3</v>
      </c>
      <c r="AF23" s="129">
        <f ca="1">ROUND(INDIRECT(ADDRESS(Данные!$A15,AF$1,1,1,"Данные"), 1),2)</f>
        <v>4091.75</v>
      </c>
      <c r="AG23" s="152">
        <f ca="1">(AE23-AE21)*AG$10</f>
        <v>119.99999999989086</v>
      </c>
      <c r="AH23" s="316">
        <f ca="1">(AF23-AF21)*AG$10</f>
        <v>105.00000000024556</v>
      </c>
      <c r="AI23" s="349">
        <f ca="1">ROUND(INDIRECT(ADDRESS(Данные!$A15,AI$1,1,1,"Данные"), 1),2)</f>
        <v>1320.63</v>
      </c>
      <c r="AJ23" s="129">
        <f ca="1">ROUND(INDIRECT(ADDRESS(Данные!$A15,AJ$1,1,1,"Данные"), 1),2)</f>
        <v>1080.6300000000001</v>
      </c>
      <c r="AK23" s="152">
        <f ca="1">(AI23-AI21)*AK$10</f>
        <v>60.000000000172804</v>
      </c>
      <c r="AL23" s="316">
        <f ca="1">(AJ23-AJ21)*AK$10</f>
        <v>40.000000000190994</v>
      </c>
      <c r="AM23" s="349"/>
      <c r="AN23" s="129"/>
      <c r="AO23" s="152"/>
      <c r="AP23" s="316"/>
      <c r="AQ23" s="317"/>
      <c r="AR23" s="129"/>
      <c r="AS23" s="152">
        <f>(AQ23-AQ21)*AS$10</f>
        <v>0</v>
      </c>
      <c r="AT23" s="314">
        <f>(AR23-AR21)*AT$7</f>
        <v>0</v>
      </c>
      <c r="AU23" s="285">
        <f ca="1">INDIRECT(ADDRESS(Данные!$A15,4,1,1,"Данные"), 1)</f>
        <v>44916.166666666664</v>
      </c>
      <c r="AV23" s="299">
        <f t="shared" ca="1" si="0"/>
        <v>2970.0000000029268</v>
      </c>
      <c r="AW23" s="343">
        <f t="shared" ca="1" si="1"/>
        <v>685.00000000199179</v>
      </c>
    </row>
    <row r="24" spans="1:60" s="126" customFormat="1" x14ac:dyDescent="0.2">
      <c r="A24" s="296">
        <f ca="1">INDIRECT(ADDRESS(Данные!$A16,4,1,1,"Данные"), 1)</f>
        <v>44916.1875</v>
      </c>
      <c r="B24" s="349">
        <f ca="1">ROUND(INDIRECT(ADDRESS(Данные!$A16,B$1,1,1,"Данные"), 1),2)</f>
        <v>30524.25</v>
      </c>
      <c r="C24" s="129">
        <f ca="1">ROUND(INDIRECT(ADDRESS(Данные!$A16,C$1,1,1,"Данные"), 1),2)</f>
        <v>8249.4599999999991</v>
      </c>
      <c r="D24" s="152">
        <f ca="1">(B24-B23)*D$10</f>
        <v>500</v>
      </c>
      <c r="E24" s="316">
        <f ca="1">(C24-C23)*D$10</f>
        <v>59.999999997671694</v>
      </c>
      <c r="F24" s="127">
        <f ca="1">ROUND(INDIRECT(ADDRESS(Данные!$A16,F$1,1,1,"Данные"), 1),2)</f>
        <v>1890.09</v>
      </c>
      <c r="G24" s="129">
        <f ca="1">ROUND(INDIRECT(ADDRESS(Данные!$A16,G$1,1,1,"Данные"), 1),2)</f>
        <v>1287.23</v>
      </c>
      <c r="H24" s="152">
        <f ca="1">(F24-F23)*H$10</f>
        <v>269.99999999975444</v>
      </c>
      <c r="I24" s="314">
        <f ca="1">(G24-G23)*H$10</f>
        <v>119.99999999989086</v>
      </c>
      <c r="J24" s="349">
        <f ca="1">ROUND(INDIRECT(ADDRESS(Данные!$A16,J$1,1,1,"Данные"), 1),2)</f>
        <v>417.1</v>
      </c>
      <c r="K24" s="129">
        <f ca="1">ROUND(INDIRECT(ADDRESS(Данные!$A16,K$1,1,1,"Данные"), 1),2)</f>
        <v>36.15</v>
      </c>
      <c r="L24" s="152">
        <f ca="1">(J24-J23)*L$10</f>
        <v>60.000000000030695</v>
      </c>
      <c r="M24" s="316">
        <f ca="1">(K24-K23)*L$10</f>
        <v>14.999999999997016</v>
      </c>
      <c r="N24" s="346">
        <f ca="1">ROUND(INDIRECT(ADDRESS(Данные!$A16,N$1,1,1,"Данные"), 1),2)</f>
        <v>849.65</v>
      </c>
      <c r="O24" s="129">
        <f ca="1">ROUND(INDIRECT(ADDRESS(Данные!$A16,O$1,1,1,"Данные"), 1),2)</f>
        <v>441.84</v>
      </c>
      <c r="P24" s="152">
        <f ca="1">(N24-N23)*P$10</f>
        <v>0</v>
      </c>
      <c r="Q24" s="314">
        <f ca="1">(O24-O23)*P$10</f>
        <v>0</v>
      </c>
      <c r="R24" s="349">
        <f ca="1">ROUND(INDIRECT(ADDRESS(Данные!$A16,R$1,1,1,"Данные"), 1),2)</f>
        <v>4995.8</v>
      </c>
      <c r="S24" s="129">
        <f ca="1">ROUND(INDIRECT(ADDRESS(Данные!$A16,S$1,1,1,"Данные"), 1),2)</f>
        <v>1655.28</v>
      </c>
      <c r="T24" s="152">
        <f ca="1">(R24-R23)*T$10</f>
        <v>200.0000000007276</v>
      </c>
      <c r="U24" s="314">
        <f ca="1">(S24-S23)*T$10</f>
        <v>59.99999999994543</v>
      </c>
      <c r="V24" s="349">
        <f ca="1">ROUND(INDIRECT(ADDRESS(Данные!$A16,V$1,1,1,"Данные"), 1),2)</f>
        <v>20025.689999999999</v>
      </c>
      <c r="W24" s="353">
        <f ca="1">ROUND(INDIRECT(ADDRESS(Данные!$A16,W$1,1,1,"Данные"), 1),2)</f>
        <v>4272.8999999999996</v>
      </c>
      <c r="X24" s="152">
        <f ca="1">(V24-V23)*X$10</f>
        <v>319.999999992433</v>
      </c>
      <c r="Y24" s="316">
        <f ca="1">(W24-W23)*X$10</f>
        <v>39.999999997235136</v>
      </c>
      <c r="Z24" s="351">
        <f ca="1">INDIRECT(ADDRESS(Данные!$A16,4,1,1,"Данные"), 1)</f>
        <v>44916.1875</v>
      </c>
      <c r="AA24" s="346">
        <f ca="1">ROUND(INDIRECT(ADDRESS(Данные!$A16,AA$1,1,1,"Данные"), 1),2)</f>
        <v>417.1</v>
      </c>
      <c r="AB24" s="129">
        <f ca="1">ROUND(INDIRECT(ADDRESS(Данные!$A16,AB$1,1,1,"Данные"), 1),2)</f>
        <v>36.15</v>
      </c>
      <c r="AC24" s="152">
        <f ca="1">(AA24-AA23)*AC$10</f>
        <v>60.000000000030695</v>
      </c>
      <c r="AD24" s="314">
        <f ca="1">(AB24-AB23)*AC$10</f>
        <v>14.999999999997016</v>
      </c>
      <c r="AE24" s="349">
        <f ca="1">ROUND(INDIRECT(ADDRESS(Данные!$A16,AE$1,1,1,"Данные"), 1),2)</f>
        <v>4225.34</v>
      </c>
      <c r="AF24" s="129">
        <f ca="1">ROUND(INDIRECT(ADDRESS(Данные!$A16,AF$1,1,1,"Данные"), 1),2)</f>
        <v>4091.78</v>
      </c>
      <c r="AG24" s="152">
        <f ca="1">(AE24-AE23)*AG$10</f>
        <v>59.99999999994543</v>
      </c>
      <c r="AH24" s="316">
        <f ca="1">(AF24-AF23)*AG$10</f>
        <v>45.000000000300133</v>
      </c>
      <c r="AI24" s="349">
        <f ca="1">ROUND(INDIRECT(ADDRESS(Данные!$A16,AI$1,1,1,"Данные"), 1),2)</f>
        <v>1320.69</v>
      </c>
      <c r="AJ24" s="129">
        <f ca="1">ROUND(INDIRECT(ADDRESS(Данные!$A16,AJ$1,1,1,"Данные"), 1),2)</f>
        <v>1080.67</v>
      </c>
      <c r="AK24" s="152">
        <f ca="1">(AI24-AI23)*AK$10</f>
        <v>59.99999999994543</v>
      </c>
      <c r="AL24" s="316">
        <f ca="1">(AJ24-AJ23)*AK$10</f>
        <v>39.99999999996362</v>
      </c>
      <c r="AM24" s="349"/>
      <c r="AN24" s="129"/>
      <c r="AO24" s="152"/>
      <c r="AP24" s="316"/>
      <c r="AQ24" s="317"/>
      <c r="AR24" s="129"/>
      <c r="AS24" s="152"/>
      <c r="AT24" s="314"/>
      <c r="AU24" s="285">
        <f ca="1">INDIRECT(ADDRESS(Данные!$A16,4,1,1,"Данные"), 1)</f>
        <v>44916.1875</v>
      </c>
      <c r="AV24" s="299">
        <f t="shared" ca="1" si="0"/>
        <v>1529.9999999928673</v>
      </c>
      <c r="AW24" s="343">
        <f t="shared" ca="1" si="1"/>
        <v>394.99999999500096</v>
      </c>
    </row>
    <row r="25" spans="1:60" s="126" customFormat="1" x14ac:dyDescent="0.2">
      <c r="A25" s="296">
        <f ca="1">INDIRECT(ADDRESS(Данные!$A17,4,1,1,"Данные"), 1)</f>
        <v>44916.208333333336</v>
      </c>
      <c r="B25" s="349">
        <f ca="1">ROUND(INDIRECT(ADDRESS(Данные!$A17,B$1,1,1,"Данные"), 1),2)</f>
        <v>30524.5</v>
      </c>
      <c r="C25" s="129">
        <f ca="1">ROUND(INDIRECT(ADDRESS(Данные!$A17,C$1,1,1,"Данные"), 1),2)</f>
        <v>8249.49</v>
      </c>
      <c r="D25" s="152">
        <f ca="1">(B25-B23)*D$10</f>
        <v>1000</v>
      </c>
      <c r="E25" s="316">
        <f ca="1">(C25-C23)*D$10</f>
        <v>119.99999999898137</v>
      </c>
      <c r="F25" s="127">
        <f ca="1">ROUND(INDIRECT(ADDRESS(Данные!$A17,F$1,1,1,"Данные"), 1),2)</f>
        <v>1890.18</v>
      </c>
      <c r="G25" s="129">
        <f ca="1">ROUND(INDIRECT(ADDRESS(Данные!$A17,G$1,1,1,"Данные"), 1),2)</f>
        <v>1287.27</v>
      </c>
      <c r="H25" s="152">
        <f ca="1">(F25-F23)*H$10</f>
        <v>540.00000000019099</v>
      </c>
      <c r="I25" s="314">
        <f ca="1">(G25-G23)*H$10</f>
        <v>239.99999999978172</v>
      </c>
      <c r="J25" s="349">
        <f ca="1">ROUND(INDIRECT(ADDRESS(Данные!$A17,J$1,1,1,"Данные"), 1),2)</f>
        <v>417.14</v>
      </c>
      <c r="K25" s="129">
        <f ca="1">ROUND(INDIRECT(ADDRESS(Данные!$A17,K$1,1,1,"Данные"), 1),2)</f>
        <v>36.15</v>
      </c>
      <c r="L25" s="152">
        <f ca="1">(J25-J23)*L$10</f>
        <v>119.99999999997613</v>
      </c>
      <c r="M25" s="316">
        <f ca="1">(K25-K23)*L$10</f>
        <v>14.999999999997016</v>
      </c>
      <c r="N25" s="346">
        <f ca="1">ROUND(INDIRECT(ADDRESS(Данные!$A17,N$1,1,1,"Данные"), 1),2)</f>
        <v>849.65</v>
      </c>
      <c r="O25" s="129">
        <f ca="1">ROUND(INDIRECT(ADDRESS(Данные!$A17,O$1,1,1,"Данные"), 1),2)</f>
        <v>441.84</v>
      </c>
      <c r="P25" s="152">
        <f ca="1">(N25-N23)*P$10</f>
        <v>0</v>
      </c>
      <c r="Q25" s="314">
        <f ca="1">(O25-O23)*P$10</f>
        <v>0</v>
      </c>
      <c r="R25" s="349">
        <f ca="1">ROUND(INDIRECT(ADDRESS(Данные!$A17,R$1,1,1,"Данные"), 1),2)</f>
        <v>4995.8999999999996</v>
      </c>
      <c r="S25" s="129">
        <f ca="1">ROUND(INDIRECT(ADDRESS(Данные!$A17,S$1,1,1,"Данные"), 1),2)</f>
        <v>1655.3</v>
      </c>
      <c r="T25" s="152">
        <f ca="1">(R25-R23)*T$10</f>
        <v>399.9999999996362</v>
      </c>
      <c r="U25" s="314">
        <f ca="1">(S25-S23)*T$10</f>
        <v>99.999999999909051</v>
      </c>
      <c r="V25" s="349">
        <f ca="1">ROUND(INDIRECT(ADDRESS(Данные!$A17,V$1,1,1,"Данные"), 1),2)</f>
        <v>20025.77</v>
      </c>
      <c r="W25" s="353">
        <f ca="1">ROUND(INDIRECT(ADDRESS(Данные!$A17,W$1,1,1,"Данные"), 1),2)</f>
        <v>4272.91</v>
      </c>
      <c r="X25" s="152">
        <f ca="1">(V25-V23)*X$10</f>
        <v>639.99999999941792</v>
      </c>
      <c r="Y25" s="316">
        <f ca="1">(W25-W23)*X$10</f>
        <v>79.999999998108251</v>
      </c>
      <c r="Z25" s="351">
        <f ca="1">INDIRECT(ADDRESS(Данные!$A17,4,1,1,"Данные"), 1)</f>
        <v>44916.208333333336</v>
      </c>
      <c r="AA25" s="346">
        <f ca="1">ROUND(INDIRECT(ADDRESS(Данные!$A17,AA$1,1,1,"Данные"), 1),2)</f>
        <v>417.14</v>
      </c>
      <c r="AB25" s="129">
        <f ca="1">ROUND(INDIRECT(ADDRESS(Данные!$A17,AB$1,1,1,"Данные"), 1),2)</f>
        <v>36.15</v>
      </c>
      <c r="AC25" s="152">
        <f ca="1">(AA25-AA23)*AC$10</f>
        <v>119.99999999997613</v>
      </c>
      <c r="AD25" s="314">
        <f ca="1">(AB25-AB23)*AC$10</f>
        <v>14.999999999997016</v>
      </c>
      <c r="AE25" s="349">
        <f ca="1">ROUND(INDIRECT(ADDRESS(Данные!$A17,AE$1,1,1,"Данные"), 1),2)</f>
        <v>4225.38</v>
      </c>
      <c r="AF25" s="129">
        <f ca="1">ROUND(INDIRECT(ADDRESS(Данные!$A17,AF$1,1,1,"Данные"), 1),2)</f>
        <v>4091.82</v>
      </c>
      <c r="AG25" s="152">
        <f ca="1">(AE25-AE23)*AG$10</f>
        <v>119.99999999989086</v>
      </c>
      <c r="AH25" s="316">
        <f ca="1">(AF25-AF23)*AG$10</f>
        <v>105.00000000024556</v>
      </c>
      <c r="AI25" s="349">
        <f ca="1">ROUND(INDIRECT(ADDRESS(Данные!$A17,AI$1,1,1,"Данные"), 1),2)</f>
        <v>1320.76</v>
      </c>
      <c r="AJ25" s="129">
        <f ca="1">ROUND(INDIRECT(ADDRESS(Данные!$A17,AJ$1,1,1,"Данные"), 1),2)</f>
        <v>1080.71</v>
      </c>
      <c r="AK25" s="152">
        <f ca="1">(AI25-AI23)*AK$10</f>
        <v>129.99999999988177</v>
      </c>
      <c r="AL25" s="316">
        <f ca="1">(AJ25-AJ23)*AK$10</f>
        <v>79.99999999992724</v>
      </c>
      <c r="AM25" s="349"/>
      <c r="AN25" s="129"/>
      <c r="AO25" s="152"/>
      <c r="AP25" s="316"/>
      <c r="AQ25" s="317"/>
      <c r="AR25" s="129"/>
      <c r="AS25" s="152">
        <f>(AQ25-AQ23)*AS$10</f>
        <v>0</v>
      </c>
      <c r="AT25" s="314">
        <f>(AR25-AR23)*AT$7</f>
        <v>0</v>
      </c>
      <c r="AU25" s="285">
        <f ca="1">INDIRECT(ADDRESS(Данные!$A17,4,1,1,"Данные"), 1)</f>
        <v>44916.208333333336</v>
      </c>
      <c r="AV25" s="299">
        <f t="shared" ca="1" si="0"/>
        <v>3069.9999999989705</v>
      </c>
      <c r="AW25" s="343">
        <f t="shared" ca="1" si="1"/>
        <v>754.99999999694728</v>
      </c>
    </row>
    <row r="26" spans="1:60" s="126" customFormat="1" x14ac:dyDescent="0.2">
      <c r="A26" s="296">
        <f ca="1">INDIRECT(ADDRESS(Данные!$A18,4,1,1,"Данные"), 1)</f>
        <v>44916.229166666664</v>
      </c>
      <c r="B26" s="349">
        <f ca="1">ROUND(INDIRECT(ADDRESS(Данные!$A18,B$1,1,1,"Данные"), 1),2)</f>
        <v>30524.76</v>
      </c>
      <c r="C26" s="129">
        <f ca="1">ROUND(INDIRECT(ADDRESS(Данные!$A18,C$1,1,1,"Данные"), 1),2)</f>
        <v>8249.5300000000007</v>
      </c>
      <c r="D26" s="152">
        <f ca="1">(B26-B25)*D$10</f>
        <v>519.99999999679858</v>
      </c>
      <c r="E26" s="316">
        <f ca="1">(C26-C25)*D$10</f>
        <v>80.00000000174623</v>
      </c>
      <c r="F26" s="127">
        <f ca="1">ROUND(INDIRECT(ADDRESS(Данные!$A18,F$1,1,1,"Данные"), 1),2)</f>
        <v>1890.27</v>
      </c>
      <c r="G26" s="129">
        <f ca="1">ROUND(INDIRECT(ADDRESS(Данные!$A18,G$1,1,1,"Данные"), 1),2)</f>
        <v>1287.31</v>
      </c>
      <c r="H26" s="152">
        <f ca="1">(F26-F25)*H$10</f>
        <v>269.99999999975444</v>
      </c>
      <c r="I26" s="314">
        <f ca="1">(G26-G25)*H$10</f>
        <v>119.99999999989086</v>
      </c>
      <c r="J26" s="349">
        <f ca="1">ROUND(INDIRECT(ADDRESS(Данные!$A18,J$1,1,1,"Данные"), 1),2)</f>
        <v>417.18</v>
      </c>
      <c r="K26" s="129">
        <f ca="1">ROUND(INDIRECT(ADDRESS(Данные!$A18,K$1,1,1,"Данные"), 1),2)</f>
        <v>36.15</v>
      </c>
      <c r="L26" s="152">
        <f ca="1">(J26-J25)*L$10</f>
        <v>60.000000000030695</v>
      </c>
      <c r="M26" s="316">
        <f ca="1">(K26-K25)*L$10</f>
        <v>0</v>
      </c>
      <c r="N26" s="346">
        <f ca="1">ROUND(INDIRECT(ADDRESS(Данные!$A18,N$1,1,1,"Данные"), 1),2)</f>
        <v>849.65</v>
      </c>
      <c r="O26" s="129">
        <f ca="1">ROUND(INDIRECT(ADDRESS(Данные!$A18,O$1,1,1,"Данные"), 1),2)</f>
        <v>441.84</v>
      </c>
      <c r="P26" s="152">
        <f ca="1">(N26-N25)*P$10</f>
        <v>0</v>
      </c>
      <c r="Q26" s="314">
        <f ca="1">(O26-O25)*P$10</f>
        <v>0</v>
      </c>
      <c r="R26" s="349">
        <f ca="1">ROUND(INDIRECT(ADDRESS(Данные!$A18,R$1,1,1,"Данные"), 1),2)</f>
        <v>4996</v>
      </c>
      <c r="S26" s="129">
        <f ca="1">ROUND(INDIRECT(ADDRESS(Данные!$A18,S$1,1,1,"Данные"), 1),2)</f>
        <v>1655.33</v>
      </c>
      <c r="T26" s="152">
        <f ca="1">(R26-R25)*T$10</f>
        <v>200.0000000007276</v>
      </c>
      <c r="U26" s="314">
        <f ca="1">(S26-S25)*T$10</f>
        <v>59.99999999994543</v>
      </c>
      <c r="V26" s="349">
        <f ca="1">ROUND(INDIRECT(ADDRESS(Данные!$A18,V$1,1,1,"Данные"), 1),2)</f>
        <v>20025.849999999999</v>
      </c>
      <c r="W26" s="353">
        <f ca="1">ROUND(INDIRECT(ADDRESS(Данные!$A18,W$1,1,1,"Данные"), 1),2)</f>
        <v>4272.92</v>
      </c>
      <c r="X26" s="152">
        <f ca="1">(V26-V25)*X$10</f>
        <v>319.999999992433</v>
      </c>
      <c r="Y26" s="316">
        <f ca="1">(W26-W25)*X$10</f>
        <v>40.000000000873115</v>
      </c>
      <c r="Z26" s="351">
        <f ca="1">INDIRECT(ADDRESS(Данные!$A18,4,1,1,"Данные"), 1)</f>
        <v>44916.229166666664</v>
      </c>
      <c r="AA26" s="346">
        <f ca="1">ROUND(INDIRECT(ADDRESS(Данные!$A18,AA$1,1,1,"Данные"), 1),2)</f>
        <v>417.18</v>
      </c>
      <c r="AB26" s="129">
        <f ca="1">ROUND(INDIRECT(ADDRESS(Данные!$A18,AB$1,1,1,"Данные"), 1),2)</f>
        <v>36.15</v>
      </c>
      <c r="AC26" s="152">
        <f ca="1">(AA26-AA25)*AC$10</f>
        <v>60.000000000030695</v>
      </c>
      <c r="AD26" s="314">
        <f ca="1">(AB26-AB25)*AC$10</f>
        <v>0</v>
      </c>
      <c r="AE26" s="349">
        <f ca="1">ROUND(INDIRECT(ADDRESS(Данные!$A18,AE$1,1,1,"Данные"), 1),2)</f>
        <v>4225.42</v>
      </c>
      <c r="AF26" s="129">
        <f ca="1">ROUND(INDIRECT(ADDRESS(Данные!$A18,AF$1,1,1,"Данные"), 1),2)</f>
        <v>4091.85</v>
      </c>
      <c r="AG26" s="152">
        <f ca="1">(AE26-AE25)*AG$10</f>
        <v>59.99999999994543</v>
      </c>
      <c r="AH26" s="316">
        <f ca="1">(AF26-AF25)*AG$10</f>
        <v>44.999999999618012</v>
      </c>
      <c r="AI26" s="349">
        <f ca="1">ROUND(INDIRECT(ADDRESS(Данные!$A18,AI$1,1,1,"Данные"), 1),2)</f>
        <v>1320.83</v>
      </c>
      <c r="AJ26" s="129">
        <f ca="1">ROUND(INDIRECT(ADDRESS(Данные!$A18,AJ$1,1,1,"Данные"), 1),2)</f>
        <v>1080.75</v>
      </c>
      <c r="AK26" s="152">
        <f ca="1">(AI26-AI25)*AK$10</f>
        <v>69.999999999936335</v>
      </c>
      <c r="AL26" s="316">
        <f ca="1">(AJ26-AJ25)*AK$10</f>
        <v>39.99999999996362</v>
      </c>
      <c r="AM26" s="349"/>
      <c r="AN26" s="129"/>
      <c r="AO26" s="152"/>
      <c r="AP26" s="316"/>
      <c r="AQ26" s="317"/>
      <c r="AR26" s="129"/>
      <c r="AS26" s="152"/>
      <c r="AT26" s="314"/>
      <c r="AU26" s="285">
        <f ca="1">INDIRECT(ADDRESS(Данные!$A18,4,1,1,"Данные"), 1)</f>
        <v>44916.229166666664</v>
      </c>
      <c r="AV26" s="299">
        <f t="shared" ca="1" si="0"/>
        <v>1559.9999999896568</v>
      </c>
      <c r="AW26" s="343">
        <f t="shared" ca="1" si="1"/>
        <v>385.00000000203727</v>
      </c>
    </row>
    <row r="27" spans="1:60" s="126" customFormat="1" x14ac:dyDescent="0.2">
      <c r="A27" s="296">
        <f ca="1">INDIRECT(ADDRESS(Данные!$A19,4,1,1,"Данные"), 1)</f>
        <v>44916.25</v>
      </c>
      <c r="B27" s="349">
        <f ca="1">ROUND(INDIRECT(ADDRESS(Данные!$A19,B$1,1,1,"Данные"), 1),2)</f>
        <v>30525.01</v>
      </c>
      <c r="C27" s="129">
        <f ca="1">ROUND(INDIRECT(ADDRESS(Данные!$A19,C$1,1,1,"Данные"), 1),2)</f>
        <v>8249.56</v>
      </c>
      <c r="D27" s="152">
        <f ca="1">(B27-B25)*D$10</f>
        <v>1019.9999999967986</v>
      </c>
      <c r="E27" s="316">
        <f ca="1">(C27-C25)*D$10</f>
        <v>139.99999999941792</v>
      </c>
      <c r="F27" s="127">
        <f ca="1">ROUND(INDIRECT(ADDRESS(Данные!$A19,F$1,1,1,"Данные"), 1),2)</f>
        <v>1890.35</v>
      </c>
      <c r="G27" s="129">
        <f ca="1">ROUND(INDIRECT(ADDRESS(Данные!$A19,G$1,1,1,"Данные"), 1),2)</f>
        <v>1287.3499999999999</v>
      </c>
      <c r="H27" s="152">
        <f ca="1">(F27-F25)*H$10</f>
        <v>509.99999999953616</v>
      </c>
      <c r="I27" s="314">
        <f ca="1">(G27-G25)*H$10</f>
        <v>239.99999999978172</v>
      </c>
      <c r="J27" s="349">
        <f ca="1">ROUND(INDIRECT(ADDRESS(Данные!$A19,J$1,1,1,"Данные"), 1),2)</f>
        <v>417.22</v>
      </c>
      <c r="K27" s="129">
        <f ca="1">ROUND(INDIRECT(ADDRESS(Данные!$A19,K$1,1,1,"Данные"), 1),2)</f>
        <v>36.15</v>
      </c>
      <c r="L27" s="152">
        <f ca="1">(J27-J25)*L$10</f>
        <v>120.00000000006139</v>
      </c>
      <c r="M27" s="316">
        <f ca="1">(K27-K25)*L$10</f>
        <v>0</v>
      </c>
      <c r="N27" s="346">
        <f ca="1">ROUND(INDIRECT(ADDRESS(Данные!$A19,N$1,1,1,"Данные"), 1),2)</f>
        <v>849.65</v>
      </c>
      <c r="O27" s="129">
        <f ca="1">ROUND(INDIRECT(ADDRESS(Данные!$A19,O$1,1,1,"Данные"), 1),2)</f>
        <v>441.84</v>
      </c>
      <c r="P27" s="152">
        <f ca="1">(N27-N25)*P$10</f>
        <v>0</v>
      </c>
      <c r="Q27" s="314">
        <f ca="1">(O27-O25)*P$10</f>
        <v>0</v>
      </c>
      <c r="R27" s="349">
        <f ca="1">ROUND(INDIRECT(ADDRESS(Данные!$A19,R$1,1,1,"Данные"), 1),2)</f>
        <v>4996.1000000000004</v>
      </c>
      <c r="S27" s="129">
        <f ca="1">ROUND(INDIRECT(ADDRESS(Данные!$A19,S$1,1,1,"Данные"), 1),2)</f>
        <v>1655.35</v>
      </c>
      <c r="T27" s="152">
        <f ca="1">(R27-R25)*T$10</f>
        <v>400.00000000145519</v>
      </c>
      <c r="U27" s="314">
        <f ca="1">(S27-S25)*T$10</f>
        <v>99.999999999909051</v>
      </c>
      <c r="V27" s="349">
        <f ca="1">ROUND(INDIRECT(ADDRESS(Данные!$A19,V$1,1,1,"Данные"), 1),2)</f>
        <v>20025.93</v>
      </c>
      <c r="W27" s="353">
        <f ca="1">ROUND(INDIRECT(ADDRESS(Данные!$A19,W$1,1,1,"Данные"), 1),2)</f>
        <v>4272.93</v>
      </c>
      <c r="X27" s="152">
        <f ca="1">(V27-V25)*X$10</f>
        <v>639.99999999941792</v>
      </c>
      <c r="Y27" s="316">
        <f ca="1">(W27-W25)*X$10</f>
        <v>80.00000000174623</v>
      </c>
      <c r="Z27" s="351">
        <f ca="1">INDIRECT(ADDRESS(Данные!$A19,4,1,1,"Данные"), 1)</f>
        <v>44916.25</v>
      </c>
      <c r="AA27" s="346">
        <f ca="1">ROUND(INDIRECT(ADDRESS(Данные!$A19,AA$1,1,1,"Данные"), 1),2)</f>
        <v>417.22</v>
      </c>
      <c r="AB27" s="129">
        <f ca="1">ROUND(INDIRECT(ADDRESS(Данные!$A19,AB$1,1,1,"Данные"), 1),2)</f>
        <v>36.15</v>
      </c>
      <c r="AC27" s="152">
        <f ca="1">(AA27-AA25)*AC$10</f>
        <v>120.00000000006139</v>
      </c>
      <c r="AD27" s="314">
        <f ca="1">(AB27-AB25)*AC$10</f>
        <v>0</v>
      </c>
      <c r="AE27" s="349">
        <f ca="1">ROUND(INDIRECT(ADDRESS(Данные!$A19,AE$1,1,1,"Данные"), 1),2)</f>
        <v>4225.45</v>
      </c>
      <c r="AF27" s="129">
        <f ca="1">ROUND(INDIRECT(ADDRESS(Данные!$A19,AF$1,1,1,"Данные"), 1),2)</f>
        <v>4091.88</v>
      </c>
      <c r="AG27" s="152">
        <f ca="1">(AE27-AE25)*AG$10</f>
        <v>104.99999999956344</v>
      </c>
      <c r="AH27" s="316">
        <f ca="1">(AF27-AF25)*AG$10</f>
        <v>89.999999999918145</v>
      </c>
      <c r="AI27" s="349">
        <f ca="1">ROUND(INDIRECT(ADDRESS(Данные!$A19,AI$1,1,1,"Данные"), 1),2)</f>
        <v>1320.89</v>
      </c>
      <c r="AJ27" s="129">
        <f ca="1">ROUND(INDIRECT(ADDRESS(Данные!$A19,AJ$1,1,1,"Данные"), 1),2)</f>
        <v>1080.79</v>
      </c>
      <c r="AK27" s="152">
        <f ca="1">(AI27-AI25)*AK$10</f>
        <v>130.00000000010914</v>
      </c>
      <c r="AL27" s="316">
        <f ca="1">(AJ27-AJ25)*AK$10</f>
        <v>79.99999999992724</v>
      </c>
      <c r="AM27" s="349"/>
      <c r="AN27" s="129"/>
      <c r="AO27" s="152"/>
      <c r="AP27" s="316"/>
      <c r="AQ27" s="317"/>
      <c r="AR27" s="129"/>
      <c r="AS27" s="152">
        <f>(AQ27-AQ25)*AS$10</f>
        <v>0</v>
      </c>
      <c r="AT27" s="314">
        <f>(AR27-AR25)*AT$7</f>
        <v>0</v>
      </c>
      <c r="AU27" s="285">
        <f ca="1">INDIRECT(ADDRESS(Данные!$A19,4,1,1,"Данные"), 1)</f>
        <v>44916.25</v>
      </c>
      <c r="AV27" s="299">
        <f t="shared" ca="1" si="0"/>
        <v>3044.9999999970032</v>
      </c>
      <c r="AW27" s="343">
        <f t="shared" ca="1" si="1"/>
        <v>730.00000000070031</v>
      </c>
    </row>
    <row r="28" spans="1:60" s="126" customFormat="1" x14ac:dyDescent="0.2">
      <c r="A28" s="296">
        <f ca="1">INDIRECT(ADDRESS(Данные!$A20,4,1,1,"Данные"), 1)</f>
        <v>44916.270833333336</v>
      </c>
      <c r="B28" s="349">
        <f ca="1">ROUND(INDIRECT(ADDRESS(Данные!$A20,B$1,1,1,"Данные"), 1),2)</f>
        <v>30525.279999999999</v>
      </c>
      <c r="C28" s="129">
        <f ca="1">ROUND(INDIRECT(ADDRESS(Данные!$A20,C$1,1,1,"Данные"), 1),2)</f>
        <v>8249.59</v>
      </c>
      <c r="D28" s="152">
        <f ca="1">(B28-B27)*D$10</f>
        <v>540.00000000087311</v>
      </c>
      <c r="E28" s="316">
        <f ca="1">(C28-C27)*D$10</f>
        <v>60.000000001309672</v>
      </c>
      <c r="F28" s="127">
        <f ca="1">ROUND(INDIRECT(ADDRESS(Данные!$A20,F$1,1,1,"Данные"), 1),2)</f>
        <v>1890.44</v>
      </c>
      <c r="G28" s="129">
        <f ca="1">ROUND(INDIRECT(ADDRESS(Данные!$A20,G$1,1,1,"Данные"), 1),2)</f>
        <v>1287.3900000000001</v>
      </c>
      <c r="H28" s="152">
        <f ca="1">(F28-F27)*H$10</f>
        <v>270.00000000043656</v>
      </c>
      <c r="I28" s="314">
        <f ca="1">(G28-G27)*H$10</f>
        <v>120.00000000057298</v>
      </c>
      <c r="J28" s="349">
        <f ca="1">ROUND(INDIRECT(ADDRESS(Данные!$A20,J$1,1,1,"Данные"), 1),2)</f>
        <v>417.26</v>
      </c>
      <c r="K28" s="129">
        <f ca="1">ROUND(INDIRECT(ADDRESS(Данные!$A20,K$1,1,1,"Данные"), 1),2)</f>
        <v>36.159999999999997</v>
      </c>
      <c r="L28" s="152">
        <f ca="1">(J28-J27)*L$10</f>
        <v>59.99999999994543</v>
      </c>
      <c r="M28" s="316">
        <f ca="1">(K28-K27)*L$10</f>
        <v>14.999999999997016</v>
      </c>
      <c r="N28" s="346">
        <f ca="1">ROUND(INDIRECT(ADDRESS(Данные!$A20,N$1,1,1,"Данные"), 1),2)</f>
        <v>849.65</v>
      </c>
      <c r="O28" s="129">
        <f ca="1">ROUND(INDIRECT(ADDRESS(Данные!$A20,O$1,1,1,"Данные"), 1),2)</f>
        <v>441.84</v>
      </c>
      <c r="P28" s="152">
        <f ca="1">(N28-N27)*P$10</f>
        <v>0</v>
      </c>
      <c r="Q28" s="314">
        <f ca="1">(O28-O27)*P$10</f>
        <v>0</v>
      </c>
      <c r="R28" s="349">
        <f ca="1">ROUND(INDIRECT(ADDRESS(Данные!$A20,R$1,1,1,"Данные"), 1),2)</f>
        <v>4996.2</v>
      </c>
      <c r="S28" s="129">
        <f ca="1">ROUND(INDIRECT(ADDRESS(Данные!$A20,S$1,1,1,"Данные"), 1),2)</f>
        <v>1655.37</v>
      </c>
      <c r="T28" s="152">
        <f ca="1">(R28-R27)*T$10</f>
        <v>199.99999999890861</v>
      </c>
      <c r="U28" s="314">
        <f ca="1">(S28-S27)*T$10</f>
        <v>39.99999999996362</v>
      </c>
      <c r="V28" s="349">
        <f ca="1">ROUND(INDIRECT(ADDRESS(Данные!$A20,V$1,1,1,"Данные"), 1),2)</f>
        <v>20026.02</v>
      </c>
      <c r="W28" s="353">
        <f ca="1">ROUND(INDIRECT(ADDRESS(Данные!$A20,W$1,1,1,"Данные"), 1),2)</f>
        <v>4272.9399999999996</v>
      </c>
      <c r="X28" s="152">
        <f ca="1">(V28-V27)*X$10</f>
        <v>360.00000000058208</v>
      </c>
      <c r="Y28" s="316">
        <f ca="1">(W28-W27)*X$10</f>
        <v>39.999999997235136</v>
      </c>
      <c r="Z28" s="351">
        <f ca="1">INDIRECT(ADDRESS(Данные!$A20,4,1,1,"Данные"), 1)</f>
        <v>44916.270833333336</v>
      </c>
      <c r="AA28" s="346">
        <f ca="1">ROUND(INDIRECT(ADDRESS(Данные!$A20,AA$1,1,1,"Данные"), 1),2)</f>
        <v>417.26</v>
      </c>
      <c r="AB28" s="129">
        <f ca="1">ROUND(INDIRECT(ADDRESS(Данные!$A20,AB$1,1,1,"Данные"), 1),2)</f>
        <v>36.159999999999997</v>
      </c>
      <c r="AC28" s="152">
        <f ca="1">(AA28-AA27)*AC$10</f>
        <v>59.99999999994543</v>
      </c>
      <c r="AD28" s="314">
        <f ca="1">(AB28-AB27)*AC$10</f>
        <v>14.999999999997016</v>
      </c>
      <c r="AE28" s="349">
        <f ca="1">ROUND(INDIRECT(ADDRESS(Данные!$A20,AE$1,1,1,"Данные"), 1),2)</f>
        <v>4225.49</v>
      </c>
      <c r="AF28" s="129">
        <f ca="1">ROUND(INDIRECT(ADDRESS(Данные!$A20,AF$1,1,1,"Данные"), 1),2)</f>
        <v>4091.91</v>
      </c>
      <c r="AG28" s="152">
        <f ca="1">(AE28-AE27)*AG$10</f>
        <v>59.99999999994543</v>
      </c>
      <c r="AH28" s="316">
        <f ca="1">(AF28-AF27)*AG$10</f>
        <v>44.999999999618012</v>
      </c>
      <c r="AI28" s="349">
        <f ca="1">ROUND(INDIRECT(ADDRESS(Данные!$A20,AI$1,1,1,"Данные"), 1),2)</f>
        <v>1320.96</v>
      </c>
      <c r="AJ28" s="129">
        <f ca="1">ROUND(INDIRECT(ADDRESS(Данные!$A20,AJ$1,1,1,"Данные"), 1),2)</f>
        <v>1080.83</v>
      </c>
      <c r="AK28" s="152">
        <f ca="1">(AI28-AI27)*AK$10</f>
        <v>69.999999999936335</v>
      </c>
      <c r="AL28" s="316">
        <f ca="1">(AJ28-AJ27)*AK$10</f>
        <v>39.99999999996362</v>
      </c>
      <c r="AM28" s="349"/>
      <c r="AN28" s="129"/>
      <c r="AO28" s="152"/>
      <c r="AP28" s="316"/>
      <c r="AQ28" s="317"/>
      <c r="AR28" s="129"/>
      <c r="AS28" s="152"/>
      <c r="AT28" s="314"/>
      <c r="AU28" s="285">
        <f ca="1">INDIRECT(ADDRESS(Данные!$A20,4,1,1,"Данные"), 1)</f>
        <v>44916.270833333336</v>
      </c>
      <c r="AV28" s="299">
        <f t="shared" ca="1" si="0"/>
        <v>1620.000000000573</v>
      </c>
      <c r="AW28" s="343">
        <f t="shared" ca="1" si="1"/>
        <v>374.99999999865713</v>
      </c>
    </row>
    <row r="29" spans="1:60" s="126" customFormat="1" x14ac:dyDescent="0.2">
      <c r="A29" s="296">
        <f ca="1">INDIRECT(ADDRESS(Данные!$A21,4,1,1,"Данные"), 1)</f>
        <v>44916.291666666664</v>
      </c>
      <c r="B29" s="349">
        <f ca="1">ROUND(INDIRECT(ADDRESS(Данные!$A21,B$1,1,1,"Данные"), 1),2)</f>
        <v>30525.55</v>
      </c>
      <c r="C29" s="129">
        <f ca="1">ROUND(INDIRECT(ADDRESS(Данные!$A21,C$1,1,1,"Данные"), 1),2)</f>
        <v>8249.6299999999992</v>
      </c>
      <c r="D29" s="152">
        <f ca="1">(B29-B27)*D$10</f>
        <v>1080.0000000017462</v>
      </c>
      <c r="E29" s="316">
        <f ca="1">(C29-C27)*D$10</f>
        <v>139.99999999941792</v>
      </c>
      <c r="F29" s="127">
        <f ca="1">ROUND(INDIRECT(ADDRESS(Данные!$A21,F$1,1,1,"Данные"), 1),2)</f>
        <v>1890.53</v>
      </c>
      <c r="G29" s="129">
        <f ca="1">ROUND(INDIRECT(ADDRESS(Данные!$A21,G$1,1,1,"Данные"), 1),2)</f>
        <v>1287.43</v>
      </c>
      <c r="H29" s="152">
        <f ca="1">(F29-F27)*H$10</f>
        <v>540.00000000019099</v>
      </c>
      <c r="I29" s="314">
        <f ca="1">(G29-G27)*H$10</f>
        <v>240.00000000046384</v>
      </c>
      <c r="J29" s="349">
        <f ca="1">ROUND(INDIRECT(ADDRESS(Данные!$A21,J$1,1,1,"Данные"), 1),2)</f>
        <v>417.31</v>
      </c>
      <c r="K29" s="129">
        <f ca="1">ROUND(INDIRECT(ADDRESS(Данные!$A21,K$1,1,1,"Данные"), 1),2)</f>
        <v>36.159999999999997</v>
      </c>
      <c r="L29" s="152">
        <f ca="1">(J29-J27)*L$10</f>
        <v>134.99999999996248</v>
      </c>
      <c r="M29" s="316">
        <f ca="1">(K29-K27)*L$10</f>
        <v>14.999999999997016</v>
      </c>
      <c r="N29" s="346">
        <f ca="1">ROUND(INDIRECT(ADDRESS(Данные!$A21,N$1,1,1,"Данные"), 1),2)</f>
        <v>849.65</v>
      </c>
      <c r="O29" s="129">
        <f ca="1">ROUND(INDIRECT(ADDRESS(Данные!$A21,O$1,1,1,"Данные"), 1),2)</f>
        <v>441.84</v>
      </c>
      <c r="P29" s="152">
        <f ca="1">(N29-N27)*P$10</f>
        <v>0</v>
      </c>
      <c r="Q29" s="314">
        <f ca="1">(O29-O27)*P$10</f>
        <v>0</v>
      </c>
      <c r="R29" s="349">
        <f ca="1">ROUND(INDIRECT(ADDRESS(Данные!$A21,R$1,1,1,"Данные"), 1),2)</f>
        <v>4996.3100000000004</v>
      </c>
      <c r="S29" s="129">
        <f ca="1">ROUND(INDIRECT(ADDRESS(Данные!$A21,S$1,1,1,"Данные"), 1),2)</f>
        <v>1655.4</v>
      </c>
      <c r="T29" s="152">
        <f ca="1">(R29-R27)*T$10</f>
        <v>420.00000000007276</v>
      </c>
      <c r="U29" s="314">
        <f ca="1">(S29-S27)*T$10</f>
        <v>100.0000000003638</v>
      </c>
      <c r="V29" s="349">
        <f ca="1">ROUND(INDIRECT(ADDRESS(Данные!$A21,V$1,1,1,"Данные"), 1),2)</f>
        <v>20026.099999999999</v>
      </c>
      <c r="W29" s="353">
        <f ca="1">ROUND(INDIRECT(ADDRESS(Данные!$A21,W$1,1,1,"Данные"), 1),2)</f>
        <v>4272.95</v>
      </c>
      <c r="X29" s="152">
        <f ca="1">(V29-V27)*X$10</f>
        <v>679.99999999301508</v>
      </c>
      <c r="Y29" s="316">
        <f ca="1">(W29-W27)*X$10</f>
        <v>79.999999998108251</v>
      </c>
      <c r="Z29" s="351">
        <f ca="1">INDIRECT(ADDRESS(Данные!$A21,4,1,1,"Данные"), 1)</f>
        <v>44916.291666666664</v>
      </c>
      <c r="AA29" s="346">
        <f ca="1">ROUND(INDIRECT(ADDRESS(Данные!$A21,AA$1,1,1,"Данные"), 1),2)</f>
        <v>417.31</v>
      </c>
      <c r="AB29" s="129">
        <f ca="1">ROUND(INDIRECT(ADDRESS(Данные!$A21,AB$1,1,1,"Данные"), 1),2)</f>
        <v>36.159999999999997</v>
      </c>
      <c r="AC29" s="152">
        <f ca="1">(AA29-AA27)*AC$10</f>
        <v>134.99999999996248</v>
      </c>
      <c r="AD29" s="314">
        <f ca="1">(AB29-AB27)*AC$10</f>
        <v>14.999999999997016</v>
      </c>
      <c r="AE29" s="349">
        <f ca="1">ROUND(INDIRECT(ADDRESS(Данные!$A21,AE$1,1,1,"Данные"), 1),2)</f>
        <v>4225.5200000000004</v>
      </c>
      <c r="AF29" s="129">
        <f ca="1">ROUND(INDIRECT(ADDRESS(Данные!$A21,AF$1,1,1,"Данные"), 1),2)</f>
        <v>4091.94</v>
      </c>
      <c r="AG29" s="152">
        <f ca="1">(AE29-AE27)*AG$10</f>
        <v>105.00000000092768</v>
      </c>
      <c r="AH29" s="316">
        <f ca="1">(AF29-AF27)*AG$10</f>
        <v>89.999999999918145</v>
      </c>
      <c r="AI29" s="349">
        <f ca="1">ROUND(INDIRECT(ADDRESS(Данные!$A21,AI$1,1,1,"Данные"), 1),2)</f>
        <v>1321.02</v>
      </c>
      <c r="AJ29" s="129">
        <f ca="1">ROUND(INDIRECT(ADDRESS(Данные!$A21,AJ$1,1,1,"Данные"), 1),2)</f>
        <v>1080.8599999999999</v>
      </c>
      <c r="AK29" s="152">
        <f ca="1">(AI29-AI27)*AK$10</f>
        <v>129.99999999988177</v>
      </c>
      <c r="AL29" s="316">
        <f ca="1">(AJ29-AJ27)*AK$10</f>
        <v>69.999999999936335</v>
      </c>
      <c r="AM29" s="349"/>
      <c r="AN29" s="129"/>
      <c r="AO29" s="152"/>
      <c r="AP29" s="316"/>
      <c r="AQ29" s="317"/>
      <c r="AR29" s="129"/>
      <c r="AS29" s="152">
        <f>(AQ29-AQ27)*AS$10</f>
        <v>0</v>
      </c>
      <c r="AT29" s="314">
        <f>(AR29-AR27)*AT$7</f>
        <v>0</v>
      </c>
      <c r="AU29" s="285">
        <f ca="1">INDIRECT(ADDRESS(Данные!$A21,4,1,1,"Данные"), 1)</f>
        <v>44916.291666666664</v>
      </c>
      <c r="AV29" s="299">
        <f t="shared" ca="1" si="0"/>
        <v>3224.9999999957599</v>
      </c>
      <c r="AW29" s="343">
        <f t="shared" ca="1" si="1"/>
        <v>749.99999999820238</v>
      </c>
    </row>
    <row r="30" spans="1:60" s="126" customFormat="1" x14ac:dyDescent="0.2">
      <c r="A30" s="296">
        <f ca="1">INDIRECT(ADDRESS(Данные!$A22,4,1,1,"Данные"), 1)</f>
        <v>44916.3125</v>
      </c>
      <c r="B30" s="349">
        <f ca="1">ROUND(INDIRECT(ADDRESS(Данные!$A22,B$1,1,1,"Данные"), 1),2)</f>
        <v>30525.84</v>
      </c>
      <c r="C30" s="129">
        <f ca="1">ROUND(INDIRECT(ADDRESS(Данные!$A22,C$1,1,1,"Данные"), 1),2)</f>
        <v>8249.66</v>
      </c>
      <c r="D30" s="152">
        <f ca="1">(B30-B29)*D$10</f>
        <v>580.00000000174623</v>
      </c>
      <c r="E30" s="316">
        <f ca="1">(C30-C29)*D$10</f>
        <v>60.000000001309672</v>
      </c>
      <c r="F30" s="127">
        <f ca="1">ROUND(INDIRECT(ADDRESS(Данные!$A22,F$1,1,1,"Данные"), 1),2)</f>
        <v>1890.62</v>
      </c>
      <c r="G30" s="129">
        <f ca="1">ROUND(INDIRECT(ADDRESS(Данные!$A22,G$1,1,1,"Данные"), 1),2)</f>
        <v>1287.47</v>
      </c>
      <c r="H30" s="152">
        <f ca="1">(F30-F29)*H$10</f>
        <v>269.99999999975444</v>
      </c>
      <c r="I30" s="314">
        <f ca="1">(G30-G29)*H$10</f>
        <v>119.99999999989086</v>
      </c>
      <c r="J30" s="349">
        <f ca="1">ROUND(INDIRECT(ADDRESS(Данные!$A22,J$1,1,1,"Данные"), 1),2)</f>
        <v>417.35</v>
      </c>
      <c r="K30" s="129">
        <f ca="1">ROUND(INDIRECT(ADDRESS(Данные!$A22,K$1,1,1,"Данные"), 1),2)</f>
        <v>36.159999999999997</v>
      </c>
      <c r="L30" s="152">
        <f ca="1">(J30-J29)*L$10</f>
        <v>60.000000000030695</v>
      </c>
      <c r="M30" s="316">
        <f ca="1">(K30-K29)*L$10</f>
        <v>0</v>
      </c>
      <c r="N30" s="346">
        <f ca="1">ROUND(INDIRECT(ADDRESS(Данные!$A22,N$1,1,1,"Данные"), 1),2)</f>
        <v>849.65</v>
      </c>
      <c r="O30" s="129">
        <f ca="1">ROUND(INDIRECT(ADDRESS(Данные!$A22,O$1,1,1,"Данные"), 1),2)</f>
        <v>441.84</v>
      </c>
      <c r="P30" s="152">
        <f ca="1">(N30-N29)*P$10</f>
        <v>0</v>
      </c>
      <c r="Q30" s="314">
        <f ca="1">(O30-O29)*P$10</f>
        <v>0</v>
      </c>
      <c r="R30" s="349">
        <f ca="1">ROUND(INDIRECT(ADDRESS(Данные!$A22,R$1,1,1,"Данные"), 1),2)</f>
        <v>4996.42</v>
      </c>
      <c r="S30" s="129">
        <f ca="1">ROUND(INDIRECT(ADDRESS(Данные!$A22,S$1,1,1,"Данные"), 1),2)</f>
        <v>1655.42</v>
      </c>
      <c r="T30" s="152">
        <f ca="1">(R30-R29)*T$10</f>
        <v>219.99999999934516</v>
      </c>
      <c r="U30" s="314">
        <f ca="1">(S30-S29)*T$10</f>
        <v>39.99999999996362</v>
      </c>
      <c r="V30" s="349">
        <f ca="1">ROUND(INDIRECT(ADDRESS(Данные!$A22,V$1,1,1,"Данные"), 1),2)</f>
        <v>20026.2</v>
      </c>
      <c r="W30" s="353">
        <f ca="1">ROUND(INDIRECT(ADDRESS(Данные!$A22,W$1,1,1,"Данные"), 1),2)</f>
        <v>4272.96</v>
      </c>
      <c r="X30" s="152">
        <f ca="1">(V30-V29)*X$10</f>
        <v>400.00000000873115</v>
      </c>
      <c r="Y30" s="316">
        <f ca="1">(W30-W29)*X$10</f>
        <v>40.000000000873115</v>
      </c>
      <c r="Z30" s="351">
        <f ca="1">INDIRECT(ADDRESS(Данные!$A22,4,1,1,"Данные"), 1)</f>
        <v>44916.3125</v>
      </c>
      <c r="AA30" s="346">
        <f ca="1">ROUND(INDIRECT(ADDRESS(Данные!$A22,AA$1,1,1,"Данные"), 1),2)</f>
        <v>417.35</v>
      </c>
      <c r="AB30" s="129">
        <f ca="1">ROUND(INDIRECT(ADDRESS(Данные!$A22,AB$1,1,1,"Данные"), 1),2)</f>
        <v>36.159999999999997</v>
      </c>
      <c r="AC30" s="152">
        <f ca="1">(AA30-AA29)*AC$10</f>
        <v>60.000000000030695</v>
      </c>
      <c r="AD30" s="314">
        <f ca="1">(AB30-AB29)*AC$10</f>
        <v>0</v>
      </c>
      <c r="AE30" s="349">
        <f ca="1">ROUND(INDIRECT(ADDRESS(Данные!$A22,AE$1,1,1,"Данные"), 1),2)</f>
        <v>4225.57</v>
      </c>
      <c r="AF30" s="129">
        <f ca="1">ROUND(INDIRECT(ADDRESS(Данные!$A22,AF$1,1,1,"Данные"), 1),2)</f>
        <v>4091.97</v>
      </c>
      <c r="AG30" s="152">
        <f ca="1">(AE30-AE29)*AG$10</f>
        <v>74.999999998908606</v>
      </c>
      <c r="AH30" s="316">
        <f ca="1">(AF30-AF29)*AG$10</f>
        <v>44.999999999618012</v>
      </c>
      <c r="AI30" s="349">
        <f ca="1">ROUND(INDIRECT(ADDRESS(Данные!$A22,AI$1,1,1,"Данные"), 1),2)</f>
        <v>1321.09</v>
      </c>
      <c r="AJ30" s="129">
        <f ca="1">ROUND(INDIRECT(ADDRESS(Данные!$A22,AJ$1,1,1,"Данные"), 1),2)</f>
        <v>1080.9000000000001</v>
      </c>
      <c r="AK30" s="152">
        <f ca="1">(AI30-AI29)*AK$10</f>
        <v>69.999999999936335</v>
      </c>
      <c r="AL30" s="316">
        <f ca="1">(AJ30-AJ29)*AK$10</f>
        <v>40.000000000190994</v>
      </c>
      <c r="AM30" s="349"/>
      <c r="AN30" s="129"/>
      <c r="AO30" s="152"/>
      <c r="AP30" s="316"/>
      <c r="AQ30" s="317"/>
      <c r="AR30" s="129"/>
      <c r="AS30" s="152"/>
      <c r="AT30" s="314"/>
      <c r="AU30" s="285">
        <f ca="1">INDIRECT(ADDRESS(Данные!$A22,4,1,1,"Данные"), 1)</f>
        <v>44916.3125</v>
      </c>
      <c r="AV30" s="299">
        <f t="shared" ca="1" si="0"/>
        <v>1735.0000000084833</v>
      </c>
      <c r="AW30" s="343">
        <f t="shared" ca="1" si="1"/>
        <v>345.00000000184627</v>
      </c>
    </row>
    <row r="31" spans="1:60" s="126" customFormat="1" x14ac:dyDescent="0.2">
      <c r="A31" s="296">
        <f ca="1">INDIRECT(ADDRESS(Данные!$A23,4,1,1,"Данные"), 1)</f>
        <v>44916.333333333336</v>
      </c>
      <c r="B31" s="349">
        <f ca="1">ROUND(INDIRECT(ADDRESS(Данные!$A23,B$1,1,1,"Данные"), 1),2)</f>
        <v>30526.11</v>
      </c>
      <c r="C31" s="129">
        <f ca="1">ROUND(INDIRECT(ADDRESS(Данные!$A23,C$1,1,1,"Данные"), 1),2)</f>
        <v>8249.69</v>
      </c>
      <c r="D31" s="152">
        <f ca="1">(B31-B29)*D$10</f>
        <v>1120.0000000026193</v>
      </c>
      <c r="E31" s="316">
        <f ca="1">(C31-C29)*D$10</f>
        <v>120.00000000261934</v>
      </c>
      <c r="F31" s="127">
        <f ca="1">ROUND(INDIRECT(ADDRESS(Данные!$A23,F$1,1,1,"Данные"), 1),2)</f>
        <v>1890.71</v>
      </c>
      <c r="G31" s="129">
        <f ca="1">ROUND(INDIRECT(ADDRESS(Данные!$A23,G$1,1,1,"Данные"), 1),2)</f>
        <v>1287.52</v>
      </c>
      <c r="H31" s="152">
        <f ca="1">(F31-F29)*H$10</f>
        <v>540.00000000019099</v>
      </c>
      <c r="I31" s="314">
        <f ca="1">(G31-G29)*H$10</f>
        <v>269.99999999975444</v>
      </c>
      <c r="J31" s="349">
        <f ca="1">ROUND(INDIRECT(ADDRESS(Данные!$A23,J$1,1,1,"Данные"), 1),2)</f>
        <v>417.39</v>
      </c>
      <c r="K31" s="129">
        <f ca="1">ROUND(INDIRECT(ADDRESS(Данные!$A23,K$1,1,1,"Данные"), 1),2)</f>
        <v>36.159999999999997</v>
      </c>
      <c r="L31" s="152">
        <f ca="1">(J31-J29)*L$10</f>
        <v>119.99999999997613</v>
      </c>
      <c r="M31" s="316">
        <f ca="1">(K31-K29)*L$10</f>
        <v>0</v>
      </c>
      <c r="N31" s="346">
        <f ca="1">ROUND(INDIRECT(ADDRESS(Данные!$A23,N$1,1,1,"Данные"), 1),2)</f>
        <v>849.65</v>
      </c>
      <c r="O31" s="129">
        <f ca="1">ROUND(INDIRECT(ADDRESS(Данные!$A23,O$1,1,1,"Данные"), 1),2)</f>
        <v>441.84</v>
      </c>
      <c r="P31" s="152">
        <f ca="1">(N31-N29)*P$10</f>
        <v>0</v>
      </c>
      <c r="Q31" s="314">
        <f ca="1">(O31-O29)*P$10</f>
        <v>0</v>
      </c>
      <c r="R31" s="349">
        <f ca="1">ROUND(INDIRECT(ADDRESS(Данные!$A23,R$1,1,1,"Данные"), 1),2)</f>
        <v>4996.53</v>
      </c>
      <c r="S31" s="129">
        <f ca="1">ROUND(INDIRECT(ADDRESS(Данные!$A23,S$1,1,1,"Данные"), 1),2)</f>
        <v>1655.44</v>
      </c>
      <c r="T31" s="152">
        <f ca="1">(R31-R29)*T$10</f>
        <v>439.99999999869033</v>
      </c>
      <c r="U31" s="314">
        <f ca="1">(S31-S29)*T$10</f>
        <v>79.99999999992724</v>
      </c>
      <c r="V31" s="349">
        <f ca="1">ROUND(INDIRECT(ADDRESS(Данные!$A23,V$1,1,1,"Данные"), 1),2)</f>
        <v>20026.3</v>
      </c>
      <c r="W31" s="353">
        <f ca="1">ROUND(INDIRECT(ADDRESS(Данные!$A23,W$1,1,1,"Данные"), 1),2)</f>
        <v>4272.97</v>
      </c>
      <c r="X31" s="152">
        <f ca="1">(V31-V29)*X$10</f>
        <v>800.00000000291038</v>
      </c>
      <c r="Y31" s="316">
        <f ca="1">(W31-W29)*X$10</f>
        <v>80.00000000174623</v>
      </c>
      <c r="Z31" s="351">
        <f ca="1">INDIRECT(ADDRESS(Данные!$A23,4,1,1,"Данные"), 1)</f>
        <v>44916.333333333336</v>
      </c>
      <c r="AA31" s="346">
        <f ca="1">ROUND(INDIRECT(ADDRESS(Данные!$A23,AA$1,1,1,"Данные"), 1),2)</f>
        <v>417.39</v>
      </c>
      <c r="AB31" s="129">
        <f ca="1">ROUND(INDIRECT(ADDRESS(Данные!$A23,AB$1,1,1,"Данные"), 1),2)</f>
        <v>36.159999999999997</v>
      </c>
      <c r="AC31" s="152">
        <f ca="1">(AA31-AA29)*AC$10</f>
        <v>119.99999999997613</v>
      </c>
      <c r="AD31" s="314">
        <f ca="1">(AB31-AB29)*AC$10</f>
        <v>0</v>
      </c>
      <c r="AE31" s="349">
        <f ca="1">ROUND(INDIRECT(ADDRESS(Данные!$A23,AE$1,1,1,"Данные"), 1),2)</f>
        <v>4225.6099999999997</v>
      </c>
      <c r="AF31" s="129">
        <f ca="1">ROUND(INDIRECT(ADDRESS(Данные!$A23,AF$1,1,1,"Данные"), 1),2)</f>
        <v>4092.01</v>
      </c>
      <c r="AG31" s="152">
        <f ca="1">(AE31-AE29)*AG$10</f>
        <v>134.99999999885404</v>
      </c>
      <c r="AH31" s="316">
        <f ca="1">(AF31-AF29)*AG$10</f>
        <v>105.00000000024556</v>
      </c>
      <c r="AI31" s="349">
        <f ca="1">ROUND(INDIRECT(ADDRESS(Данные!$A23,AI$1,1,1,"Данные"), 1),2)</f>
        <v>1321.15</v>
      </c>
      <c r="AJ31" s="129">
        <f ca="1">ROUND(INDIRECT(ADDRESS(Данные!$A23,AJ$1,1,1,"Данные"), 1),2)</f>
        <v>1080.94</v>
      </c>
      <c r="AK31" s="152">
        <f ca="1">(AI31-AI29)*AK$10</f>
        <v>130.00000000010914</v>
      </c>
      <c r="AL31" s="316">
        <f ca="1">(AJ31-AJ29)*AK$10</f>
        <v>80.000000000154614</v>
      </c>
      <c r="AM31" s="349"/>
      <c r="AN31" s="129"/>
      <c r="AO31" s="152"/>
      <c r="AP31" s="316"/>
      <c r="AQ31" s="317"/>
      <c r="AR31" s="129"/>
      <c r="AS31" s="152">
        <f>(AQ31-AQ29)*AS$10</f>
        <v>0</v>
      </c>
      <c r="AT31" s="314">
        <f>(AR31-AR29)*AT$7</f>
        <v>0</v>
      </c>
      <c r="AU31" s="285">
        <f ca="1">INDIRECT(ADDRESS(Данные!$A23,4,1,1,"Данные"), 1)</f>
        <v>44916.333333333336</v>
      </c>
      <c r="AV31" s="299">
        <f t="shared" ca="1" si="0"/>
        <v>3405.0000000033269</v>
      </c>
      <c r="AW31" s="343">
        <f t="shared" ca="1" si="1"/>
        <v>735.00000000444743</v>
      </c>
    </row>
    <row r="32" spans="1:60" s="126" customFormat="1" x14ac:dyDescent="0.2">
      <c r="A32" s="296">
        <f ca="1">INDIRECT(ADDRESS(Данные!$A24,4,1,1,"Данные"), 1)</f>
        <v>44916.354166666664</v>
      </c>
      <c r="B32" s="349">
        <f ca="1">ROUND(INDIRECT(ADDRESS(Данные!$A24,B$1,1,1,"Данные"), 1),2)</f>
        <v>30526.39</v>
      </c>
      <c r="C32" s="129">
        <f ca="1">ROUND(INDIRECT(ADDRESS(Данные!$A24,C$1,1,1,"Данные"), 1),2)</f>
        <v>8249.7199999999993</v>
      </c>
      <c r="D32" s="152">
        <f ca="1">(B32-B31)*D$10</f>
        <v>559.99999999767169</v>
      </c>
      <c r="E32" s="316">
        <f ca="1">(C32-C31)*D$10</f>
        <v>59.999999997671694</v>
      </c>
      <c r="F32" s="127">
        <f ca="1">ROUND(INDIRECT(ADDRESS(Данные!$A24,F$1,1,1,"Данные"), 1),2)</f>
        <v>1890.81</v>
      </c>
      <c r="G32" s="129">
        <f ca="1">ROUND(INDIRECT(ADDRESS(Данные!$A24,G$1,1,1,"Данные"), 1),2)</f>
        <v>1287.56</v>
      </c>
      <c r="H32" s="152">
        <f ca="1">(F32-F31)*H$10</f>
        <v>299.99999999972715</v>
      </c>
      <c r="I32" s="314">
        <f ca="1">(G32-G31)*H$10</f>
        <v>119.99999999989086</v>
      </c>
      <c r="J32" s="349">
        <f ca="1">ROUND(INDIRECT(ADDRESS(Данные!$A24,J$1,1,1,"Данные"), 1),2)</f>
        <v>417.44</v>
      </c>
      <c r="K32" s="129">
        <f ca="1">ROUND(INDIRECT(ADDRESS(Данные!$A24,K$1,1,1,"Данные"), 1),2)</f>
        <v>36.17</v>
      </c>
      <c r="L32" s="152">
        <f ca="1">(J32-J31)*L$10</f>
        <v>75.000000000017053</v>
      </c>
      <c r="M32" s="316">
        <f ca="1">(K32-K31)*L$10</f>
        <v>15.000000000007674</v>
      </c>
      <c r="N32" s="346">
        <f ca="1">ROUND(INDIRECT(ADDRESS(Данные!$A24,N$1,1,1,"Данные"), 1),2)</f>
        <v>849.65</v>
      </c>
      <c r="O32" s="129">
        <f ca="1">ROUND(INDIRECT(ADDRESS(Данные!$A24,O$1,1,1,"Данные"), 1),2)</f>
        <v>441.84</v>
      </c>
      <c r="P32" s="152">
        <f ca="1">(N32-N31)*P$10</f>
        <v>0</v>
      </c>
      <c r="Q32" s="314">
        <f ca="1">(O32-O31)*P$10</f>
        <v>0</v>
      </c>
      <c r="R32" s="349">
        <f ca="1">ROUND(INDIRECT(ADDRESS(Данные!$A24,R$1,1,1,"Данные"), 1),2)</f>
        <v>4996.6400000000003</v>
      </c>
      <c r="S32" s="129">
        <f ca="1">ROUND(INDIRECT(ADDRESS(Данные!$A24,S$1,1,1,"Данные"), 1),2)</f>
        <v>1655.46</v>
      </c>
      <c r="T32" s="152">
        <f ca="1">(R32-R31)*T$10</f>
        <v>220.00000000116415</v>
      </c>
      <c r="U32" s="314">
        <f ca="1">(S32-S31)*T$10</f>
        <v>39.99999999996362</v>
      </c>
      <c r="V32" s="349">
        <f ca="1">ROUND(INDIRECT(ADDRESS(Данные!$A24,V$1,1,1,"Данные"), 1),2)</f>
        <v>20026.39</v>
      </c>
      <c r="W32" s="353">
        <f ca="1">ROUND(INDIRECT(ADDRESS(Данные!$A24,W$1,1,1,"Данные"), 1),2)</f>
        <v>4272.9799999999996</v>
      </c>
      <c r="X32" s="152">
        <f ca="1">(V32-V31)*X$10</f>
        <v>360.00000000058208</v>
      </c>
      <c r="Y32" s="316">
        <f ca="1">(W32-W31)*X$10</f>
        <v>39.999999997235136</v>
      </c>
      <c r="Z32" s="351">
        <f ca="1">INDIRECT(ADDRESS(Данные!$A24,4,1,1,"Данные"), 1)</f>
        <v>44916.354166666664</v>
      </c>
      <c r="AA32" s="346">
        <f ca="1">ROUND(INDIRECT(ADDRESS(Данные!$A24,AA$1,1,1,"Данные"), 1),2)</f>
        <v>417.44</v>
      </c>
      <c r="AB32" s="129">
        <f ca="1">ROUND(INDIRECT(ADDRESS(Данные!$A24,AB$1,1,1,"Данные"), 1),2)</f>
        <v>36.17</v>
      </c>
      <c r="AC32" s="152">
        <f ca="1">(AA32-AA31)*AC$10</f>
        <v>75.000000000017053</v>
      </c>
      <c r="AD32" s="314">
        <f ca="1">(AB32-AB31)*AC$10</f>
        <v>15.000000000007674</v>
      </c>
      <c r="AE32" s="349">
        <f ca="1">ROUND(INDIRECT(ADDRESS(Данные!$A24,AE$1,1,1,"Данные"), 1),2)</f>
        <v>4225.6499999999996</v>
      </c>
      <c r="AF32" s="129">
        <f ca="1">ROUND(INDIRECT(ADDRESS(Данные!$A24,AF$1,1,1,"Данные"), 1),2)</f>
        <v>4092.04</v>
      </c>
      <c r="AG32" s="152">
        <f ca="1">(AE32-AE31)*AG$10</f>
        <v>59.99999999994543</v>
      </c>
      <c r="AH32" s="316">
        <f ca="1">(AF32-AF31)*AG$10</f>
        <v>44.999999999618012</v>
      </c>
      <c r="AI32" s="349">
        <f ca="1">ROUND(INDIRECT(ADDRESS(Данные!$A24,AI$1,1,1,"Данные"), 1),2)</f>
        <v>1321.22</v>
      </c>
      <c r="AJ32" s="129">
        <f ca="1">ROUND(INDIRECT(ADDRESS(Данные!$A24,AJ$1,1,1,"Данные"), 1),2)</f>
        <v>1080.98</v>
      </c>
      <c r="AK32" s="152">
        <f ca="1">(AI32-AI31)*AK$10</f>
        <v>69.999999999936335</v>
      </c>
      <c r="AL32" s="316">
        <f ca="1">(AJ32-AJ31)*AK$10</f>
        <v>39.99999999996362</v>
      </c>
      <c r="AM32" s="349"/>
      <c r="AN32" s="129"/>
      <c r="AO32" s="152"/>
      <c r="AP32" s="316"/>
      <c r="AQ32" s="317"/>
      <c r="AR32" s="129"/>
      <c r="AS32" s="152"/>
      <c r="AT32" s="314"/>
      <c r="AU32" s="285">
        <f ca="1">INDIRECT(ADDRESS(Данные!$A24,4,1,1,"Данные"), 1)</f>
        <v>44916.354166666664</v>
      </c>
      <c r="AV32" s="299">
        <f t="shared" ca="1" si="0"/>
        <v>1719.9999999990609</v>
      </c>
      <c r="AW32" s="343">
        <f t="shared" ca="1" si="1"/>
        <v>374.99999999435829</v>
      </c>
    </row>
    <row r="33" spans="1:49" s="126" customFormat="1" x14ac:dyDescent="0.2">
      <c r="A33" s="296">
        <f ca="1">INDIRECT(ADDRESS(Данные!$A25,4,1,1,"Данные"), 1)</f>
        <v>44916.375</v>
      </c>
      <c r="B33" s="349">
        <f ca="1">ROUND(INDIRECT(ADDRESS(Данные!$A25,B$1,1,1,"Данные"), 1),2)</f>
        <v>30526.67</v>
      </c>
      <c r="C33" s="129">
        <f ca="1">ROUND(INDIRECT(ADDRESS(Данные!$A25,C$1,1,1,"Данные"), 1),2)</f>
        <v>8249.76</v>
      </c>
      <c r="D33" s="152">
        <f ca="1">(B33-B31)*D$10</f>
        <v>1119.9999999953434</v>
      </c>
      <c r="E33" s="316">
        <f ca="1">(C33-C31)*D$10</f>
        <v>139.99999999941792</v>
      </c>
      <c r="F33" s="127">
        <f ca="1">ROUND(INDIRECT(ADDRESS(Данные!$A25,F$1,1,1,"Данные"), 1),2)</f>
        <v>1890.9</v>
      </c>
      <c r="G33" s="129">
        <f ca="1">ROUND(INDIRECT(ADDRESS(Данные!$A25,G$1,1,1,"Данные"), 1),2)</f>
        <v>1287.5999999999999</v>
      </c>
      <c r="H33" s="152">
        <f ca="1">(F33-F31)*H$10</f>
        <v>570.00000000016371</v>
      </c>
      <c r="I33" s="314">
        <f ca="1">(G33-G31)*H$10</f>
        <v>239.99999999978172</v>
      </c>
      <c r="J33" s="349">
        <f ca="1">ROUND(INDIRECT(ADDRESS(Данные!$A25,J$1,1,1,"Данные"), 1),2)</f>
        <v>417.48</v>
      </c>
      <c r="K33" s="129">
        <f ca="1">ROUND(INDIRECT(ADDRESS(Данные!$A25,K$1,1,1,"Данные"), 1),2)</f>
        <v>36.17</v>
      </c>
      <c r="L33" s="152">
        <f ca="1">(J33-J31)*L$10</f>
        <v>135.00000000004775</v>
      </c>
      <c r="M33" s="316">
        <f ca="1">(K33-K31)*L$10</f>
        <v>15.000000000007674</v>
      </c>
      <c r="N33" s="346">
        <f ca="1">ROUND(INDIRECT(ADDRESS(Данные!$A25,N$1,1,1,"Данные"), 1),2)</f>
        <v>849.65</v>
      </c>
      <c r="O33" s="129">
        <f ca="1">ROUND(INDIRECT(ADDRESS(Данные!$A25,O$1,1,1,"Данные"), 1),2)</f>
        <v>441.84</v>
      </c>
      <c r="P33" s="152">
        <f ca="1">(N33-N31)*P$10</f>
        <v>0</v>
      </c>
      <c r="Q33" s="314">
        <f ca="1">(O33-O31)*P$10</f>
        <v>0</v>
      </c>
      <c r="R33" s="349">
        <f ca="1">ROUND(INDIRECT(ADDRESS(Данные!$A25,R$1,1,1,"Данные"), 1),2)</f>
        <v>4996.75</v>
      </c>
      <c r="S33" s="129">
        <f ca="1">ROUND(INDIRECT(ADDRESS(Данные!$A25,S$1,1,1,"Данные"), 1),2)</f>
        <v>1655.48</v>
      </c>
      <c r="T33" s="152">
        <f ca="1">(R33-R31)*T$10</f>
        <v>440.00000000050932</v>
      </c>
      <c r="U33" s="314">
        <f ca="1">(S33-S31)*T$10</f>
        <v>79.99999999992724</v>
      </c>
      <c r="V33" s="349">
        <f ca="1">ROUND(INDIRECT(ADDRESS(Данные!$A25,V$1,1,1,"Данные"), 1),2)</f>
        <v>20026.490000000002</v>
      </c>
      <c r="W33" s="353">
        <f ca="1">ROUND(INDIRECT(ADDRESS(Данные!$A25,W$1,1,1,"Данные"), 1),2)</f>
        <v>4272.99</v>
      </c>
      <c r="X33" s="152">
        <f ca="1">(V33-V31)*X$10</f>
        <v>760.00000000931323</v>
      </c>
      <c r="Y33" s="316">
        <f ca="1">(W33-W31)*X$10</f>
        <v>79.999999998108251</v>
      </c>
      <c r="Z33" s="351">
        <f ca="1">INDIRECT(ADDRESS(Данные!$A25,4,1,1,"Данные"), 1)</f>
        <v>44916.375</v>
      </c>
      <c r="AA33" s="346">
        <f ca="1">ROUND(INDIRECT(ADDRESS(Данные!$A25,AA$1,1,1,"Данные"), 1),2)</f>
        <v>417.48</v>
      </c>
      <c r="AB33" s="129">
        <f ca="1">ROUND(INDIRECT(ADDRESS(Данные!$A25,AB$1,1,1,"Данные"), 1),2)</f>
        <v>36.17</v>
      </c>
      <c r="AC33" s="152">
        <f ca="1">(AA33-AA31)*AC$10</f>
        <v>135.00000000004775</v>
      </c>
      <c r="AD33" s="314">
        <f ca="1">(AB33-AB31)*AC$10</f>
        <v>15.000000000007674</v>
      </c>
      <c r="AE33" s="349">
        <f ca="1">ROUND(INDIRECT(ADDRESS(Данные!$A25,AE$1,1,1,"Данные"), 1),2)</f>
        <v>4225.6899999999996</v>
      </c>
      <c r="AF33" s="129">
        <f ca="1">ROUND(INDIRECT(ADDRESS(Данные!$A25,AF$1,1,1,"Данные"), 1),2)</f>
        <v>4092.07</v>
      </c>
      <c r="AG33" s="152">
        <f ca="1">(AE33-AE31)*AG$10</f>
        <v>119.99999999989086</v>
      </c>
      <c r="AH33" s="316">
        <f ca="1">(AF33-AF31)*AG$10</f>
        <v>89.999999999918145</v>
      </c>
      <c r="AI33" s="349">
        <f ca="1">ROUND(INDIRECT(ADDRESS(Данные!$A25,AI$1,1,1,"Данные"), 1),2)</f>
        <v>1321.28</v>
      </c>
      <c r="AJ33" s="129">
        <f ca="1">ROUND(INDIRECT(ADDRESS(Данные!$A25,AJ$1,1,1,"Данные"), 1),2)</f>
        <v>1081.02</v>
      </c>
      <c r="AK33" s="152">
        <f ca="1">(AI33-AI31)*AK$10</f>
        <v>129.99999999988177</v>
      </c>
      <c r="AL33" s="316">
        <f ca="1">(AJ33-AJ31)*AK$10</f>
        <v>79.99999999992724</v>
      </c>
      <c r="AM33" s="349"/>
      <c r="AN33" s="129"/>
      <c r="AO33" s="152"/>
      <c r="AP33" s="316"/>
      <c r="AQ33" s="317"/>
      <c r="AR33" s="129"/>
      <c r="AS33" s="152">
        <f>(AQ33-AQ31)*AS$10</f>
        <v>0</v>
      </c>
      <c r="AT33" s="314">
        <f>(AR33-AR31)*AT$7</f>
        <v>0</v>
      </c>
      <c r="AU33" s="285">
        <f ca="1">INDIRECT(ADDRESS(Данные!$A25,4,1,1,"Данные"), 1)</f>
        <v>44916.375</v>
      </c>
      <c r="AV33" s="299">
        <f t="shared" ca="1" si="0"/>
        <v>3410.0000000051978</v>
      </c>
      <c r="AW33" s="343">
        <f t="shared" ca="1" si="1"/>
        <v>739.99999999709598</v>
      </c>
    </row>
    <row r="34" spans="1:49" s="126" customFormat="1" x14ac:dyDescent="0.2">
      <c r="A34" s="296">
        <f ca="1">INDIRECT(ADDRESS(Данные!$A26,4,1,1,"Данные"), 1)</f>
        <v>44916.395833333336</v>
      </c>
      <c r="B34" s="349">
        <f ca="1">ROUND(INDIRECT(ADDRESS(Данные!$A26,B$1,1,1,"Данные"), 1),2)</f>
        <v>30526.95</v>
      </c>
      <c r="C34" s="129">
        <f ca="1">ROUND(INDIRECT(ADDRESS(Данные!$A26,C$1,1,1,"Данные"), 1),2)</f>
        <v>8249.7900000000009</v>
      </c>
      <c r="D34" s="152">
        <f ca="1">(B34-B33)*D$10</f>
        <v>560.00000000494765</v>
      </c>
      <c r="E34" s="316">
        <f ca="1">(C34-C33)*D$10</f>
        <v>60.000000001309672</v>
      </c>
      <c r="F34" s="127">
        <f ca="1">ROUND(INDIRECT(ADDRESS(Данные!$A26,F$1,1,1,"Данные"), 1),2)</f>
        <v>1890.99</v>
      </c>
      <c r="G34" s="129">
        <f ca="1">ROUND(INDIRECT(ADDRESS(Данные!$A26,G$1,1,1,"Данные"), 1),2)</f>
        <v>1287.6300000000001</v>
      </c>
      <c r="H34" s="152">
        <f ca="1">(F34-F33)*H$10</f>
        <v>269.99999999975444</v>
      </c>
      <c r="I34" s="314">
        <f ca="1">(G34-G33)*H$10</f>
        <v>90.000000000600267</v>
      </c>
      <c r="J34" s="349">
        <f ca="1">ROUND(INDIRECT(ADDRESS(Данные!$A26,J$1,1,1,"Данные"), 1),2)</f>
        <v>417.52</v>
      </c>
      <c r="K34" s="129">
        <f ca="1">ROUND(INDIRECT(ADDRESS(Данные!$A26,K$1,1,1,"Данные"), 1),2)</f>
        <v>36.17</v>
      </c>
      <c r="L34" s="152">
        <f ca="1">(J34-J33)*L$10</f>
        <v>59.99999999994543</v>
      </c>
      <c r="M34" s="316">
        <f ca="1">(K34-K33)*L$10</f>
        <v>0</v>
      </c>
      <c r="N34" s="346">
        <f ca="1">ROUND(INDIRECT(ADDRESS(Данные!$A26,N$1,1,1,"Данные"), 1),2)</f>
        <v>849.65</v>
      </c>
      <c r="O34" s="129">
        <f ca="1">ROUND(INDIRECT(ADDRESS(Данные!$A26,O$1,1,1,"Данные"), 1),2)</f>
        <v>441.84</v>
      </c>
      <c r="P34" s="152">
        <f ca="1">(N34-N33)*P$10</f>
        <v>0</v>
      </c>
      <c r="Q34" s="314">
        <f ca="1">(O34-O33)*P$10</f>
        <v>0</v>
      </c>
      <c r="R34" s="349">
        <f ca="1">ROUND(INDIRECT(ADDRESS(Данные!$A26,R$1,1,1,"Данные"), 1),2)</f>
        <v>4996.8500000000004</v>
      </c>
      <c r="S34" s="129">
        <f ca="1">ROUND(INDIRECT(ADDRESS(Данные!$A26,S$1,1,1,"Данные"), 1),2)</f>
        <v>1655.49</v>
      </c>
      <c r="T34" s="152">
        <f ca="1">(R34-R33)*T$10</f>
        <v>200.0000000007276</v>
      </c>
      <c r="U34" s="314">
        <f ca="1">(S34-S33)*T$10</f>
        <v>19.99999999998181</v>
      </c>
      <c r="V34" s="349">
        <f ca="1">ROUND(INDIRECT(ADDRESS(Данные!$A26,V$1,1,1,"Данные"), 1),2)</f>
        <v>20026.59</v>
      </c>
      <c r="W34" s="353">
        <f ca="1">ROUND(INDIRECT(ADDRESS(Данные!$A26,W$1,1,1,"Данные"), 1),2)</f>
        <v>4273</v>
      </c>
      <c r="X34" s="152">
        <f ca="1">(V34-V33)*X$10</f>
        <v>399.99999999417923</v>
      </c>
      <c r="Y34" s="316">
        <f ca="1">(W34-W33)*X$10</f>
        <v>40.000000000873115</v>
      </c>
      <c r="Z34" s="351">
        <f ca="1">INDIRECT(ADDRESS(Данные!$A26,4,1,1,"Данные"), 1)</f>
        <v>44916.395833333336</v>
      </c>
      <c r="AA34" s="346">
        <f ca="1">ROUND(INDIRECT(ADDRESS(Данные!$A26,AA$1,1,1,"Данные"), 1),2)</f>
        <v>417.52</v>
      </c>
      <c r="AB34" s="129">
        <f ca="1">ROUND(INDIRECT(ADDRESS(Данные!$A26,AB$1,1,1,"Данные"), 1),2)</f>
        <v>36.17</v>
      </c>
      <c r="AC34" s="152">
        <f ca="1">(AA34-AA33)*AC$10</f>
        <v>59.99999999994543</v>
      </c>
      <c r="AD34" s="314">
        <f ca="1">(AB34-AB33)*AC$10</f>
        <v>0</v>
      </c>
      <c r="AE34" s="349">
        <f ca="1">ROUND(INDIRECT(ADDRESS(Данные!$A26,AE$1,1,1,"Данные"), 1),2)</f>
        <v>4225.72</v>
      </c>
      <c r="AF34" s="129">
        <f ca="1">ROUND(INDIRECT(ADDRESS(Данные!$A26,AF$1,1,1,"Данные"), 1),2)</f>
        <v>4092.1</v>
      </c>
      <c r="AG34" s="152">
        <f ca="1">(AE34-AE33)*AG$10</f>
        <v>45.000000000982254</v>
      </c>
      <c r="AH34" s="316">
        <f ca="1">(AF34-AF33)*AG$10</f>
        <v>44.999999999618012</v>
      </c>
      <c r="AI34" s="349">
        <f ca="1">ROUND(INDIRECT(ADDRESS(Данные!$A26,AI$1,1,1,"Данные"), 1),2)</f>
        <v>1321.35</v>
      </c>
      <c r="AJ34" s="129">
        <f ca="1">ROUND(INDIRECT(ADDRESS(Данные!$A26,AJ$1,1,1,"Данные"), 1),2)</f>
        <v>1081.05</v>
      </c>
      <c r="AK34" s="152">
        <f ca="1">(AI34-AI33)*AK$10</f>
        <v>69.999999999936335</v>
      </c>
      <c r="AL34" s="316">
        <f ca="1">(AJ34-AJ33)*AK$10</f>
        <v>29.999999999972715</v>
      </c>
      <c r="AM34" s="349"/>
      <c r="AN34" s="129"/>
      <c r="AO34" s="152"/>
      <c r="AP34" s="316"/>
      <c r="AQ34" s="317"/>
      <c r="AR34" s="129"/>
      <c r="AS34" s="152">
        <f>(AQ34-AQ33)*AS$10</f>
        <v>0</v>
      </c>
      <c r="AT34" s="314">
        <f>(AR34-AR33)*AT$7</f>
        <v>0</v>
      </c>
      <c r="AU34" s="285">
        <f ca="1">INDIRECT(ADDRESS(Данные!$A26,4,1,1,"Данные"), 1)</f>
        <v>44916.395833333336</v>
      </c>
      <c r="AV34" s="299">
        <f t="shared" ca="1" si="0"/>
        <v>1665.0000000004184</v>
      </c>
      <c r="AW34" s="343">
        <f t="shared" ca="1" si="1"/>
        <v>285.00000000235559</v>
      </c>
    </row>
    <row r="35" spans="1:49" s="126" customFormat="1" x14ac:dyDescent="0.2">
      <c r="A35" s="296">
        <f ca="1">INDIRECT(ADDRESS(Данные!$A27,4,1,1,"Данные"), 1)</f>
        <v>44916.416666666664</v>
      </c>
      <c r="B35" s="349">
        <f ca="1">ROUND(INDIRECT(ADDRESS(Данные!$A27,B$1,1,1,"Данные"), 1),2)</f>
        <v>30527.23</v>
      </c>
      <c r="C35" s="129">
        <f ca="1">ROUND(INDIRECT(ADDRESS(Данные!$A27,C$1,1,1,"Данные"), 1),2)</f>
        <v>8249.82</v>
      </c>
      <c r="D35" s="152">
        <f ca="1">(B35-B33)*D$10</f>
        <v>1120.0000000026193</v>
      </c>
      <c r="E35" s="316">
        <f ca="1">(C35-C33)*D$10</f>
        <v>119.99999999898137</v>
      </c>
      <c r="F35" s="127">
        <f ca="1">ROUND(INDIRECT(ADDRESS(Данные!$A27,F$1,1,1,"Данные"), 1),2)</f>
        <v>1891.08</v>
      </c>
      <c r="G35" s="129">
        <f ca="1">ROUND(INDIRECT(ADDRESS(Данные!$A27,G$1,1,1,"Данные"), 1),2)</f>
        <v>1287.67</v>
      </c>
      <c r="H35" s="152">
        <f ca="1">(F35-F33)*H$10</f>
        <v>539.99999999950887</v>
      </c>
      <c r="I35" s="314">
        <f ca="1">(G35-G33)*H$10</f>
        <v>210.00000000049113</v>
      </c>
      <c r="J35" s="349">
        <f ca="1">ROUND(INDIRECT(ADDRESS(Данные!$A27,J$1,1,1,"Данные"), 1),2)</f>
        <v>417.56</v>
      </c>
      <c r="K35" s="129">
        <f ca="1">ROUND(INDIRECT(ADDRESS(Данные!$A27,K$1,1,1,"Данные"), 1),2)</f>
        <v>36.17</v>
      </c>
      <c r="L35" s="152">
        <f ca="1">(J35-J33)*L$10</f>
        <v>119.99999999997613</v>
      </c>
      <c r="M35" s="316">
        <f ca="1">(K35-K33)*L$10</f>
        <v>0</v>
      </c>
      <c r="N35" s="346">
        <f ca="1">ROUND(INDIRECT(ADDRESS(Данные!$A27,N$1,1,1,"Данные"), 1),2)</f>
        <v>849.65</v>
      </c>
      <c r="O35" s="129">
        <f ca="1">ROUND(INDIRECT(ADDRESS(Данные!$A27,O$1,1,1,"Данные"), 1),2)</f>
        <v>441.84</v>
      </c>
      <c r="P35" s="152">
        <f ca="1">(N35-N33)*P$10</f>
        <v>0</v>
      </c>
      <c r="Q35" s="314">
        <f ca="1">(O35-O33)*P$10</f>
        <v>0</v>
      </c>
      <c r="R35" s="349">
        <f ca="1">ROUND(INDIRECT(ADDRESS(Данные!$A27,R$1,1,1,"Данные"), 1),2)</f>
        <v>4996.96</v>
      </c>
      <c r="S35" s="129">
        <f ca="1">ROUND(INDIRECT(ADDRESS(Данные!$A27,S$1,1,1,"Данные"), 1),2)</f>
        <v>1655.51</v>
      </c>
      <c r="T35" s="152">
        <f ca="1">(R35-R33)*T$10</f>
        <v>420.00000000007276</v>
      </c>
      <c r="U35" s="314">
        <f ca="1">(S35-S33)*T$10</f>
        <v>59.99999999994543</v>
      </c>
      <c r="V35" s="349">
        <f ca="1">ROUND(INDIRECT(ADDRESS(Данные!$A27,V$1,1,1,"Данные"), 1),2)</f>
        <v>20026.68</v>
      </c>
      <c r="W35" s="353">
        <f ca="1">ROUND(INDIRECT(ADDRESS(Данные!$A27,W$1,1,1,"Данные"), 1),2)</f>
        <v>4273.01</v>
      </c>
      <c r="X35" s="152">
        <f ca="1">(V35-V33)*X$10</f>
        <v>759.99999999476131</v>
      </c>
      <c r="Y35" s="316">
        <f ca="1">(W35-W33)*X$10</f>
        <v>80.00000000174623</v>
      </c>
      <c r="Z35" s="351">
        <f ca="1">INDIRECT(ADDRESS(Данные!$A27,4,1,1,"Данные"), 1)</f>
        <v>44916.416666666664</v>
      </c>
      <c r="AA35" s="346">
        <f ca="1">ROUND(INDIRECT(ADDRESS(Данные!$A27,AA$1,1,1,"Данные"), 1),2)</f>
        <v>417.56</v>
      </c>
      <c r="AB35" s="129">
        <f ca="1">ROUND(INDIRECT(ADDRESS(Данные!$A27,AB$1,1,1,"Данные"), 1),2)</f>
        <v>36.17</v>
      </c>
      <c r="AC35" s="152">
        <f ca="1">(AA35-AA33)*AC$10</f>
        <v>119.99999999997613</v>
      </c>
      <c r="AD35" s="314">
        <f ca="1">(AB35-AB33)*AC$10</f>
        <v>0</v>
      </c>
      <c r="AE35" s="349">
        <f ca="1">ROUND(INDIRECT(ADDRESS(Данные!$A27,AE$1,1,1,"Данные"), 1),2)</f>
        <v>4225.76</v>
      </c>
      <c r="AF35" s="129">
        <f ca="1">ROUND(INDIRECT(ADDRESS(Данные!$A27,AF$1,1,1,"Данные"), 1),2)</f>
        <v>4092.13</v>
      </c>
      <c r="AG35" s="152">
        <f ca="1">(AE35-AE33)*AG$10</f>
        <v>105.00000000092768</v>
      </c>
      <c r="AH35" s="316">
        <f ca="1">(AF35-AF33)*AG$10</f>
        <v>89.999999999918145</v>
      </c>
      <c r="AI35" s="349">
        <f ca="1">ROUND(INDIRECT(ADDRESS(Данные!$A27,AI$1,1,1,"Данные"), 1),2)</f>
        <v>1321.4</v>
      </c>
      <c r="AJ35" s="129">
        <f ca="1">ROUND(INDIRECT(ADDRESS(Данные!$A27,AJ$1,1,1,"Данные"), 1),2)</f>
        <v>1081.08</v>
      </c>
      <c r="AK35" s="152">
        <f ca="1">(AI35-AI33)*AK$10</f>
        <v>120.00000000011823</v>
      </c>
      <c r="AL35" s="316">
        <f ca="1">(AJ35-AJ33)*AK$10</f>
        <v>59.99999999994543</v>
      </c>
      <c r="AM35" s="349"/>
      <c r="AN35" s="129"/>
      <c r="AO35" s="152"/>
      <c r="AP35" s="316"/>
      <c r="AQ35" s="317"/>
      <c r="AR35" s="129"/>
      <c r="AS35" s="152">
        <f>(AQ35-AQ34)*AS10*2</f>
        <v>0</v>
      </c>
      <c r="AT35" s="314">
        <f>(AR35-AR34)*AT10*2</f>
        <v>0</v>
      </c>
      <c r="AU35" s="285">
        <f ca="1">INDIRECT(ADDRESS(Данные!$A27,4,1,1,"Данные"), 1)</f>
        <v>44916.416666666664</v>
      </c>
      <c r="AV35" s="299">
        <f t="shared" ca="1" si="0"/>
        <v>3304.9999999979609</v>
      </c>
      <c r="AW35" s="343">
        <f t="shared" ca="1" si="1"/>
        <v>620.00000000102773</v>
      </c>
    </row>
    <row r="36" spans="1:49" s="126" customFormat="1" x14ac:dyDescent="0.2">
      <c r="A36" s="296">
        <f ca="1">INDIRECT(ADDRESS(Данные!$A28,4,1,1,"Данные"), 1)</f>
        <v>44916.4375</v>
      </c>
      <c r="B36" s="349">
        <f ca="1">ROUND(INDIRECT(ADDRESS(Данные!$A28,B$1,1,1,"Данные"), 1),2)</f>
        <v>30527.5</v>
      </c>
      <c r="C36" s="129">
        <f ca="1">ROUND(INDIRECT(ADDRESS(Данные!$A28,C$1,1,1,"Данные"), 1),2)</f>
        <v>8249.85</v>
      </c>
      <c r="D36" s="152">
        <f ca="1">(B36-B35)*D$10</f>
        <v>540.00000000087311</v>
      </c>
      <c r="E36" s="316">
        <f ca="1">(C36-C35)*D$10</f>
        <v>60.000000001309672</v>
      </c>
      <c r="F36" s="127">
        <f ca="1">ROUND(INDIRECT(ADDRESS(Данные!$A28,F$1,1,1,"Данные"), 1),2)</f>
        <v>1891.17</v>
      </c>
      <c r="G36" s="129">
        <f ca="1">ROUND(INDIRECT(ADDRESS(Данные!$A28,G$1,1,1,"Данные"), 1),2)</f>
        <v>1287.71</v>
      </c>
      <c r="H36" s="152">
        <f ca="1">(F36-F35)*H$10</f>
        <v>270.00000000043656</v>
      </c>
      <c r="I36" s="314">
        <f ca="1">(G36-G35)*H$10</f>
        <v>119.99999999989086</v>
      </c>
      <c r="J36" s="349">
        <f ca="1">ROUND(INDIRECT(ADDRESS(Данные!$A28,J$1,1,1,"Данные"), 1),2)</f>
        <v>417.6</v>
      </c>
      <c r="K36" s="129">
        <f ca="1">ROUND(INDIRECT(ADDRESS(Данные!$A28,K$1,1,1,"Данные"), 1),2)</f>
        <v>36.17</v>
      </c>
      <c r="L36" s="152">
        <f ca="1">(J36-J35)*L$10</f>
        <v>60.000000000030695</v>
      </c>
      <c r="M36" s="316">
        <f ca="1">(K36-K35)*L$10</f>
        <v>0</v>
      </c>
      <c r="N36" s="346">
        <f ca="1">ROUND(INDIRECT(ADDRESS(Данные!$A28,N$1,1,1,"Данные"), 1),2)</f>
        <v>849.65</v>
      </c>
      <c r="O36" s="129">
        <f ca="1">ROUND(INDIRECT(ADDRESS(Данные!$A28,O$1,1,1,"Данные"), 1),2)</f>
        <v>441.84</v>
      </c>
      <c r="P36" s="152">
        <f ca="1">(N36-N35)*P$10</f>
        <v>0</v>
      </c>
      <c r="Q36" s="314">
        <f ca="1">(O36-O35)*P$10</f>
        <v>0</v>
      </c>
      <c r="R36" s="349">
        <f ca="1">ROUND(INDIRECT(ADDRESS(Данные!$A28,R$1,1,1,"Данные"), 1),2)</f>
        <v>4997.08</v>
      </c>
      <c r="S36" s="129">
        <f ca="1">ROUND(INDIRECT(ADDRESS(Данные!$A28,S$1,1,1,"Данные"), 1),2)</f>
        <v>1655.53</v>
      </c>
      <c r="T36" s="152">
        <f ca="1">(R36-R35)*T$10</f>
        <v>239.99999999978172</v>
      </c>
      <c r="U36" s="314">
        <f ca="1">(S36-S35)*T$10</f>
        <v>39.99999999996362</v>
      </c>
      <c r="V36" s="349">
        <f ca="1">ROUND(INDIRECT(ADDRESS(Данные!$A28,V$1,1,1,"Данные"), 1),2)</f>
        <v>20026.78</v>
      </c>
      <c r="W36" s="353">
        <f ca="1">ROUND(INDIRECT(ADDRESS(Данные!$A28,W$1,1,1,"Данные"), 1),2)</f>
        <v>4273.0200000000004</v>
      </c>
      <c r="X36" s="152">
        <f ca="1">(V36-V35)*X$10</f>
        <v>399.99999999417923</v>
      </c>
      <c r="Y36" s="316">
        <f ca="1">(W36-W35)*X$10</f>
        <v>40.000000000873115</v>
      </c>
      <c r="Z36" s="351">
        <f ca="1">INDIRECT(ADDRESS(Данные!$A28,4,1,1,"Данные"), 1)</f>
        <v>44916.4375</v>
      </c>
      <c r="AA36" s="346">
        <f ca="1">ROUND(INDIRECT(ADDRESS(Данные!$A28,AA$1,1,1,"Данные"), 1),2)</f>
        <v>417.6</v>
      </c>
      <c r="AB36" s="129">
        <f ca="1">ROUND(INDIRECT(ADDRESS(Данные!$A28,AB$1,1,1,"Данные"), 1),2)</f>
        <v>36.17</v>
      </c>
      <c r="AC36" s="152">
        <f ca="1">(AA36-AA35)*AC$10</f>
        <v>60.000000000030695</v>
      </c>
      <c r="AD36" s="314">
        <f ca="1">(AB36-AB35)*AC$10</f>
        <v>0</v>
      </c>
      <c r="AE36" s="349">
        <f ca="1">ROUND(INDIRECT(ADDRESS(Данные!$A28,AE$1,1,1,"Данные"), 1),2)</f>
        <v>4225.8</v>
      </c>
      <c r="AF36" s="129">
        <f ca="1">ROUND(INDIRECT(ADDRESS(Данные!$A28,AF$1,1,1,"Данные"), 1),2)</f>
        <v>4092.16</v>
      </c>
      <c r="AG36" s="152">
        <f ca="1">(AE36-AE35)*AG$10</f>
        <v>59.99999999994543</v>
      </c>
      <c r="AH36" s="316">
        <f ca="1">(AF36-AF35)*AG$10</f>
        <v>44.999999999618012</v>
      </c>
      <c r="AI36" s="349">
        <f ca="1">ROUND(INDIRECT(ADDRESS(Данные!$A28,AI$1,1,1,"Данные"), 1),2)</f>
        <v>1321.42</v>
      </c>
      <c r="AJ36" s="129">
        <f ca="1">ROUND(INDIRECT(ADDRESS(Данные!$A28,AJ$1,1,1,"Данные"), 1),2)</f>
        <v>1081.0899999999999</v>
      </c>
      <c r="AK36" s="152">
        <f ca="1">(AI36-AI35)*AK$10</f>
        <v>19.99999999998181</v>
      </c>
      <c r="AL36" s="316">
        <f ca="1">(AJ36-AJ35)*AK$10</f>
        <v>9.9999999999909051</v>
      </c>
      <c r="AM36" s="349"/>
      <c r="AN36" s="129"/>
      <c r="AO36" s="152"/>
      <c r="AP36" s="316"/>
      <c r="AQ36" s="317"/>
      <c r="AR36" s="129"/>
      <c r="AS36" s="152">
        <f>(AQ36-AQ35)*AS10*2</f>
        <v>0</v>
      </c>
      <c r="AT36" s="314">
        <f>(AR36-AR35)*AT10*2</f>
        <v>0</v>
      </c>
      <c r="AU36" s="285">
        <f ca="1">INDIRECT(ADDRESS(Данные!$A28,4,1,1,"Данные"), 1)</f>
        <v>44916.4375</v>
      </c>
      <c r="AV36" s="299">
        <f t="shared" ca="1" si="0"/>
        <v>1649.9999999952593</v>
      </c>
      <c r="AW36" s="343">
        <f t="shared" ca="1" si="1"/>
        <v>315.00000000164619</v>
      </c>
    </row>
    <row r="37" spans="1:49" s="126" customFormat="1" x14ac:dyDescent="0.2">
      <c r="A37" s="296">
        <f ca="1">INDIRECT(ADDRESS(Данные!$A29,4,1,1,"Данные"), 1)</f>
        <v>44916.458333333336</v>
      </c>
      <c r="B37" s="349">
        <f ca="1">ROUND(INDIRECT(ADDRESS(Данные!$A29,B$1,1,1,"Данные"), 1),2)</f>
        <v>30527.77</v>
      </c>
      <c r="C37" s="129">
        <f ca="1">ROUND(INDIRECT(ADDRESS(Данные!$A29,C$1,1,1,"Данные"), 1),2)</f>
        <v>8249.8799999999992</v>
      </c>
      <c r="D37" s="152">
        <f ca="1">(B37-B35)*D$10</f>
        <v>1080.0000000017462</v>
      </c>
      <c r="E37" s="316">
        <f ca="1">(C37-C35)*D$10</f>
        <v>119.99999999898137</v>
      </c>
      <c r="F37" s="127">
        <f ca="1">ROUND(INDIRECT(ADDRESS(Данные!$A29,F$1,1,1,"Данные"), 1),2)</f>
        <v>1891.26</v>
      </c>
      <c r="G37" s="129">
        <f ca="1">ROUND(INDIRECT(ADDRESS(Данные!$A29,G$1,1,1,"Данные"), 1),2)</f>
        <v>1287.74</v>
      </c>
      <c r="H37" s="152">
        <f ca="1">(F37-F35)*H$10</f>
        <v>540.00000000019099</v>
      </c>
      <c r="I37" s="314">
        <f ca="1">(G37-G35)*H$10</f>
        <v>209.99999999980901</v>
      </c>
      <c r="J37" s="349">
        <f ca="1">ROUND(INDIRECT(ADDRESS(Данные!$A29,J$1,1,1,"Данные"), 1),2)</f>
        <v>417.64</v>
      </c>
      <c r="K37" s="129">
        <f ca="1">ROUND(INDIRECT(ADDRESS(Данные!$A29,K$1,1,1,"Данные"), 1),2)</f>
        <v>36.18</v>
      </c>
      <c r="L37" s="152">
        <f ca="1">(J37-J35)*L$10</f>
        <v>119.99999999997613</v>
      </c>
      <c r="M37" s="316">
        <f ca="1">(K37-K35)*L$10</f>
        <v>14.999999999997016</v>
      </c>
      <c r="N37" s="346">
        <f ca="1">ROUND(INDIRECT(ADDRESS(Данные!$A29,N$1,1,1,"Данные"), 1),2)</f>
        <v>849.65</v>
      </c>
      <c r="O37" s="129">
        <f ca="1">ROUND(INDIRECT(ADDRESS(Данные!$A29,O$1,1,1,"Данные"), 1),2)</f>
        <v>441.84</v>
      </c>
      <c r="P37" s="152">
        <f ca="1">(N37-N35)*P$10</f>
        <v>0</v>
      </c>
      <c r="Q37" s="314">
        <f ca="1">(O37-O35)*P$10</f>
        <v>0</v>
      </c>
      <c r="R37" s="349">
        <f ca="1">ROUND(INDIRECT(ADDRESS(Данные!$A29,R$1,1,1,"Данные"), 1),2)</f>
        <v>4997.1899999999996</v>
      </c>
      <c r="S37" s="129">
        <f ca="1">ROUND(INDIRECT(ADDRESS(Данные!$A29,S$1,1,1,"Данные"), 1),2)</f>
        <v>1655.55</v>
      </c>
      <c r="T37" s="152">
        <f ca="1">(R37-R35)*T$10</f>
        <v>459.99999999912689</v>
      </c>
      <c r="U37" s="314">
        <f ca="1">(S37-S35)*T$10</f>
        <v>79.99999999992724</v>
      </c>
      <c r="V37" s="349">
        <f ca="1">ROUND(INDIRECT(ADDRESS(Данные!$A29,V$1,1,1,"Данные"), 1),2)</f>
        <v>20026.88</v>
      </c>
      <c r="W37" s="353">
        <f ca="1">ROUND(INDIRECT(ADDRESS(Данные!$A29,W$1,1,1,"Данные"), 1),2)</f>
        <v>4273.03</v>
      </c>
      <c r="X37" s="152">
        <f ca="1">(V37-V35)*X$10</f>
        <v>800.00000000291038</v>
      </c>
      <c r="Y37" s="316">
        <f ca="1">(W37-W35)*X$10</f>
        <v>79.999999998108251</v>
      </c>
      <c r="Z37" s="351">
        <f ca="1">INDIRECT(ADDRESS(Данные!$A29,4,1,1,"Данные"), 1)</f>
        <v>44916.458333333336</v>
      </c>
      <c r="AA37" s="346">
        <f ca="1">ROUND(INDIRECT(ADDRESS(Данные!$A29,AA$1,1,1,"Данные"), 1),2)</f>
        <v>417.64</v>
      </c>
      <c r="AB37" s="129">
        <f ca="1">ROUND(INDIRECT(ADDRESS(Данные!$A29,AB$1,1,1,"Данные"), 1),2)</f>
        <v>36.18</v>
      </c>
      <c r="AC37" s="152">
        <f ca="1">(AA37-AA35)*AC$10</f>
        <v>119.99999999997613</v>
      </c>
      <c r="AD37" s="314">
        <f ca="1">(AB37-AB35)*AC$10</f>
        <v>14.999999999997016</v>
      </c>
      <c r="AE37" s="349">
        <f ca="1">ROUND(INDIRECT(ADDRESS(Данные!$A29,AE$1,1,1,"Данные"), 1),2)</f>
        <v>4225.84</v>
      </c>
      <c r="AF37" s="129">
        <f ca="1">ROUND(INDIRECT(ADDRESS(Данные!$A29,AF$1,1,1,"Данные"), 1),2)</f>
        <v>4092.19</v>
      </c>
      <c r="AG37" s="152">
        <f ca="1">(AE37-AE35)*AG$10</f>
        <v>119.99999999989086</v>
      </c>
      <c r="AH37" s="316">
        <f ca="1">(AF37-AF35)*AG$10</f>
        <v>89.999999999918145</v>
      </c>
      <c r="AI37" s="349">
        <f ca="1">ROUND(INDIRECT(ADDRESS(Данные!$A29,AI$1,1,1,"Данные"), 1),2)</f>
        <v>1321.43</v>
      </c>
      <c r="AJ37" s="129">
        <f ca="1">ROUND(INDIRECT(ADDRESS(Данные!$A29,AJ$1,1,1,"Данные"), 1),2)</f>
        <v>1081.0999999999999</v>
      </c>
      <c r="AK37" s="152">
        <f ca="1">(AI37-AI35)*AK$10</f>
        <v>29.999999999972715</v>
      </c>
      <c r="AL37" s="316">
        <f ca="1">(AJ37-AJ35)*AK$10</f>
        <v>19.99999999998181</v>
      </c>
      <c r="AM37" s="349"/>
      <c r="AN37" s="129"/>
      <c r="AO37" s="152"/>
      <c r="AP37" s="316"/>
      <c r="AQ37" s="317"/>
      <c r="AR37" s="129"/>
      <c r="AS37" s="152">
        <f>(AQ37-AQ36)*AS10*2</f>
        <v>0</v>
      </c>
      <c r="AT37" s="314">
        <f>(AR37-AR36)*AT10*2</f>
        <v>0</v>
      </c>
      <c r="AU37" s="285">
        <f ca="1">INDIRECT(ADDRESS(Данные!$A29,4,1,1,"Данные"), 1)</f>
        <v>44916.458333333336</v>
      </c>
      <c r="AV37" s="299">
        <f t="shared" ca="1" si="0"/>
        <v>3270.0000000037908</v>
      </c>
      <c r="AW37" s="343">
        <f t="shared" ca="1" si="1"/>
        <v>629.99999999671991</v>
      </c>
    </row>
    <row r="38" spans="1:49" s="126" customFormat="1" x14ac:dyDescent="0.2">
      <c r="A38" s="296">
        <f ca="1">INDIRECT(ADDRESS(Данные!$A30,4,1,1,"Данные"), 1)</f>
        <v>44916.479166666664</v>
      </c>
      <c r="B38" s="349">
        <f ca="1">ROUND(INDIRECT(ADDRESS(Данные!$A30,B$1,1,1,"Данные"), 1),2)</f>
        <v>30528.04</v>
      </c>
      <c r="C38" s="129">
        <f ca="1">ROUND(INDIRECT(ADDRESS(Данные!$A30,C$1,1,1,"Данные"), 1),2)</f>
        <v>8249.91</v>
      </c>
      <c r="D38" s="152">
        <f ca="1">(B38-B37)*D$10</f>
        <v>540.00000000087311</v>
      </c>
      <c r="E38" s="316">
        <f ca="1">(C38-C37)*D$10</f>
        <v>60.000000001309672</v>
      </c>
      <c r="F38" s="127">
        <f ca="1">ROUND(INDIRECT(ADDRESS(Данные!$A30,F$1,1,1,"Данные"), 1),2)</f>
        <v>1891.36</v>
      </c>
      <c r="G38" s="129">
        <f ca="1">ROUND(INDIRECT(ADDRESS(Данные!$A30,G$1,1,1,"Данные"), 1),2)</f>
        <v>1287.78</v>
      </c>
      <c r="H38" s="152">
        <f ca="1">(F38-F37)*H$10</f>
        <v>299.99999999972715</v>
      </c>
      <c r="I38" s="314">
        <f ca="1">(G38-G37)*H$10</f>
        <v>119.99999999989086</v>
      </c>
      <c r="J38" s="349">
        <f ca="1">ROUND(INDIRECT(ADDRESS(Данные!$A30,J$1,1,1,"Данные"), 1),2)</f>
        <v>417.68</v>
      </c>
      <c r="K38" s="129">
        <f ca="1">ROUND(INDIRECT(ADDRESS(Данные!$A30,K$1,1,1,"Данные"), 1),2)</f>
        <v>36.18</v>
      </c>
      <c r="L38" s="152">
        <f ca="1">(J38-J37)*L$10</f>
        <v>60.000000000030695</v>
      </c>
      <c r="M38" s="316">
        <f ca="1">(K38-K37)*L$10</f>
        <v>0</v>
      </c>
      <c r="N38" s="346">
        <f ca="1">ROUND(INDIRECT(ADDRESS(Данные!$A30,N$1,1,1,"Данные"), 1),2)</f>
        <v>849.65</v>
      </c>
      <c r="O38" s="129">
        <f ca="1">ROUND(INDIRECT(ADDRESS(Данные!$A30,O$1,1,1,"Данные"), 1),2)</f>
        <v>441.84</v>
      </c>
      <c r="P38" s="152">
        <f ca="1">(N38-N37)*P$10</f>
        <v>0</v>
      </c>
      <c r="Q38" s="314">
        <f ca="1">(O38-O37)*P$10</f>
        <v>0</v>
      </c>
      <c r="R38" s="349">
        <f ca="1">ROUND(INDIRECT(ADDRESS(Данные!$A30,R$1,1,1,"Данные"), 1),2)</f>
        <v>4997.3</v>
      </c>
      <c r="S38" s="129">
        <f ca="1">ROUND(INDIRECT(ADDRESS(Данные!$A30,S$1,1,1,"Данные"), 1),2)</f>
        <v>1655.57</v>
      </c>
      <c r="T38" s="152">
        <f ca="1">(R38-R37)*T$10</f>
        <v>220.00000000116415</v>
      </c>
      <c r="U38" s="314">
        <f ca="1">(S38-S37)*T$10</f>
        <v>39.99999999996362</v>
      </c>
      <c r="V38" s="349">
        <f ca="1">ROUND(INDIRECT(ADDRESS(Данные!$A30,V$1,1,1,"Данные"), 1),2)</f>
        <v>20026.98</v>
      </c>
      <c r="W38" s="353">
        <f ca="1">ROUND(INDIRECT(ADDRESS(Данные!$A30,W$1,1,1,"Данные"), 1),2)</f>
        <v>4273.04</v>
      </c>
      <c r="X38" s="152">
        <f ca="1">(V38-V37)*X$10</f>
        <v>399.99999999417923</v>
      </c>
      <c r="Y38" s="316">
        <f ca="1">(W38-W37)*X$10</f>
        <v>40.000000000873115</v>
      </c>
      <c r="Z38" s="351">
        <f ca="1">INDIRECT(ADDRESS(Данные!$A30,4,1,1,"Данные"), 1)</f>
        <v>44916.479166666664</v>
      </c>
      <c r="AA38" s="346">
        <f ca="1">ROUND(INDIRECT(ADDRESS(Данные!$A30,AA$1,1,1,"Данные"), 1),2)</f>
        <v>417.68</v>
      </c>
      <c r="AB38" s="129">
        <f ca="1">ROUND(INDIRECT(ADDRESS(Данные!$A30,AB$1,1,1,"Данные"), 1),2)</f>
        <v>36.18</v>
      </c>
      <c r="AC38" s="152">
        <f ca="1">(AA38-AA37)*AC$10</f>
        <v>60.000000000030695</v>
      </c>
      <c r="AD38" s="314">
        <f ca="1">(AB38-AB37)*AC$10</f>
        <v>0</v>
      </c>
      <c r="AE38" s="349">
        <f ca="1">ROUND(INDIRECT(ADDRESS(Данные!$A30,AE$1,1,1,"Данные"), 1),2)</f>
        <v>4225.87</v>
      </c>
      <c r="AF38" s="129">
        <f ca="1">ROUND(INDIRECT(ADDRESS(Данные!$A30,AF$1,1,1,"Данные"), 1),2)</f>
        <v>4092.22</v>
      </c>
      <c r="AG38" s="152">
        <f ca="1">(AE38-AE37)*AG$10</f>
        <v>44.999999999618012</v>
      </c>
      <c r="AH38" s="316">
        <f ca="1">(AF38-AF37)*AG$10</f>
        <v>44.999999999618012</v>
      </c>
      <c r="AI38" s="349">
        <f ca="1">ROUND(INDIRECT(ADDRESS(Данные!$A30,AI$1,1,1,"Данные"), 1),2)</f>
        <v>1321.44</v>
      </c>
      <c r="AJ38" s="129">
        <f ca="1">ROUND(INDIRECT(ADDRESS(Данные!$A30,AJ$1,1,1,"Данные"), 1),2)</f>
        <v>1081.1099999999999</v>
      </c>
      <c r="AK38" s="152">
        <f ca="1">(AI38-AI37)*AK$10</f>
        <v>9.9999999999909051</v>
      </c>
      <c r="AL38" s="316">
        <f ca="1">(AJ38-AJ37)*AK$10</f>
        <v>9.9999999999909051</v>
      </c>
      <c r="AM38" s="349"/>
      <c r="AN38" s="129"/>
      <c r="AO38" s="152"/>
      <c r="AP38" s="316"/>
      <c r="AQ38" s="317"/>
      <c r="AR38" s="129"/>
      <c r="AS38" s="152"/>
      <c r="AT38" s="314"/>
      <c r="AU38" s="285">
        <f ca="1">INDIRECT(ADDRESS(Данные!$A30,4,1,1,"Данные"), 1)</f>
        <v>44916.479166666664</v>
      </c>
      <c r="AV38" s="299">
        <f t="shared" ca="1" si="0"/>
        <v>1634.999999995614</v>
      </c>
      <c r="AW38" s="343">
        <f t="shared" ca="1" si="1"/>
        <v>315.00000000164619</v>
      </c>
    </row>
    <row r="39" spans="1:49" s="126" customFormat="1" x14ac:dyDescent="0.2">
      <c r="A39" s="296">
        <f ca="1">INDIRECT(ADDRESS(Данные!$A31,4,1,1,"Данные"), 1)</f>
        <v>44916.5</v>
      </c>
      <c r="B39" s="349">
        <f ca="1">ROUND(INDIRECT(ADDRESS(Данные!$A31,B$1,1,1,"Данные"), 1),2)</f>
        <v>30528.31</v>
      </c>
      <c r="C39" s="129">
        <f ca="1">ROUND(INDIRECT(ADDRESS(Данные!$A31,C$1,1,1,"Данные"), 1),2)</f>
        <v>8249.9500000000007</v>
      </c>
      <c r="D39" s="152">
        <f ca="1">(B39-B37)*D$10</f>
        <v>1080.0000000017462</v>
      </c>
      <c r="E39" s="316">
        <f ca="1">(C39-C37)*D$10</f>
        <v>140.0000000030559</v>
      </c>
      <c r="F39" s="127">
        <f ca="1">ROUND(INDIRECT(ADDRESS(Данные!$A31,F$1,1,1,"Данные"), 1),2)</f>
        <v>1891.45</v>
      </c>
      <c r="G39" s="129">
        <f ca="1">ROUND(INDIRECT(ADDRESS(Данные!$A31,G$1,1,1,"Данные"), 1),2)</f>
        <v>1287.82</v>
      </c>
      <c r="H39" s="152">
        <f ca="1">(F39-F37)*H$10</f>
        <v>570.00000000016371</v>
      </c>
      <c r="I39" s="314">
        <f ca="1">(G39-G37)*H$10</f>
        <v>239.99999999978172</v>
      </c>
      <c r="J39" s="349">
        <f ca="1">ROUND(INDIRECT(ADDRESS(Данные!$A31,J$1,1,1,"Данные"), 1),2)</f>
        <v>417.72</v>
      </c>
      <c r="K39" s="129">
        <f ca="1">ROUND(INDIRECT(ADDRESS(Данные!$A31,K$1,1,1,"Данные"), 1),2)</f>
        <v>36.18</v>
      </c>
      <c r="L39" s="152">
        <f ca="1">(J39-J37)*L$10</f>
        <v>120.00000000006139</v>
      </c>
      <c r="M39" s="316">
        <f ca="1">(K39-K37)*L$10</f>
        <v>0</v>
      </c>
      <c r="N39" s="346">
        <f ca="1">ROUND(INDIRECT(ADDRESS(Данные!$A31,N$1,1,1,"Данные"), 1),2)</f>
        <v>849.65</v>
      </c>
      <c r="O39" s="129">
        <f ca="1">ROUND(INDIRECT(ADDRESS(Данные!$A31,O$1,1,1,"Данные"), 1),2)</f>
        <v>441.84</v>
      </c>
      <c r="P39" s="152">
        <f ca="1">(N39-N37)*P$10</f>
        <v>0</v>
      </c>
      <c r="Q39" s="314">
        <f ca="1">(O39-O37)*P$10</f>
        <v>0</v>
      </c>
      <c r="R39" s="349">
        <f ca="1">ROUND(INDIRECT(ADDRESS(Данные!$A31,R$1,1,1,"Данные"), 1),2)</f>
        <v>4997.41</v>
      </c>
      <c r="S39" s="129">
        <f ca="1">ROUND(INDIRECT(ADDRESS(Данные!$A31,S$1,1,1,"Данные"), 1),2)</f>
        <v>1655.6</v>
      </c>
      <c r="T39" s="152">
        <f ca="1">(R39-R37)*T$10</f>
        <v>440.00000000050932</v>
      </c>
      <c r="U39" s="314">
        <f ca="1">(S39-S37)*T$10</f>
        <v>99.999999999909051</v>
      </c>
      <c r="V39" s="349">
        <f ca="1">ROUND(INDIRECT(ADDRESS(Данные!$A31,V$1,1,1,"Данные"), 1),2)</f>
        <v>20027.07</v>
      </c>
      <c r="W39" s="353">
        <f ca="1">ROUND(INDIRECT(ADDRESS(Данные!$A31,W$1,1,1,"Данные"), 1),2)</f>
        <v>4273.05</v>
      </c>
      <c r="X39" s="152">
        <f ca="1">(V39-V37)*X$10</f>
        <v>759.99999999476131</v>
      </c>
      <c r="Y39" s="316">
        <f ca="1">(W39-W37)*X$10</f>
        <v>80.00000000174623</v>
      </c>
      <c r="Z39" s="351">
        <f ca="1">INDIRECT(ADDRESS(Данные!$A31,4,1,1,"Данные"), 1)</f>
        <v>44916.5</v>
      </c>
      <c r="AA39" s="346">
        <f ca="1">ROUND(INDIRECT(ADDRESS(Данные!$A31,AA$1,1,1,"Данные"), 1),2)</f>
        <v>417.72</v>
      </c>
      <c r="AB39" s="129">
        <f ca="1">ROUND(INDIRECT(ADDRESS(Данные!$A31,AB$1,1,1,"Данные"), 1),2)</f>
        <v>36.18</v>
      </c>
      <c r="AC39" s="152">
        <f ca="1">(AA39-AA37)*AC$10</f>
        <v>120.00000000006139</v>
      </c>
      <c r="AD39" s="314">
        <f ca="1">(AB39-AB37)*AC$10</f>
        <v>0</v>
      </c>
      <c r="AE39" s="349">
        <f ca="1">ROUND(INDIRECT(ADDRESS(Данные!$A31,AE$1,1,1,"Данные"), 1),2)</f>
        <v>4225.91</v>
      </c>
      <c r="AF39" s="129">
        <f ca="1">ROUND(INDIRECT(ADDRESS(Данные!$A31,AF$1,1,1,"Данные"), 1),2)</f>
        <v>4092.26</v>
      </c>
      <c r="AG39" s="152">
        <f ca="1">(AE39-AE37)*AG$10</f>
        <v>104.99999999956344</v>
      </c>
      <c r="AH39" s="316">
        <f ca="1">(AF39-AF37)*AG$10</f>
        <v>105.00000000024556</v>
      </c>
      <c r="AI39" s="349">
        <f ca="1">ROUND(INDIRECT(ADDRESS(Данные!$A31,AI$1,1,1,"Данные"), 1),2)</f>
        <v>1321.45</v>
      </c>
      <c r="AJ39" s="129">
        <f ca="1">ROUND(INDIRECT(ADDRESS(Данные!$A31,AJ$1,1,1,"Данные"), 1),2)</f>
        <v>1081.1199999999999</v>
      </c>
      <c r="AK39" s="152">
        <f ca="1">(AI39-AI37)*AK$10</f>
        <v>19.99999999998181</v>
      </c>
      <c r="AL39" s="316">
        <f ca="1">(AJ39-AJ37)*AK$10</f>
        <v>19.99999999998181</v>
      </c>
      <c r="AM39" s="349"/>
      <c r="AN39" s="129"/>
      <c r="AO39" s="152"/>
      <c r="AP39" s="316"/>
      <c r="AQ39" s="317"/>
      <c r="AR39" s="129"/>
      <c r="AS39" s="152">
        <f>(AQ39-AQ37)*AS10*2</f>
        <v>0</v>
      </c>
      <c r="AT39" s="314">
        <f>(AR39-AR37)*AT10*2</f>
        <v>0</v>
      </c>
      <c r="AU39" s="285">
        <f ca="1">INDIRECT(ADDRESS(Данные!$A31,4,1,1,"Данные"), 1)</f>
        <v>44916.5</v>
      </c>
      <c r="AV39" s="299">
        <f t="shared" ca="1" si="0"/>
        <v>3214.9999999968486</v>
      </c>
      <c r="AW39" s="343">
        <f t="shared" ca="1" si="1"/>
        <v>685.00000000472028</v>
      </c>
    </row>
    <row r="40" spans="1:49" s="126" customFormat="1" x14ac:dyDescent="0.2">
      <c r="A40" s="296">
        <f ca="1">INDIRECT(ADDRESS(Данные!$A32,4,1,1,"Данные"), 1)</f>
        <v>44916.520833333336</v>
      </c>
      <c r="B40" s="349">
        <f ca="1">ROUND(INDIRECT(ADDRESS(Данные!$A32,B$1,1,1,"Данные"), 1),2)</f>
        <v>30528.58</v>
      </c>
      <c r="C40" s="129">
        <f ca="1">ROUND(INDIRECT(ADDRESS(Данные!$A32,C$1,1,1,"Данные"), 1),2)</f>
        <v>8249.98</v>
      </c>
      <c r="D40" s="152">
        <f ca="1">(B40-B39)*D$10</f>
        <v>540.00000000087311</v>
      </c>
      <c r="E40" s="316">
        <f ca="1">(C40-C39)*D$10</f>
        <v>59.999999997671694</v>
      </c>
      <c r="F40" s="127">
        <f ca="1">ROUND(INDIRECT(ADDRESS(Данные!$A32,F$1,1,1,"Данные"), 1),2)</f>
        <v>1891.54</v>
      </c>
      <c r="G40" s="129">
        <f ca="1">ROUND(INDIRECT(ADDRESS(Данные!$A32,G$1,1,1,"Данные"), 1),2)</f>
        <v>1287.8499999999999</v>
      </c>
      <c r="H40" s="152">
        <f ca="1">(F40-F39)*H$10</f>
        <v>269.99999999975444</v>
      </c>
      <c r="I40" s="314">
        <f ca="1">(G40-G39)*H$10</f>
        <v>89.999999999918145</v>
      </c>
      <c r="J40" s="349">
        <f ca="1">ROUND(INDIRECT(ADDRESS(Данные!$A32,J$1,1,1,"Данные"), 1),2)</f>
        <v>417.76</v>
      </c>
      <c r="K40" s="129">
        <f ca="1">ROUND(INDIRECT(ADDRESS(Данные!$A32,K$1,1,1,"Данные"), 1),2)</f>
        <v>36.18</v>
      </c>
      <c r="L40" s="152">
        <f ca="1">(J40-J39)*L$10</f>
        <v>59.99999999994543</v>
      </c>
      <c r="M40" s="316">
        <f ca="1">(K40-K39)*L$10</f>
        <v>0</v>
      </c>
      <c r="N40" s="346">
        <f ca="1">ROUND(INDIRECT(ADDRESS(Данные!$A32,N$1,1,1,"Данные"), 1),2)</f>
        <v>849.65</v>
      </c>
      <c r="O40" s="129">
        <f ca="1">ROUND(INDIRECT(ADDRESS(Данные!$A32,O$1,1,1,"Данные"), 1),2)</f>
        <v>441.84</v>
      </c>
      <c r="P40" s="152">
        <f ca="1">(N40-N39)*P$10</f>
        <v>0</v>
      </c>
      <c r="Q40" s="314">
        <f ca="1">(O40-O39)*P$10</f>
        <v>0</v>
      </c>
      <c r="R40" s="349">
        <f ca="1">ROUND(INDIRECT(ADDRESS(Данные!$A32,R$1,1,1,"Данные"), 1),2)</f>
        <v>4997.53</v>
      </c>
      <c r="S40" s="129">
        <f ca="1">ROUND(INDIRECT(ADDRESS(Данные!$A32,S$1,1,1,"Данные"), 1),2)</f>
        <v>1655.62</v>
      </c>
      <c r="T40" s="152">
        <f ca="1">(R40-R39)*T$10</f>
        <v>239.99999999978172</v>
      </c>
      <c r="U40" s="314">
        <f ca="1">(S40-S39)*T$10</f>
        <v>39.99999999996362</v>
      </c>
      <c r="V40" s="349">
        <f ca="1">ROUND(INDIRECT(ADDRESS(Данные!$A32,V$1,1,1,"Данные"), 1),2)</f>
        <v>20027.16</v>
      </c>
      <c r="W40" s="353">
        <f ca="1">ROUND(INDIRECT(ADDRESS(Данные!$A32,W$1,1,1,"Данные"), 1),2)</f>
        <v>4273.0600000000004</v>
      </c>
      <c r="X40" s="152">
        <f ca="1">(V40-V39)*X$10</f>
        <v>360.00000000058208</v>
      </c>
      <c r="Y40" s="316">
        <f ca="1">(W40-W39)*X$10</f>
        <v>40.000000000873115</v>
      </c>
      <c r="Z40" s="351">
        <f ca="1">INDIRECT(ADDRESS(Данные!$A32,4,1,1,"Данные"), 1)</f>
        <v>44916.520833333336</v>
      </c>
      <c r="AA40" s="346">
        <f ca="1">ROUND(INDIRECT(ADDRESS(Данные!$A32,AA$1,1,1,"Данные"), 1),2)</f>
        <v>417.76</v>
      </c>
      <c r="AB40" s="129">
        <f ca="1">ROUND(INDIRECT(ADDRESS(Данные!$A32,AB$1,1,1,"Данные"), 1),2)</f>
        <v>36.18</v>
      </c>
      <c r="AC40" s="152">
        <f ca="1">(AA40-AA39)*AC$10</f>
        <v>59.99999999994543</v>
      </c>
      <c r="AD40" s="314">
        <f ca="1">(AB40-AB39)*AC$10</f>
        <v>0</v>
      </c>
      <c r="AE40" s="349">
        <f ca="1">ROUND(INDIRECT(ADDRESS(Данные!$A32,AE$1,1,1,"Данные"), 1),2)</f>
        <v>4225.95</v>
      </c>
      <c r="AF40" s="129">
        <f ca="1">ROUND(INDIRECT(ADDRESS(Данные!$A32,AF$1,1,1,"Данные"), 1),2)</f>
        <v>4092.29</v>
      </c>
      <c r="AG40" s="152">
        <f ca="1">(AE40-AE39)*AG$10</f>
        <v>59.99999999994543</v>
      </c>
      <c r="AH40" s="316">
        <f ca="1">(AF40-AF39)*AG$10</f>
        <v>44.999999999618012</v>
      </c>
      <c r="AI40" s="349">
        <f ca="1">ROUND(INDIRECT(ADDRESS(Данные!$A32,AI$1,1,1,"Данные"), 1),2)</f>
        <v>1321.47</v>
      </c>
      <c r="AJ40" s="129">
        <f ca="1">ROUND(INDIRECT(ADDRESS(Данные!$A32,AJ$1,1,1,"Данные"), 1),2)</f>
        <v>1081.1300000000001</v>
      </c>
      <c r="AK40" s="152">
        <f ca="1">(AI40-AI39)*AK$10</f>
        <v>19.99999999998181</v>
      </c>
      <c r="AL40" s="316">
        <f ca="1">(AJ40-AJ39)*AK$10</f>
        <v>10.000000000218279</v>
      </c>
      <c r="AM40" s="349"/>
      <c r="AN40" s="129"/>
      <c r="AO40" s="152"/>
      <c r="AP40" s="316"/>
      <c r="AQ40" s="317"/>
      <c r="AR40" s="129"/>
      <c r="AS40" s="152"/>
      <c r="AT40" s="314"/>
      <c r="AU40" s="285">
        <f ca="1">INDIRECT(ADDRESS(Данные!$A32,4,1,1,"Данные"), 1)</f>
        <v>44916.520833333336</v>
      </c>
      <c r="AV40" s="299">
        <f t="shared" ca="1" si="0"/>
        <v>1610.0000000008095</v>
      </c>
      <c r="AW40" s="343">
        <f t="shared" ca="1" si="1"/>
        <v>284.99999999826287</v>
      </c>
    </row>
    <row r="41" spans="1:49" s="126" customFormat="1" x14ac:dyDescent="0.2">
      <c r="A41" s="296">
        <f ca="1">INDIRECT(ADDRESS(Данные!$A33,4,1,1,"Данные"), 1)</f>
        <v>44916.541666666664</v>
      </c>
      <c r="B41" s="349">
        <f ca="1">ROUND(INDIRECT(ADDRESS(Данные!$A33,B$1,1,1,"Данные"), 1),2)</f>
        <v>30528.85</v>
      </c>
      <c r="C41" s="129">
        <f ca="1">ROUND(INDIRECT(ADDRESS(Данные!$A33,C$1,1,1,"Данные"), 1),2)</f>
        <v>8250.02</v>
      </c>
      <c r="D41" s="152">
        <f ca="1">(B41-B39)*D$10</f>
        <v>1079.9999999944703</v>
      </c>
      <c r="E41" s="316">
        <f ca="1">(C41-C39)*D$10</f>
        <v>139.99999999941792</v>
      </c>
      <c r="F41" s="127">
        <f ca="1">ROUND(INDIRECT(ADDRESS(Данные!$A33,F$1,1,1,"Данные"), 1),2)</f>
        <v>1891.63</v>
      </c>
      <c r="G41" s="129">
        <f ca="1">ROUND(INDIRECT(ADDRESS(Данные!$A33,G$1,1,1,"Данные"), 1),2)</f>
        <v>1287.8900000000001</v>
      </c>
      <c r="H41" s="152">
        <f ca="1">(F41-F39)*H$10</f>
        <v>540.00000000019099</v>
      </c>
      <c r="I41" s="314">
        <f ca="1">(G41-G39)*H$10</f>
        <v>210.00000000049113</v>
      </c>
      <c r="J41" s="349">
        <f ca="1">ROUND(INDIRECT(ADDRESS(Данные!$A33,J$1,1,1,"Данные"), 1),2)</f>
        <v>417.81</v>
      </c>
      <c r="K41" s="129">
        <f ca="1">ROUND(INDIRECT(ADDRESS(Данные!$A33,K$1,1,1,"Данные"), 1),2)</f>
        <v>36.19</v>
      </c>
      <c r="L41" s="152">
        <f ca="1">(J41-J39)*L$10</f>
        <v>134.99999999996248</v>
      </c>
      <c r="M41" s="316">
        <f ca="1">(K41-K39)*L$10</f>
        <v>14.999999999997016</v>
      </c>
      <c r="N41" s="346">
        <f ca="1">ROUND(INDIRECT(ADDRESS(Данные!$A33,N$1,1,1,"Данные"), 1),2)</f>
        <v>849.65</v>
      </c>
      <c r="O41" s="129">
        <f ca="1">ROUND(INDIRECT(ADDRESS(Данные!$A33,O$1,1,1,"Данные"), 1),2)</f>
        <v>441.84</v>
      </c>
      <c r="P41" s="152">
        <f ca="1">(N41-N39)*P$10</f>
        <v>0</v>
      </c>
      <c r="Q41" s="314">
        <f ca="1">(O41-O39)*P$10</f>
        <v>0</v>
      </c>
      <c r="R41" s="349">
        <f ca="1">ROUND(INDIRECT(ADDRESS(Данные!$A33,R$1,1,1,"Данные"), 1),2)</f>
        <v>4997.6400000000003</v>
      </c>
      <c r="S41" s="129">
        <f ca="1">ROUND(INDIRECT(ADDRESS(Данные!$A33,S$1,1,1,"Данные"), 1),2)</f>
        <v>1655.64</v>
      </c>
      <c r="T41" s="152">
        <f ca="1">(R41-R39)*T$10</f>
        <v>460.00000000094587</v>
      </c>
      <c r="U41" s="314">
        <f ca="1">(S41-S39)*T$10</f>
        <v>80.000000000381988</v>
      </c>
      <c r="V41" s="349">
        <f ca="1">ROUND(INDIRECT(ADDRESS(Данные!$A33,V$1,1,1,"Данные"), 1),2)</f>
        <v>20027.25</v>
      </c>
      <c r="W41" s="353">
        <f ca="1">ROUND(INDIRECT(ADDRESS(Данные!$A33,W$1,1,1,"Данные"), 1),2)</f>
        <v>4273.07</v>
      </c>
      <c r="X41" s="152">
        <f ca="1">(V41-V39)*X$10</f>
        <v>720.00000000116415</v>
      </c>
      <c r="Y41" s="316">
        <f ca="1">(W41-W39)*X$10</f>
        <v>79.999999998108251</v>
      </c>
      <c r="Z41" s="351">
        <f ca="1">INDIRECT(ADDRESS(Данные!$A33,4,1,1,"Данные"), 1)</f>
        <v>44916.541666666664</v>
      </c>
      <c r="AA41" s="346">
        <f ca="1">ROUND(INDIRECT(ADDRESS(Данные!$A33,AA$1,1,1,"Данные"), 1),2)</f>
        <v>417.81</v>
      </c>
      <c r="AB41" s="129">
        <f ca="1">ROUND(INDIRECT(ADDRESS(Данные!$A33,AB$1,1,1,"Данные"), 1),2)</f>
        <v>36.19</v>
      </c>
      <c r="AC41" s="152">
        <f ca="1">(AA41-AA39)*AC$10</f>
        <v>134.99999999996248</v>
      </c>
      <c r="AD41" s="314">
        <f ca="1">(AB41-AB39)*AC$10</f>
        <v>14.999999999997016</v>
      </c>
      <c r="AE41" s="349">
        <f ca="1">ROUND(INDIRECT(ADDRESS(Данные!$A33,AE$1,1,1,"Данные"), 1),2)</f>
        <v>4225.9799999999996</v>
      </c>
      <c r="AF41" s="129">
        <f ca="1">ROUND(INDIRECT(ADDRESS(Данные!$A33,AF$1,1,1,"Данные"), 1),2)</f>
        <v>4092.32</v>
      </c>
      <c r="AG41" s="152">
        <f ca="1">(AE41-AE39)*AG$10</f>
        <v>104.99999999956344</v>
      </c>
      <c r="AH41" s="316">
        <f ca="1">(AF41-AF39)*AG$10</f>
        <v>89.999999999918145</v>
      </c>
      <c r="AI41" s="349">
        <f ca="1">ROUND(INDIRECT(ADDRESS(Данные!$A33,AI$1,1,1,"Данные"), 1),2)</f>
        <v>1321.48</v>
      </c>
      <c r="AJ41" s="129">
        <f ca="1">ROUND(INDIRECT(ADDRESS(Данные!$A33,AJ$1,1,1,"Данные"), 1),2)</f>
        <v>1081.1400000000001</v>
      </c>
      <c r="AK41" s="152">
        <f ca="1">(AI41-AI39)*AK$10</f>
        <v>29.999999999972715</v>
      </c>
      <c r="AL41" s="316">
        <f ca="1">(AJ41-AJ39)*AK$10</f>
        <v>20.000000000209184</v>
      </c>
      <c r="AM41" s="349"/>
      <c r="AN41" s="129"/>
      <c r="AO41" s="152"/>
      <c r="AP41" s="316"/>
      <c r="AQ41" s="317"/>
      <c r="AR41" s="129"/>
      <c r="AS41" s="152">
        <f>(AQ41-AQ39)*AS$10</f>
        <v>0</v>
      </c>
      <c r="AT41" s="314">
        <f>(AR41-AR39)*AT$7</f>
        <v>0</v>
      </c>
      <c r="AU41" s="285">
        <f ca="1">INDIRECT(ADDRESS(Данные!$A33,4,1,1,"Данные"), 1)</f>
        <v>44916.541666666664</v>
      </c>
      <c r="AV41" s="299">
        <f t="shared" ca="1" si="0"/>
        <v>3204.9999999962329</v>
      </c>
      <c r="AW41" s="343">
        <f t="shared" ca="1" si="1"/>
        <v>649.99999999852071</v>
      </c>
    </row>
    <row r="42" spans="1:49" s="126" customFormat="1" x14ac:dyDescent="0.2">
      <c r="A42" s="296">
        <f ca="1">INDIRECT(ADDRESS(Данные!$A34,4,1,1,"Данные"), 1)</f>
        <v>44916.5625</v>
      </c>
      <c r="B42" s="349">
        <f ca="1">ROUND(INDIRECT(ADDRESS(Данные!$A34,B$1,1,1,"Данные"), 1),2)</f>
        <v>30529.11</v>
      </c>
      <c r="C42" s="129">
        <f ca="1">ROUND(INDIRECT(ADDRESS(Данные!$A34,C$1,1,1,"Данные"), 1),2)</f>
        <v>8250.0499999999993</v>
      </c>
      <c r="D42" s="152">
        <f ca="1">(B42-B41)*D$10</f>
        <v>520.00000000407454</v>
      </c>
      <c r="E42" s="316">
        <f ca="1">(C42-C41)*D$10</f>
        <v>59.999999997671694</v>
      </c>
      <c r="F42" s="127">
        <f ca="1">ROUND(INDIRECT(ADDRESS(Данные!$A34,F$1,1,1,"Данные"), 1),2)</f>
        <v>1891.72</v>
      </c>
      <c r="G42" s="129">
        <f ca="1">ROUND(INDIRECT(ADDRESS(Данные!$A34,G$1,1,1,"Данные"), 1),2)</f>
        <v>1287.93</v>
      </c>
      <c r="H42" s="152">
        <f ca="1">(F42-F41)*H$10</f>
        <v>269.99999999975444</v>
      </c>
      <c r="I42" s="314">
        <f ca="1">(G42-G41)*H$10</f>
        <v>119.99999999989086</v>
      </c>
      <c r="J42" s="349">
        <f ca="1">ROUND(INDIRECT(ADDRESS(Данные!$A34,J$1,1,1,"Данные"), 1),2)</f>
        <v>417.85</v>
      </c>
      <c r="K42" s="129">
        <f ca="1">ROUND(INDIRECT(ADDRESS(Данные!$A34,K$1,1,1,"Данные"), 1),2)</f>
        <v>36.19</v>
      </c>
      <c r="L42" s="152">
        <f ca="1">(J42-J41)*L$10</f>
        <v>60.000000000030695</v>
      </c>
      <c r="M42" s="316">
        <f ca="1">(K42-K41)*L$10</f>
        <v>0</v>
      </c>
      <c r="N42" s="346">
        <f ca="1">ROUND(INDIRECT(ADDRESS(Данные!$A34,N$1,1,1,"Данные"), 1),2)</f>
        <v>849.65</v>
      </c>
      <c r="O42" s="129">
        <f ca="1">ROUND(INDIRECT(ADDRESS(Данные!$A34,O$1,1,1,"Данные"), 1),2)</f>
        <v>441.84</v>
      </c>
      <c r="P42" s="152">
        <f ca="1">(N42-N41)*P$10</f>
        <v>0</v>
      </c>
      <c r="Q42" s="314">
        <f ca="1">(O42-O41)*P$10</f>
        <v>0</v>
      </c>
      <c r="R42" s="349">
        <f ca="1">ROUND(INDIRECT(ADDRESS(Данные!$A34,R$1,1,1,"Данные"), 1),2)</f>
        <v>4997.76</v>
      </c>
      <c r="S42" s="129">
        <f ca="1">ROUND(INDIRECT(ADDRESS(Данные!$A34,S$1,1,1,"Данные"), 1),2)</f>
        <v>1655.67</v>
      </c>
      <c r="T42" s="152">
        <f ca="1">(R42-R41)*T$10</f>
        <v>239.99999999978172</v>
      </c>
      <c r="U42" s="314">
        <f ca="1">(S42-S41)*T$10</f>
        <v>59.99999999994543</v>
      </c>
      <c r="V42" s="349">
        <f ca="1">ROUND(INDIRECT(ADDRESS(Данные!$A34,V$1,1,1,"Данные"), 1),2)</f>
        <v>20027.349999999999</v>
      </c>
      <c r="W42" s="353">
        <f ca="1">ROUND(INDIRECT(ADDRESS(Данные!$A34,W$1,1,1,"Данные"), 1),2)</f>
        <v>4273.09</v>
      </c>
      <c r="X42" s="152">
        <f ca="1">(V42-V41)*X$10</f>
        <v>399.99999999417923</v>
      </c>
      <c r="Y42" s="316">
        <f ca="1">(W42-W41)*X$10</f>
        <v>80.00000000174623</v>
      </c>
      <c r="Z42" s="351">
        <f ca="1">INDIRECT(ADDRESS(Данные!$A34,4,1,1,"Данные"), 1)</f>
        <v>44916.5625</v>
      </c>
      <c r="AA42" s="346">
        <f ca="1">ROUND(INDIRECT(ADDRESS(Данные!$A34,AA$1,1,1,"Данные"), 1),2)</f>
        <v>417.85</v>
      </c>
      <c r="AB42" s="129">
        <f ca="1">ROUND(INDIRECT(ADDRESS(Данные!$A34,AB$1,1,1,"Данные"), 1),2)</f>
        <v>36.19</v>
      </c>
      <c r="AC42" s="152">
        <f ca="1">(AA42-AA41)*AC$10</f>
        <v>60.000000000030695</v>
      </c>
      <c r="AD42" s="314">
        <f ca="1">(AB42-AB41)*AC$10</f>
        <v>0</v>
      </c>
      <c r="AE42" s="349">
        <f ca="1">ROUND(INDIRECT(ADDRESS(Данные!$A34,AE$1,1,1,"Данные"), 1),2)</f>
        <v>4226.0200000000004</v>
      </c>
      <c r="AF42" s="129">
        <f ca="1">ROUND(INDIRECT(ADDRESS(Данные!$A34,AF$1,1,1,"Данные"), 1),2)</f>
        <v>4092.35</v>
      </c>
      <c r="AG42" s="152">
        <f ca="1">(AE42-AE41)*AG$10</f>
        <v>60.000000001309672</v>
      </c>
      <c r="AH42" s="316">
        <f ca="1">(AF42-AF41)*AG$10</f>
        <v>44.999999999618012</v>
      </c>
      <c r="AI42" s="349">
        <f ca="1">ROUND(INDIRECT(ADDRESS(Данные!$A34,AI$1,1,1,"Данные"), 1),2)</f>
        <v>1321.55</v>
      </c>
      <c r="AJ42" s="129">
        <f ca="1">ROUND(INDIRECT(ADDRESS(Данные!$A34,AJ$1,1,1,"Данные"), 1),2)</f>
        <v>1081.18</v>
      </c>
      <c r="AK42" s="152">
        <f ca="1">(AI42-AI41)*AK$10</f>
        <v>69.999999999936335</v>
      </c>
      <c r="AL42" s="316">
        <f ca="1">(AJ42-AJ41)*AK$10</f>
        <v>39.99999999996362</v>
      </c>
      <c r="AM42" s="349"/>
      <c r="AN42" s="129"/>
      <c r="AO42" s="152"/>
      <c r="AP42" s="316"/>
      <c r="AQ42" s="317"/>
      <c r="AR42" s="129"/>
      <c r="AS42" s="152"/>
      <c r="AT42" s="314"/>
      <c r="AU42" s="285">
        <f ca="1">INDIRECT(ADDRESS(Данные!$A34,4,1,1,"Данные"), 1)</f>
        <v>44916.5625</v>
      </c>
      <c r="AV42" s="299">
        <f t="shared" ca="1" si="0"/>
        <v>1679.9999999990973</v>
      </c>
      <c r="AW42" s="343">
        <f t="shared" ca="1" si="1"/>
        <v>404.99999999883585</v>
      </c>
    </row>
    <row r="43" spans="1:49" s="126" customFormat="1" x14ac:dyDescent="0.2">
      <c r="A43" s="296">
        <f ca="1">INDIRECT(ADDRESS(Данные!$A35,4,1,1,"Данные"), 1)</f>
        <v>44916.583333333336</v>
      </c>
      <c r="B43" s="349">
        <f ca="1">ROUND(INDIRECT(ADDRESS(Данные!$A35,B$1,1,1,"Данные"), 1),2)</f>
        <v>30529.38</v>
      </c>
      <c r="C43" s="129">
        <f ca="1">ROUND(INDIRECT(ADDRESS(Данные!$A35,C$1,1,1,"Данные"), 1),2)</f>
        <v>8250.09</v>
      </c>
      <c r="D43" s="152">
        <f ca="1">(B43-B41)*D$10</f>
        <v>1060.0000000049477</v>
      </c>
      <c r="E43" s="316">
        <f ca="1">(C43-C41)*D$10</f>
        <v>139.99999999941792</v>
      </c>
      <c r="F43" s="127">
        <f ca="1">ROUND(INDIRECT(ADDRESS(Данные!$A35,F$1,1,1,"Данные"), 1),2)</f>
        <v>1891.81</v>
      </c>
      <c r="G43" s="129">
        <f ca="1">ROUND(INDIRECT(ADDRESS(Данные!$A35,G$1,1,1,"Данные"), 1),2)</f>
        <v>1287.96</v>
      </c>
      <c r="H43" s="152">
        <f ca="1">(F43-F41)*H$10</f>
        <v>539.99999999950887</v>
      </c>
      <c r="I43" s="314">
        <f ca="1">(G43-G41)*H$10</f>
        <v>209.99999999980901</v>
      </c>
      <c r="J43" s="349">
        <f ca="1">ROUND(INDIRECT(ADDRESS(Данные!$A35,J$1,1,1,"Данные"), 1),2)</f>
        <v>417.89</v>
      </c>
      <c r="K43" s="129">
        <f ca="1">ROUND(INDIRECT(ADDRESS(Данные!$A35,K$1,1,1,"Данные"), 1),2)</f>
        <v>36.19</v>
      </c>
      <c r="L43" s="152">
        <f ca="1">(J43-J41)*L$10</f>
        <v>119.99999999997613</v>
      </c>
      <c r="M43" s="316">
        <f ca="1">(K43-K41)*L$10</f>
        <v>0</v>
      </c>
      <c r="N43" s="346">
        <f ca="1">ROUND(INDIRECT(ADDRESS(Данные!$A35,N$1,1,1,"Данные"), 1),2)</f>
        <v>849.65</v>
      </c>
      <c r="O43" s="129">
        <f ca="1">ROUND(INDIRECT(ADDRESS(Данные!$A35,O$1,1,1,"Данные"), 1),2)</f>
        <v>441.84</v>
      </c>
      <c r="P43" s="152">
        <f ca="1">(N43-N41)*P$10</f>
        <v>0</v>
      </c>
      <c r="Q43" s="314">
        <f ca="1">(O43-O41)*P$10</f>
        <v>0</v>
      </c>
      <c r="R43" s="349">
        <f ca="1">ROUND(INDIRECT(ADDRESS(Данные!$A35,R$1,1,1,"Данные"), 1),2)</f>
        <v>4997.87</v>
      </c>
      <c r="S43" s="129">
        <f ca="1">ROUND(INDIRECT(ADDRESS(Данные!$A35,S$1,1,1,"Данные"), 1),2)</f>
        <v>1655.69</v>
      </c>
      <c r="T43" s="152">
        <f ca="1">(R43-R41)*T$10</f>
        <v>459.99999999912689</v>
      </c>
      <c r="U43" s="314">
        <f ca="1">(S43-S41)*T$10</f>
        <v>99.999999999909051</v>
      </c>
      <c r="V43" s="349">
        <f ca="1">ROUND(INDIRECT(ADDRESS(Данные!$A35,V$1,1,1,"Данные"), 1),2)</f>
        <v>20027.439999999999</v>
      </c>
      <c r="W43" s="353">
        <f ca="1">ROUND(INDIRECT(ADDRESS(Данные!$A35,W$1,1,1,"Данные"), 1),2)</f>
        <v>4273.1000000000004</v>
      </c>
      <c r="X43" s="152">
        <f ca="1">(V43-V41)*X$10</f>
        <v>759.99999999476131</v>
      </c>
      <c r="Y43" s="316">
        <f ca="1">(W43-W41)*X$10</f>
        <v>120.00000000261934</v>
      </c>
      <c r="Z43" s="351">
        <f ca="1">INDIRECT(ADDRESS(Данные!$A35,4,1,1,"Данные"), 1)</f>
        <v>44916.583333333336</v>
      </c>
      <c r="AA43" s="346">
        <f ca="1">ROUND(INDIRECT(ADDRESS(Данные!$A35,AA$1,1,1,"Данные"), 1),2)</f>
        <v>417.89</v>
      </c>
      <c r="AB43" s="129">
        <f ca="1">ROUND(INDIRECT(ADDRESS(Данные!$A35,AB$1,1,1,"Данные"), 1),2)</f>
        <v>36.19</v>
      </c>
      <c r="AC43" s="152">
        <f ca="1">(AA43-AA41)*AC$10</f>
        <v>119.99999999997613</v>
      </c>
      <c r="AD43" s="314">
        <f ca="1">(AB43-AB41)*AC$10</f>
        <v>0</v>
      </c>
      <c r="AE43" s="349">
        <f ca="1">ROUND(INDIRECT(ADDRESS(Данные!$A35,AE$1,1,1,"Данные"), 1),2)</f>
        <v>4226.05</v>
      </c>
      <c r="AF43" s="129">
        <f ca="1">ROUND(INDIRECT(ADDRESS(Данные!$A35,AF$1,1,1,"Данные"), 1),2)</f>
        <v>4092.38</v>
      </c>
      <c r="AG43" s="152">
        <f ca="1">(AE43-AE41)*AG$10</f>
        <v>105.00000000092768</v>
      </c>
      <c r="AH43" s="316">
        <f ca="1">(AF43-AF41)*AG$10</f>
        <v>89.999999999918145</v>
      </c>
      <c r="AI43" s="349">
        <f ca="1">ROUND(INDIRECT(ADDRESS(Данные!$A35,AI$1,1,1,"Данные"), 1),2)</f>
        <v>1321.61</v>
      </c>
      <c r="AJ43" s="129">
        <f ca="1">ROUND(INDIRECT(ADDRESS(Данные!$A35,AJ$1,1,1,"Данные"), 1),2)</f>
        <v>1081.22</v>
      </c>
      <c r="AK43" s="152">
        <f ca="1">(AI43-AI41)*AK$10</f>
        <v>129.99999999988177</v>
      </c>
      <c r="AL43" s="316">
        <f ca="1">(AJ43-AJ41)*AK$10</f>
        <v>79.99999999992724</v>
      </c>
      <c r="AM43" s="349"/>
      <c r="AN43" s="129"/>
      <c r="AO43" s="152"/>
      <c r="AP43" s="316"/>
      <c r="AQ43" s="317"/>
      <c r="AR43" s="129"/>
      <c r="AS43" s="152">
        <f>(AQ43-AQ41)*AS$10</f>
        <v>0</v>
      </c>
      <c r="AT43" s="314">
        <f>(AR43-AR41)*AT$7</f>
        <v>0</v>
      </c>
      <c r="AU43" s="285">
        <f ca="1">INDIRECT(ADDRESS(Данные!$A35,4,1,1,"Данные"), 1)</f>
        <v>44916.583333333336</v>
      </c>
      <c r="AV43" s="299">
        <f t="shared" ca="1" si="0"/>
        <v>3294.9999999991069</v>
      </c>
      <c r="AW43" s="343">
        <f t="shared" ca="1" si="1"/>
        <v>740.00000000160071</v>
      </c>
    </row>
    <row r="44" spans="1:49" s="126" customFormat="1" x14ac:dyDescent="0.2">
      <c r="A44" s="296">
        <f ca="1">INDIRECT(ADDRESS(Данные!$A36,4,1,1,"Данные"), 1)</f>
        <v>44916.604166666664</v>
      </c>
      <c r="B44" s="349">
        <f ca="1">ROUND(INDIRECT(ADDRESS(Данные!$A36,B$1,1,1,"Данные"), 1),2)</f>
        <v>30529.65</v>
      </c>
      <c r="C44" s="129">
        <f ca="1">ROUND(INDIRECT(ADDRESS(Данные!$A36,C$1,1,1,"Данные"), 1),2)</f>
        <v>8250.1200000000008</v>
      </c>
      <c r="D44" s="152">
        <f ca="1">(B44-B43)*D$10</f>
        <v>540.00000000087311</v>
      </c>
      <c r="E44" s="316">
        <f ca="1">(C44-C43)*D$10</f>
        <v>60.000000001309672</v>
      </c>
      <c r="F44" s="127">
        <f ca="1">ROUND(INDIRECT(ADDRESS(Данные!$A36,F$1,1,1,"Данные"), 1),2)</f>
        <v>1891.9</v>
      </c>
      <c r="G44" s="129">
        <f ca="1">ROUND(INDIRECT(ADDRESS(Данные!$A36,G$1,1,1,"Данные"), 1),2)</f>
        <v>1288</v>
      </c>
      <c r="H44" s="152">
        <f ca="1">(F44-F43)*H$10</f>
        <v>270.00000000043656</v>
      </c>
      <c r="I44" s="314">
        <f ca="1">(G44-G43)*H$10</f>
        <v>119.99999999989086</v>
      </c>
      <c r="J44" s="349">
        <f ca="1">ROUND(INDIRECT(ADDRESS(Данные!$A36,J$1,1,1,"Данные"), 1),2)</f>
        <v>417.93</v>
      </c>
      <c r="K44" s="129">
        <f ca="1">ROUND(INDIRECT(ADDRESS(Данные!$A36,K$1,1,1,"Данные"), 1),2)</f>
        <v>36.19</v>
      </c>
      <c r="L44" s="152">
        <f ca="1">(J44-J43)*L$10</f>
        <v>60.000000000030695</v>
      </c>
      <c r="M44" s="316">
        <f ca="1">(K44-K43)*L$10</f>
        <v>0</v>
      </c>
      <c r="N44" s="346">
        <f ca="1">ROUND(INDIRECT(ADDRESS(Данные!$A36,N$1,1,1,"Данные"), 1),2)</f>
        <v>849.65</v>
      </c>
      <c r="O44" s="129">
        <f ca="1">ROUND(INDIRECT(ADDRESS(Данные!$A36,O$1,1,1,"Данные"), 1),2)</f>
        <v>441.84</v>
      </c>
      <c r="P44" s="152">
        <f ca="1">(N44-N43)*P$10</f>
        <v>0</v>
      </c>
      <c r="Q44" s="314">
        <f ca="1">(O44-O43)*P$10</f>
        <v>0</v>
      </c>
      <c r="R44" s="349">
        <f ca="1">ROUND(INDIRECT(ADDRESS(Данные!$A36,R$1,1,1,"Данные"), 1),2)</f>
        <v>4997.9799999999996</v>
      </c>
      <c r="S44" s="129">
        <f ca="1">ROUND(INDIRECT(ADDRESS(Данные!$A36,S$1,1,1,"Данные"), 1),2)</f>
        <v>1655.71</v>
      </c>
      <c r="T44" s="152">
        <f ca="1">(R44-R43)*T$10</f>
        <v>219.99999999934516</v>
      </c>
      <c r="U44" s="314">
        <f ca="1">(S44-S43)*T$10</f>
        <v>39.99999999996362</v>
      </c>
      <c r="V44" s="349">
        <f ca="1">ROUND(INDIRECT(ADDRESS(Данные!$A36,V$1,1,1,"Данные"), 1),2)</f>
        <v>20027.53</v>
      </c>
      <c r="W44" s="353">
        <f ca="1">ROUND(INDIRECT(ADDRESS(Данные!$A36,W$1,1,1,"Данные"), 1),2)</f>
        <v>4273.1099999999997</v>
      </c>
      <c r="X44" s="152">
        <f ca="1">(V44-V43)*X$10</f>
        <v>360.00000000058208</v>
      </c>
      <c r="Y44" s="316">
        <f ca="1">(W44-W43)*X$10</f>
        <v>39.999999997235136</v>
      </c>
      <c r="Z44" s="351">
        <f ca="1">INDIRECT(ADDRESS(Данные!$A36,4,1,1,"Данные"), 1)</f>
        <v>44916.604166666664</v>
      </c>
      <c r="AA44" s="346">
        <f ca="1">ROUND(INDIRECT(ADDRESS(Данные!$A36,AA$1,1,1,"Данные"), 1),2)</f>
        <v>417.93</v>
      </c>
      <c r="AB44" s="129">
        <f ca="1">ROUND(INDIRECT(ADDRESS(Данные!$A36,AB$1,1,1,"Данные"), 1),2)</f>
        <v>36.19</v>
      </c>
      <c r="AC44" s="152">
        <f ca="1">(AA44-AA43)*AC$10</f>
        <v>60.000000000030695</v>
      </c>
      <c r="AD44" s="314">
        <f ca="1">(AB44-AB43)*AC$10</f>
        <v>0</v>
      </c>
      <c r="AE44" s="349">
        <f ca="1">ROUND(INDIRECT(ADDRESS(Данные!$A36,AE$1,1,1,"Данные"), 1),2)</f>
        <v>4226.08</v>
      </c>
      <c r="AF44" s="129">
        <f ca="1">ROUND(INDIRECT(ADDRESS(Данные!$A36,AF$1,1,1,"Данные"), 1),2)</f>
        <v>4092.4</v>
      </c>
      <c r="AG44" s="152">
        <f ca="1">(AE44-AE43)*AG$10</f>
        <v>44.999999999618012</v>
      </c>
      <c r="AH44" s="316">
        <f ca="1">(AF44-AF43)*AG$10</f>
        <v>29.999999999972715</v>
      </c>
      <c r="AI44" s="349">
        <f ca="1">ROUND(INDIRECT(ADDRESS(Данные!$A36,AI$1,1,1,"Данные"), 1),2)</f>
        <v>1321.68</v>
      </c>
      <c r="AJ44" s="129">
        <f ca="1">ROUND(INDIRECT(ADDRESS(Данные!$A36,AJ$1,1,1,"Данные"), 1),2)</f>
        <v>1081.26</v>
      </c>
      <c r="AK44" s="152">
        <f ca="1">(AI44-AI43)*AK$10</f>
        <v>70.000000000163709</v>
      </c>
      <c r="AL44" s="316">
        <f ca="1">(AJ44-AJ43)*AK$10</f>
        <v>39.99999999996362</v>
      </c>
      <c r="AM44" s="349"/>
      <c r="AN44" s="129"/>
      <c r="AO44" s="152"/>
      <c r="AP44" s="316"/>
      <c r="AQ44" s="317"/>
      <c r="AR44" s="129"/>
      <c r="AS44" s="152"/>
      <c r="AT44" s="314"/>
      <c r="AU44" s="285">
        <f ca="1">INDIRECT(ADDRESS(Данные!$A36,4,1,1,"Данные"), 1)</f>
        <v>44916.604166666664</v>
      </c>
      <c r="AV44" s="299">
        <f t="shared" ca="1" si="0"/>
        <v>1625.00000000108</v>
      </c>
      <c r="AW44" s="343">
        <f t="shared" ca="1" si="1"/>
        <v>329.99999999833562</v>
      </c>
    </row>
    <row r="45" spans="1:49" s="126" customFormat="1" x14ac:dyDescent="0.2">
      <c r="A45" s="296">
        <f ca="1">INDIRECT(ADDRESS(Данные!$A37,4,1,1,"Данные"), 1)</f>
        <v>44916.625</v>
      </c>
      <c r="B45" s="349">
        <f ca="1">ROUND(INDIRECT(ADDRESS(Данные!$A37,B$1,1,1,"Данные"), 1),2)</f>
        <v>30529.919999999998</v>
      </c>
      <c r="C45" s="129">
        <f ca="1">ROUND(INDIRECT(ADDRESS(Данные!$A37,C$1,1,1,"Данные"), 1),2)</f>
        <v>8250.15</v>
      </c>
      <c r="D45" s="152">
        <f ca="1">(B45-B43)*D$10</f>
        <v>1079.9999999944703</v>
      </c>
      <c r="E45" s="316">
        <f ca="1">(C45-C43)*D$10</f>
        <v>119.99999999898137</v>
      </c>
      <c r="F45" s="127">
        <f ca="1">ROUND(INDIRECT(ADDRESS(Данные!$A37,F$1,1,1,"Данные"), 1),2)</f>
        <v>1891.99</v>
      </c>
      <c r="G45" s="129">
        <f ca="1">ROUND(INDIRECT(ADDRESS(Данные!$A37,G$1,1,1,"Данные"), 1),2)</f>
        <v>1288.04</v>
      </c>
      <c r="H45" s="152">
        <f ca="1">(F45-F43)*H$10</f>
        <v>540.00000000019099</v>
      </c>
      <c r="I45" s="314">
        <f ca="1">(G45-G43)*H$10</f>
        <v>239.99999999978172</v>
      </c>
      <c r="J45" s="349">
        <f ca="1">ROUND(INDIRECT(ADDRESS(Данные!$A37,J$1,1,1,"Данные"), 1),2)</f>
        <v>417.97</v>
      </c>
      <c r="K45" s="129">
        <f ca="1">ROUND(INDIRECT(ADDRESS(Данные!$A37,K$1,1,1,"Данные"), 1),2)</f>
        <v>36.200000000000003</v>
      </c>
      <c r="L45" s="152">
        <f ca="1">(J45-J43)*L$10</f>
        <v>120.00000000006139</v>
      </c>
      <c r="M45" s="316">
        <f ca="1">(K45-K43)*L$10</f>
        <v>15.000000000007674</v>
      </c>
      <c r="N45" s="346">
        <f ca="1">ROUND(INDIRECT(ADDRESS(Данные!$A37,N$1,1,1,"Данные"), 1),2)</f>
        <v>849.65</v>
      </c>
      <c r="O45" s="129">
        <f ca="1">ROUND(INDIRECT(ADDRESS(Данные!$A37,O$1,1,1,"Данные"), 1),2)</f>
        <v>441.84</v>
      </c>
      <c r="P45" s="152">
        <f ca="1">(N45-N43)*P$10</f>
        <v>0</v>
      </c>
      <c r="Q45" s="314">
        <f ca="1">(O45-O43)*P$10</f>
        <v>0</v>
      </c>
      <c r="R45" s="349">
        <f ca="1">ROUND(INDIRECT(ADDRESS(Данные!$A37,R$1,1,1,"Данные"), 1),2)</f>
        <v>4998.09</v>
      </c>
      <c r="S45" s="129">
        <f ca="1">ROUND(INDIRECT(ADDRESS(Данные!$A37,S$1,1,1,"Данные"), 1),2)</f>
        <v>1655.74</v>
      </c>
      <c r="T45" s="152">
        <f ca="1">(R45-R43)*T$10</f>
        <v>440.00000000050932</v>
      </c>
      <c r="U45" s="314">
        <f ca="1">(S45-S43)*T$10</f>
        <v>99.999999999909051</v>
      </c>
      <c r="V45" s="349">
        <f ca="1">ROUND(INDIRECT(ADDRESS(Данные!$A37,V$1,1,1,"Данные"), 1),2)</f>
        <v>20027.62</v>
      </c>
      <c r="W45" s="353">
        <f ca="1">ROUND(INDIRECT(ADDRESS(Данные!$A37,W$1,1,1,"Данные"), 1),2)</f>
        <v>4273.12</v>
      </c>
      <c r="X45" s="152">
        <f ca="1">(V45-V43)*X$10</f>
        <v>720.00000000116415</v>
      </c>
      <c r="Y45" s="316">
        <f ca="1">(W45-W43)*X$10</f>
        <v>79.999999998108251</v>
      </c>
      <c r="Z45" s="351">
        <f ca="1">INDIRECT(ADDRESS(Данные!$A37,4,1,1,"Данные"), 1)</f>
        <v>44916.625</v>
      </c>
      <c r="AA45" s="346">
        <f ca="1">ROUND(INDIRECT(ADDRESS(Данные!$A37,AA$1,1,1,"Данные"), 1),2)</f>
        <v>417.97</v>
      </c>
      <c r="AB45" s="129">
        <f ca="1">ROUND(INDIRECT(ADDRESS(Данные!$A37,AB$1,1,1,"Данные"), 1),2)</f>
        <v>36.200000000000003</v>
      </c>
      <c r="AC45" s="152">
        <f ca="1">(AA45-AA43)*AC$10</f>
        <v>120.00000000006139</v>
      </c>
      <c r="AD45" s="314">
        <f ca="1">(AB45-AB43)*AC$10</f>
        <v>15.000000000007674</v>
      </c>
      <c r="AE45" s="349">
        <f ca="1">ROUND(INDIRECT(ADDRESS(Данные!$A37,AE$1,1,1,"Данные"), 1),2)</f>
        <v>4226.12</v>
      </c>
      <c r="AF45" s="129">
        <f ca="1">ROUND(INDIRECT(ADDRESS(Данные!$A37,AF$1,1,1,"Данные"), 1),2)</f>
        <v>4092.43</v>
      </c>
      <c r="AG45" s="152">
        <f ca="1">(AE45-AE43)*AG$10</f>
        <v>104.99999999956344</v>
      </c>
      <c r="AH45" s="316">
        <f ca="1">(AF45-AF43)*AG$10</f>
        <v>74.999999999590727</v>
      </c>
      <c r="AI45" s="349">
        <f ca="1">ROUND(INDIRECT(ADDRESS(Данные!$A37,AI$1,1,1,"Данные"), 1),2)</f>
        <v>1321.74</v>
      </c>
      <c r="AJ45" s="129">
        <f ca="1">ROUND(INDIRECT(ADDRESS(Данные!$A37,AJ$1,1,1,"Данные"), 1),2)</f>
        <v>1081.3</v>
      </c>
      <c r="AK45" s="152">
        <f ca="1">(AI45-AI43)*AK$10</f>
        <v>130.00000000010914</v>
      </c>
      <c r="AL45" s="316">
        <f ca="1">(AJ45-AJ43)*AK$10</f>
        <v>79.99999999992724</v>
      </c>
      <c r="AM45" s="349"/>
      <c r="AN45" s="129"/>
      <c r="AO45" s="152"/>
      <c r="AP45" s="316"/>
      <c r="AQ45" s="317"/>
      <c r="AR45" s="129"/>
      <c r="AS45" s="152">
        <f>(AQ45-AQ43)*AS$10</f>
        <v>0</v>
      </c>
      <c r="AT45" s="314">
        <f>(AR45-AR43)*AT$7</f>
        <v>0</v>
      </c>
      <c r="AU45" s="285">
        <f ca="1">INDIRECT(ADDRESS(Данные!$A37,4,1,1,"Данные"), 1)</f>
        <v>44916.625</v>
      </c>
      <c r="AV45" s="299">
        <f t="shared" ca="1" si="0"/>
        <v>3254.9999999961301</v>
      </c>
      <c r="AW45" s="343">
        <f t="shared" ca="1" si="1"/>
        <v>724.99999999631382</v>
      </c>
    </row>
    <row r="46" spans="1:49" s="126" customFormat="1" x14ac:dyDescent="0.2">
      <c r="A46" s="296">
        <f ca="1">INDIRECT(ADDRESS(Данные!$A38,4,1,1,"Данные"), 1)</f>
        <v>44916.645833333336</v>
      </c>
      <c r="B46" s="349">
        <f ca="1">ROUND(INDIRECT(ADDRESS(Данные!$A38,B$1,1,1,"Данные"), 1),2)</f>
        <v>30530.19</v>
      </c>
      <c r="C46" s="129">
        <f ca="1">ROUND(INDIRECT(ADDRESS(Данные!$A38,C$1,1,1,"Данные"), 1),2)</f>
        <v>8250.19</v>
      </c>
      <c r="D46" s="152">
        <f ca="1">(B46-B45)*D$10</f>
        <v>540.00000000087311</v>
      </c>
      <c r="E46" s="316">
        <f ca="1">(C46-C45)*D$10</f>
        <v>80.00000000174623</v>
      </c>
      <c r="F46" s="127">
        <f ca="1">ROUND(INDIRECT(ADDRESS(Данные!$A38,F$1,1,1,"Данные"), 1),2)</f>
        <v>1892.08</v>
      </c>
      <c r="G46" s="129">
        <f ca="1">ROUND(INDIRECT(ADDRESS(Данные!$A38,G$1,1,1,"Данные"), 1),2)</f>
        <v>1288.08</v>
      </c>
      <c r="H46" s="152">
        <f ca="1">(F46-F45)*H$10</f>
        <v>269.99999999975444</v>
      </c>
      <c r="I46" s="314">
        <f ca="1">(G46-G45)*H$10</f>
        <v>119.99999999989086</v>
      </c>
      <c r="J46" s="349">
        <f ca="1">ROUND(INDIRECT(ADDRESS(Данные!$A38,J$1,1,1,"Данные"), 1),2)</f>
        <v>418.01</v>
      </c>
      <c r="K46" s="129">
        <f ca="1">ROUND(INDIRECT(ADDRESS(Данные!$A38,K$1,1,1,"Данные"), 1),2)</f>
        <v>36.200000000000003</v>
      </c>
      <c r="L46" s="152">
        <f ca="1">(J46-J45)*L$10</f>
        <v>59.99999999994543</v>
      </c>
      <c r="M46" s="316">
        <f ca="1">(K46-K45)*L$10</f>
        <v>0</v>
      </c>
      <c r="N46" s="346">
        <f ca="1">ROUND(INDIRECT(ADDRESS(Данные!$A38,N$1,1,1,"Данные"), 1),2)</f>
        <v>849.65</v>
      </c>
      <c r="O46" s="129">
        <f ca="1">ROUND(INDIRECT(ADDRESS(Данные!$A38,O$1,1,1,"Данные"), 1),2)</f>
        <v>441.84</v>
      </c>
      <c r="P46" s="152">
        <f ca="1">(N46-N45)*P$10</f>
        <v>0</v>
      </c>
      <c r="Q46" s="314">
        <f ca="1">(O46-O45)*P$10</f>
        <v>0</v>
      </c>
      <c r="R46" s="349">
        <f ca="1">ROUND(INDIRECT(ADDRESS(Данные!$A38,R$1,1,1,"Данные"), 1),2)</f>
        <v>4998.2</v>
      </c>
      <c r="S46" s="129">
        <f ca="1">ROUND(INDIRECT(ADDRESS(Данные!$A38,S$1,1,1,"Данные"), 1),2)</f>
        <v>1655.76</v>
      </c>
      <c r="T46" s="152">
        <f ca="1">(R46-R45)*T$10</f>
        <v>219.99999999934516</v>
      </c>
      <c r="U46" s="314">
        <f ca="1">(S46-S45)*T$10</f>
        <v>39.99999999996362</v>
      </c>
      <c r="V46" s="349">
        <f ca="1">ROUND(INDIRECT(ADDRESS(Данные!$A38,V$1,1,1,"Данные"), 1),2)</f>
        <v>20027.7</v>
      </c>
      <c r="W46" s="353">
        <f ca="1">ROUND(INDIRECT(ADDRESS(Данные!$A38,W$1,1,1,"Данные"), 1),2)</f>
        <v>4273.13</v>
      </c>
      <c r="X46" s="152">
        <f ca="1">(V46-V45)*X$10</f>
        <v>320.00000000698492</v>
      </c>
      <c r="Y46" s="316">
        <f ca="1">(W46-W45)*X$10</f>
        <v>40.000000000873115</v>
      </c>
      <c r="Z46" s="351">
        <f ca="1">INDIRECT(ADDRESS(Данные!$A38,4,1,1,"Данные"), 1)</f>
        <v>44916.645833333336</v>
      </c>
      <c r="AA46" s="346">
        <f ca="1">ROUND(INDIRECT(ADDRESS(Данные!$A38,AA$1,1,1,"Данные"), 1),2)</f>
        <v>418.01</v>
      </c>
      <c r="AB46" s="129">
        <f ca="1">ROUND(INDIRECT(ADDRESS(Данные!$A38,AB$1,1,1,"Данные"), 1),2)</f>
        <v>36.200000000000003</v>
      </c>
      <c r="AC46" s="152">
        <f ca="1">(AA46-AA45)*AC$10</f>
        <v>59.99999999994543</v>
      </c>
      <c r="AD46" s="314">
        <f ca="1">(AB46-AB45)*AC$10</f>
        <v>0</v>
      </c>
      <c r="AE46" s="349">
        <f ca="1">ROUND(INDIRECT(ADDRESS(Данные!$A38,AE$1,1,1,"Данные"), 1),2)</f>
        <v>4226.1499999999996</v>
      </c>
      <c r="AF46" s="129">
        <f ca="1">ROUND(INDIRECT(ADDRESS(Данные!$A38,AF$1,1,1,"Данные"), 1),2)</f>
        <v>4092.46</v>
      </c>
      <c r="AG46" s="152">
        <f ca="1">(AE46-AE45)*AG$10</f>
        <v>44.999999999618012</v>
      </c>
      <c r="AH46" s="316">
        <f ca="1">(AF46-AF45)*AG$10</f>
        <v>45.000000000300133</v>
      </c>
      <c r="AI46" s="349">
        <f ca="1">ROUND(INDIRECT(ADDRESS(Данные!$A38,AI$1,1,1,"Данные"), 1),2)</f>
        <v>1321.81</v>
      </c>
      <c r="AJ46" s="129">
        <f ca="1">ROUND(INDIRECT(ADDRESS(Данные!$A38,AJ$1,1,1,"Данные"), 1),2)</f>
        <v>1081.3399999999999</v>
      </c>
      <c r="AK46" s="152">
        <f ca="1">(AI46-AI45)*AK$10</f>
        <v>69.999999999936335</v>
      </c>
      <c r="AL46" s="316">
        <f ca="1">(AJ46-AJ45)*AK$10</f>
        <v>39.99999999996362</v>
      </c>
      <c r="AM46" s="349"/>
      <c r="AN46" s="129"/>
      <c r="AO46" s="152"/>
      <c r="AP46" s="316"/>
      <c r="AQ46" s="317"/>
      <c r="AR46" s="129"/>
      <c r="AS46" s="152"/>
      <c r="AT46" s="314"/>
      <c r="AU46" s="285">
        <f ca="1">INDIRECT(ADDRESS(Данные!$A38,4,1,1,"Данные"), 1)</f>
        <v>44916.645833333336</v>
      </c>
      <c r="AV46" s="299">
        <f t="shared" ca="1" si="0"/>
        <v>1585.0000000064028</v>
      </c>
      <c r="AW46" s="343">
        <f t="shared" ca="1" si="1"/>
        <v>365.00000000273758</v>
      </c>
    </row>
    <row r="47" spans="1:49" s="126" customFormat="1" x14ac:dyDescent="0.2">
      <c r="A47" s="296">
        <f ca="1">INDIRECT(ADDRESS(Данные!$A39,4,1,1,"Данные"), 1)</f>
        <v>44916.666666666664</v>
      </c>
      <c r="B47" s="349">
        <f ca="1">ROUND(INDIRECT(ADDRESS(Данные!$A39,B$1,1,1,"Данные"), 1),2)</f>
        <v>30530.46</v>
      </c>
      <c r="C47" s="129">
        <f ca="1">ROUND(INDIRECT(ADDRESS(Данные!$A39,C$1,1,1,"Данные"), 1),2)</f>
        <v>8250.2199999999993</v>
      </c>
      <c r="D47" s="152">
        <f ca="1">(B47-B45)*D$10</f>
        <v>1080.0000000017462</v>
      </c>
      <c r="E47" s="316">
        <f ca="1">(C47-C45)*D$10</f>
        <v>139.99999999941792</v>
      </c>
      <c r="F47" s="127">
        <f ca="1">ROUND(INDIRECT(ADDRESS(Данные!$A39,F$1,1,1,"Данные"), 1),2)</f>
        <v>1892.18</v>
      </c>
      <c r="G47" s="129">
        <f ca="1">ROUND(INDIRECT(ADDRESS(Данные!$A39,G$1,1,1,"Данные"), 1),2)</f>
        <v>1288.1199999999999</v>
      </c>
      <c r="H47" s="152">
        <f ca="1">(F47-F45)*H$10</f>
        <v>570.00000000016371</v>
      </c>
      <c r="I47" s="314">
        <f ca="1">(G47-G45)*H$10</f>
        <v>239.99999999978172</v>
      </c>
      <c r="J47" s="349">
        <f ca="1">ROUND(INDIRECT(ADDRESS(Данные!$A39,J$1,1,1,"Данные"), 1),2)</f>
        <v>418.06</v>
      </c>
      <c r="K47" s="129">
        <f ca="1">ROUND(INDIRECT(ADDRESS(Данные!$A39,K$1,1,1,"Данные"), 1),2)</f>
        <v>36.200000000000003</v>
      </c>
      <c r="L47" s="152">
        <f ca="1">(J47-J45)*L$10</f>
        <v>134.99999999996248</v>
      </c>
      <c r="M47" s="316">
        <f ca="1">(K47-K45)*L$10</f>
        <v>0</v>
      </c>
      <c r="N47" s="346">
        <f ca="1">ROUND(INDIRECT(ADDRESS(Данные!$A39,N$1,1,1,"Данные"), 1),2)</f>
        <v>849.65</v>
      </c>
      <c r="O47" s="129">
        <f ca="1">ROUND(INDIRECT(ADDRESS(Данные!$A39,O$1,1,1,"Данные"), 1),2)</f>
        <v>441.84</v>
      </c>
      <c r="P47" s="152">
        <f ca="1">(N47-N45)*P$10</f>
        <v>0</v>
      </c>
      <c r="Q47" s="314">
        <f ca="1">(O47-O45)*P$10</f>
        <v>0</v>
      </c>
      <c r="R47" s="349">
        <f ca="1">ROUND(INDIRECT(ADDRESS(Данные!$A39,R$1,1,1,"Данные"), 1),2)</f>
        <v>4998.3100000000004</v>
      </c>
      <c r="S47" s="129">
        <f ca="1">ROUND(INDIRECT(ADDRESS(Данные!$A39,S$1,1,1,"Данные"), 1),2)</f>
        <v>1655.79</v>
      </c>
      <c r="T47" s="152">
        <f ca="1">(R47-R45)*T$10</f>
        <v>440.00000000050932</v>
      </c>
      <c r="U47" s="314">
        <f ca="1">(S47-S45)*T$10</f>
        <v>99.999999999909051</v>
      </c>
      <c r="V47" s="349">
        <f ca="1">ROUND(INDIRECT(ADDRESS(Данные!$A39,V$1,1,1,"Данные"), 1),2)</f>
        <v>20027.79</v>
      </c>
      <c r="W47" s="353">
        <f ca="1">ROUND(INDIRECT(ADDRESS(Данные!$A39,W$1,1,1,"Данные"), 1),2)</f>
        <v>4273.1400000000003</v>
      </c>
      <c r="X47" s="152">
        <f ca="1">(V47-V45)*X$10</f>
        <v>680.000000007567</v>
      </c>
      <c r="Y47" s="316">
        <f ca="1">(W47-W45)*X$10</f>
        <v>80.00000000174623</v>
      </c>
      <c r="Z47" s="351">
        <f ca="1">INDIRECT(ADDRESS(Данные!$A39,4,1,1,"Данные"), 1)</f>
        <v>44916.666666666664</v>
      </c>
      <c r="AA47" s="346">
        <f ca="1">ROUND(INDIRECT(ADDRESS(Данные!$A39,AA$1,1,1,"Данные"), 1),2)</f>
        <v>418.06</v>
      </c>
      <c r="AB47" s="129">
        <f ca="1">ROUND(INDIRECT(ADDRESS(Данные!$A39,AB$1,1,1,"Данные"), 1),2)</f>
        <v>36.200000000000003</v>
      </c>
      <c r="AC47" s="152">
        <f ca="1">(AA47-AA45)*AC$10</f>
        <v>134.99999999996248</v>
      </c>
      <c r="AD47" s="314">
        <f ca="1">(AB47-AB45)*AC$10</f>
        <v>0</v>
      </c>
      <c r="AE47" s="349">
        <f ca="1">ROUND(INDIRECT(ADDRESS(Данные!$A39,AE$1,1,1,"Данные"), 1),2)</f>
        <v>4226.1899999999996</v>
      </c>
      <c r="AF47" s="129">
        <f ca="1">ROUND(INDIRECT(ADDRESS(Данные!$A39,AF$1,1,1,"Данные"), 1),2)</f>
        <v>4092.49</v>
      </c>
      <c r="AG47" s="152">
        <f ca="1">(AE47-AE45)*AG$10</f>
        <v>104.99999999956344</v>
      </c>
      <c r="AH47" s="316">
        <f ca="1">(AF47-AF45)*AG$10</f>
        <v>89.999999999918145</v>
      </c>
      <c r="AI47" s="349">
        <f ca="1">ROUND(INDIRECT(ADDRESS(Данные!$A39,AI$1,1,1,"Данные"), 1),2)</f>
        <v>1321.87</v>
      </c>
      <c r="AJ47" s="129">
        <f ca="1">ROUND(INDIRECT(ADDRESS(Данные!$A39,AJ$1,1,1,"Данные"), 1),2)</f>
        <v>1081.3699999999999</v>
      </c>
      <c r="AK47" s="152">
        <f ca="1">(AI47-AI45)*AK$10</f>
        <v>129.99999999988177</v>
      </c>
      <c r="AL47" s="316">
        <f ca="1">(AJ47-AJ45)*AK$10</f>
        <v>69.999999999936335</v>
      </c>
      <c r="AM47" s="349"/>
      <c r="AN47" s="129"/>
      <c r="AO47" s="152"/>
      <c r="AP47" s="316"/>
      <c r="AQ47" s="317"/>
      <c r="AR47" s="129"/>
      <c r="AS47" s="152">
        <f>(AQ47-AQ45)*AS$10</f>
        <v>0</v>
      </c>
      <c r="AT47" s="314">
        <f>(AR47-AR45)*AT$7</f>
        <v>0</v>
      </c>
      <c r="AU47" s="285">
        <f ca="1">INDIRECT(ADDRESS(Данные!$A39,4,1,1,"Данные"), 1)</f>
        <v>44916.666666666664</v>
      </c>
      <c r="AV47" s="299">
        <f t="shared" ca="1" si="0"/>
        <v>3275.0000000093569</v>
      </c>
      <c r="AW47" s="343">
        <f t="shared" ca="1" si="1"/>
        <v>720.00000000070941</v>
      </c>
    </row>
    <row r="48" spans="1:49" s="126" customFormat="1" x14ac:dyDescent="0.2">
      <c r="A48" s="296">
        <f ca="1">INDIRECT(ADDRESS(Данные!$A40,4,1,1,"Данные"), 1)</f>
        <v>44916.6875</v>
      </c>
      <c r="B48" s="349">
        <f ca="1">ROUND(INDIRECT(ADDRESS(Данные!$A40,B$1,1,1,"Данные"), 1),2)</f>
        <v>30530.73</v>
      </c>
      <c r="C48" s="129">
        <f ca="1">ROUND(INDIRECT(ADDRESS(Данные!$A40,C$1,1,1,"Данные"), 1),2)</f>
        <v>8250.26</v>
      </c>
      <c r="D48" s="152">
        <f ca="1">(B48-B47)*D$10</f>
        <v>540.00000000087311</v>
      </c>
      <c r="E48" s="316">
        <f ca="1">(C48-C47)*D$10</f>
        <v>80.00000000174623</v>
      </c>
      <c r="F48" s="127">
        <f ca="1">ROUND(INDIRECT(ADDRESS(Данные!$A40,F$1,1,1,"Данные"), 1),2)</f>
        <v>1892.28</v>
      </c>
      <c r="G48" s="129">
        <f ca="1">ROUND(INDIRECT(ADDRESS(Данные!$A40,G$1,1,1,"Данные"), 1),2)</f>
        <v>1288.17</v>
      </c>
      <c r="H48" s="152">
        <f ca="1">(F48-F47)*H$10</f>
        <v>299.99999999972715</v>
      </c>
      <c r="I48" s="314">
        <f ca="1">(G48-G47)*H$10</f>
        <v>150.0000000005457</v>
      </c>
      <c r="J48" s="349">
        <f ca="1">ROUND(INDIRECT(ADDRESS(Данные!$A40,J$1,1,1,"Данные"), 1),2)</f>
        <v>418.1</v>
      </c>
      <c r="K48" s="129">
        <f ca="1">ROUND(INDIRECT(ADDRESS(Данные!$A40,K$1,1,1,"Данные"), 1),2)</f>
        <v>36.200000000000003</v>
      </c>
      <c r="L48" s="152">
        <f ca="1">(J48-J47)*L$10</f>
        <v>60.000000000030695</v>
      </c>
      <c r="M48" s="316">
        <f ca="1">(K48-K47)*L$10</f>
        <v>0</v>
      </c>
      <c r="N48" s="346">
        <f ca="1">ROUND(INDIRECT(ADDRESS(Данные!$A40,N$1,1,1,"Данные"), 1),2)</f>
        <v>849.65</v>
      </c>
      <c r="O48" s="129">
        <f ca="1">ROUND(INDIRECT(ADDRESS(Данные!$A40,O$1,1,1,"Данные"), 1),2)</f>
        <v>441.84</v>
      </c>
      <c r="P48" s="152">
        <f ca="1">(N48-N47)*P$10</f>
        <v>0</v>
      </c>
      <c r="Q48" s="314">
        <f ca="1">(O48-O47)*P$10</f>
        <v>0</v>
      </c>
      <c r="R48" s="349">
        <f ca="1">ROUND(INDIRECT(ADDRESS(Данные!$A40,R$1,1,1,"Данные"), 1),2)</f>
        <v>4998.42</v>
      </c>
      <c r="S48" s="129">
        <f ca="1">ROUND(INDIRECT(ADDRESS(Данные!$A40,S$1,1,1,"Данные"), 1),2)</f>
        <v>1655.81</v>
      </c>
      <c r="T48" s="152">
        <f ca="1">(R48-R47)*T$10</f>
        <v>219.99999999934516</v>
      </c>
      <c r="U48" s="314">
        <f ca="1">(S48-S47)*T$10</f>
        <v>39.99999999996362</v>
      </c>
      <c r="V48" s="349">
        <f ca="1">ROUND(INDIRECT(ADDRESS(Данные!$A40,V$1,1,1,"Данные"), 1),2)</f>
        <v>20027.88</v>
      </c>
      <c r="W48" s="353">
        <f ca="1">ROUND(INDIRECT(ADDRESS(Данные!$A40,W$1,1,1,"Данные"), 1),2)</f>
        <v>4273.1499999999996</v>
      </c>
      <c r="X48" s="152">
        <f ca="1">(V48-V47)*X$10</f>
        <v>360.00000000058208</v>
      </c>
      <c r="Y48" s="316">
        <f ca="1">(W48-W47)*X$10</f>
        <v>39.999999997235136</v>
      </c>
      <c r="Z48" s="351">
        <f ca="1">INDIRECT(ADDRESS(Данные!$A40,4,1,1,"Данные"), 1)</f>
        <v>44916.6875</v>
      </c>
      <c r="AA48" s="346">
        <f ca="1">ROUND(INDIRECT(ADDRESS(Данные!$A40,AA$1,1,1,"Данные"), 1),2)</f>
        <v>418.1</v>
      </c>
      <c r="AB48" s="129">
        <f ca="1">ROUND(INDIRECT(ADDRESS(Данные!$A40,AB$1,1,1,"Данные"), 1),2)</f>
        <v>36.200000000000003</v>
      </c>
      <c r="AC48" s="152">
        <f ca="1">(AA48-AA47)*AC$10</f>
        <v>60.000000000030695</v>
      </c>
      <c r="AD48" s="314">
        <f ca="1">(AB48-AB47)*AC$10</f>
        <v>0</v>
      </c>
      <c r="AE48" s="349">
        <f ca="1">ROUND(INDIRECT(ADDRESS(Данные!$A40,AE$1,1,1,"Данные"), 1),2)</f>
        <v>4226.2299999999996</v>
      </c>
      <c r="AF48" s="129">
        <f ca="1">ROUND(INDIRECT(ADDRESS(Данные!$A40,AF$1,1,1,"Данные"), 1),2)</f>
        <v>4092.52</v>
      </c>
      <c r="AG48" s="152">
        <f ca="1">(AE48-AE47)*AG$10</f>
        <v>59.99999999994543</v>
      </c>
      <c r="AH48" s="316">
        <f ca="1">(AF48-AF47)*AG$10</f>
        <v>45.000000000300133</v>
      </c>
      <c r="AI48" s="349">
        <f ca="1">ROUND(INDIRECT(ADDRESS(Данные!$A40,AI$1,1,1,"Данные"), 1),2)</f>
        <v>1321.94</v>
      </c>
      <c r="AJ48" s="129">
        <f ca="1">ROUND(INDIRECT(ADDRESS(Данные!$A40,AJ$1,1,1,"Данные"), 1),2)</f>
        <v>1081.4100000000001</v>
      </c>
      <c r="AK48" s="152">
        <f ca="1">(AI48-AI47)*AK$10</f>
        <v>70.000000000163709</v>
      </c>
      <c r="AL48" s="316">
        <f ca="1">(AJ48-AJ47)*AK$10</f>
        <v>40.000000000190994</v>
      </c>
      <c r="AM48" s="349"/>
      <c r="AN48" s="129"/>
      <c r="AO48" s="152"/>
      <c r="AP48" s="316"/>
      <c r="AQ48" s="317"/>
      <c r="AR48" s="129"/>
      <c r="AS48" s="152"/>
      <c r="AT48" s="314"/>
      <c r="AU48" s="285">
        <f ca="1">INDIRECT(ADDRESS(Данные!$A40,4,1,1,"Данные"), 1)</f>
        <v>44916.6875</v>
      </c>
      <c r="AV48" s="299">
        <f t="shared" ca="1" si="0"/>
        <v>1670.000000000698</v>
      </c>
      <c r="AW48" s="343">
        <f t="shared" ca="1" si="1"/>
        <v>394.99999999998181</v>
      </c>
    </row>
    <row r="49" spans="1:49" s="126" customFormat="1" x14ac:dyDescent="0.2">
      <c r="A49" s="296">
        <f ca="1">INDIRECT(ADDRESS(Данные!$A41,4,1,1,"Данные"), 1)</f>
        <v>44916.708333333336</v>
      </c>
      <c r="B49" s="349">
        <f ca="1">ROUND(INDIRECT(ADDRESS(Данные!$A41,B$1,1,1,"Данные"), 1),2)</f>
        <v>30531</v>
      </c>
      <c r="C49" s="129">
        <f ca="1">ROUND(INDIRECT(ADDRESS(Данные!$A41,C$1,1,1,"Данные"), 1),2)</f>
        <v>8250.2900000000009</v>
      </c>
      <c r="D49" s="152">
        <f ca="1">(B49-B47)*D$10</f>
        <v>1080.0000000017462</v>
      </c>
      <c r="E49" s="316">
        <f ca="1">(C49-C47)*D$10</f>
        <v>140.0000000030559</v>
      </c>
      <c r="F49" s="127">
        <f ca="1">ROUND(INDIRECT(ADDRESS(Данные!$A41,F$1,1,1,"Данные"), 1),2)</f>
        <v>1892.37</v>
      </c>
      <c r="G49" s="129">
        <f ca="1">ROUND(INDIRECT(ADDRESS(Данные!$A41,G$1,1,1,"Данные"), 1),2)</f>
        <v>1288.21</v>
      </c>
      <c r="H49" s="152">
        <f ca="1">(F49-F47)*H$10</f>
        <v>569.99999999948159</v>
      </c>
      <c r="I49" s="314">
        <f ca="1">(G49-G47)*H$10</f>
        <v>270.00000000043656</v>
      </c>
      <c r="J49" s="349">
        <f ca="1">ROUND(INDIRECT(ADDRESS(Данные!$A41,J$1,1,1,"Данные"), 1),2)</f>
        <v>418.14</v>
      </c>
      <c r="K49" s="129">
        <f ca="1">ROUND(INDIRECT(ADDRESS(Данные!$A41,K$1,1,1,"Данные"), 1),2)</f>
        <v>36.21</v>
      </c>
      <c r="L49" s="152">
        <f ca="1">(J49-J47)*L$10</f>
        <v>119.99999999997613</v>
      </c>
      <c r="M49" s="316">
        <f ca="1">(K49-K47)*L$10</f>
        <v>14.999999999997016</v>
      </c>
      <c r="N49" s="346">
        <f ca="1">ROUND(INDIRECT(ADDRESS(Данные!$A41,N$1,1,1,"Данные"), 1),2)</f>
        <v>849.65</v>
      </c>
      <c r="O49" s="129">
        <f ca="1">ROUND(INDIRECT(ADDRESS(Данные!$A41,O$1,1,1,"Данные"), 1),2)</f>
        <v>441.84</v>
      </c>
      <c r="P49" s="152">
        <f ca="1">(N49-N47)*P$10</f>
        <v>0</v>
      </c>
      <c r="Q49" s="314">
        <f ca="1">(O49-O47)*P$10</f>
        <v>0</v>
      </c>
      <c r="R49" s="349">
        <f ca="1">ROUND(INDIRECT(ADDRESS(Данные!$A41,R$1,1,1,"Данные"), 1),2)</f>
        <v>4998.5200000000004</v>
      </c>
      <c r="S49" s="129">
        <f ca="1">ROUND(INDIRECT(ADDRESS(Данные!$A41,S$1,1,1,"Данные"), 1),2)</f>
        <v>1655.83</v>
      </c>
      <c r="T49" s="152">
        <f ca="1">(R49-R47)*T$10</f>
        <v>420.00000000007276</v>
      </c>
      <c r="U49" s="314">
        <f ca="1">(S49-S47)*T$10</f>
        <v>79.99999999992724</v>
      </c>
      <c r="V49" s="349">
        <f ca="1">ROUND(INDIRECT(ADDRESS(Данные!$A41,V$1,1,1,"Данные"), 1),2)</f>
        <v>20027.97</v>
      </c>
      <c r="W49" s="353">
        <f ca="1">ROUND(INDIRECT(ADDRESS(Данные!$A41,W$1,1,1,"Данные"), 1),2)</f>
        <v>4273.16</v>
      </c>
      <c r="X49" s="152">
        <f ca="1">(V49-V47)*X$10</f>
        <v>720.00000000116415</v>
      </c>
      <c r="Y49" s="316">
        <f ca="1">(W49-W47)*X$10</f>
        <v>79.999999998108251</v>
      </c>
      <c r="Z49" s="351">
        <f ca="1">INDIRECT(ADDRESS(Данные!$A41,4,1,1,"Данные"), 1)</f>
        <v>44916.708333333336</v>
      </c>
      <c r="AA49" s="346">
        <f ca="1">ROUND(INDIRECT(ADDRESS(Данные!$A41,AA$1,1,1,"Данные"), 1),2)</f>
        <v>418.14</v>
      </c>
      <c r="AB49" s="129">
        <f ca="1">ROUND(INDIRECT(ADDRESS(Данные!$A41,AB$1,1,1,"Данные"), 1),2)</f>
        <v>36.21</v>
      </c>
      <c r="AC49" s="152">
        <f ca="1">(AA49-AA47)*AC$10</f>
        <v>119.99999999997613</v>
      </c>
      <c r="AD49" s="314">
        <f ca="1">(AB49-AB47)*AC$10</f>
        <v>14.999999999997016</v>
      </c>
      <c r="AE49" s="349">
        <f ca="1">ROUND(INDIRECT(ADDRESS(Данные!$A41,AE$1,1,1,"Данные"), 1),2)</f>
        <v>4226.2700000000004</v>
      </c>
      <c r="AF49" s="129">
        <f ca="1">ROUND(INDIRECT(ADDRESS(Данные!$A41,AF$1,1,1,"Данные"), 1),2)</f>
        <v>4092.56</v>
      </c>
      <c r="AG49" s="152">
        <f ca="1">(AE49-AE47)*AG$10</f>
        <v>120.0000000012551</v>
      </c>
      <c r="AH49" s="316">
        <f ca="1">(AF49-AF47)*AG$10</f>
        <v>105.00000000024556</v>
      </c>
      <c r="AI49" s="349">
        <f ca="1">ROUND(INDIRECT(ADDRESS(Данные!$A41,AI$1,1,1,"Данные"), 1),2)</f>
        <v>1321.99</v>
      </c>
      <c r="AJ49" s="129">
        <f ca="1">ROUND(INDIRECT(ADDRESS(Данные!$A41,AJ$1,1,1,"Данные"), 1),2)</f>
        <v>1081.45</v>
      </c>
      <c r="AK49" s="152">
        <f ca="1">(AI49-AI47)*AK$10</f>
        <v>120.00000000011823</v>
      </c>
      <c r="AL49" s="316">
        <f ca="1">(AJ49-AJ47)*AK$10</f>
        <v>80.000000000154614</v>
      </c>
      <c r="AM49" s="349"/>
      <c r="AN49" s="129"/>
      <c r="AO49" s="152"/>
      <c r="AP49" s="316"/>
      <c r="AQ49" s="317"/>
      <c r="AR49" s="129"/>
      <c r="AS49" s="152">
        <f>(AQ49-AQ47)*AS$10</f>
        <v>0</v>
      </c>
      <c r="AT49" s="314">
        <f>(AR49-AR47)*AT$7</f>
        <v>0</v>
      </c>
      <c r="AU49" s="285">
        <f ca="1">INDIRECT(ADDRESS(Данные!$A41,4,1,1,"Данные"), 1)</f>
        <v>44916.708333333336</v>
      </c>
      <c r="AV49" s="299">
        <f t="shared" ca="1" si="0"/>
        <v>3270.0000000037908</v>
      </c>
      <c r="AW49" s="343">
        <f t="shared" ca="1" si="1"/>
        <v>785.00000000192222</v>
      </c>
    </row>
    <row r="50" spans="1:49" s="126" customFormat="1" x14ac:dyDescent="0.2">
      <c r="A50" s="296">
        <f ca="1">INDIRECT(ADDRESS(Данные!$A42,4,1,1,"Данные"), 1)</f>
        <v>44916.729166666664</v>
      </c>
      <c r="B50" s="349">
        <f ca="1">ROUND(INDIRECT(ADDRESS(Данные!$A42,B$1,1,1,"Данные"), 1),2)</f>
        <v>30531.27</v>
      </c>
      <c r="C50" s="129">
        <f ca="1">ROUND(INDIRECT(ADDRESS(Данные!$A42,C$1,1,1,"Данные"), 1),2)</f>
        <v>8250.32</v>
      </c>
      <c r="D50" s="152">
        <f ca="1">(B50-B49)*D$10</f>
        <v>540.00000000087311</v>
      </c>
      <c r="E50" s="316">
        <f ca="1">(C50-C49)*D$10</f>
        <v>59.999999997671694</v>
      </c>
      <c r="F50" s="127">
        <f ca="1">ROUND(INDIRECT(ADDRESS(Данные!$A42,F$1,1,1,"Данные"), 1),2)</f>
        <v>1892.46</v>
      </c>
      <c r="G50" s="129">
        <f ca="1">ROUND(INDIRECT(ADDRESS(Данные!$A42,G$1,1,1,"Данные"), 1),2)</f>
        <v>1288.26</v>
      </c>
      <c r="H50" s="152">
        <f ca="1">(F50-F49)*H$10</f>
        <v>270.00000000043656</v>
      </c>
      <c r="I50" s="314">
        <f ca="1">(G50-G49)*H$10</f>
        <v>149.99999999986358</v>
      </c>
      <c r="J50" s="349">
        <f ca="1">ROUND(INDIRECT(ADDRESS(Данные!$A42,J$1,1,1,"Данные"), 1),2)</f>
        <v>418.18</v>
      </c>
      <c r="K50" s="129">
        <f ca="1">ROUND(INDIRECT(ADDRESS(Данные!$A42,K$1,1,1,"Данные"), 1),2)</f>
        <v>36.21</v>
      </c>
      <c r="L50" s="152">
        <f ca="1">(J50-J49)*L$10</f>
        <v>60.000000000030695</v>
      </c>
      <c r="M50" s="316">
        <f ca="1">(K50-K49)*L$10</f>
        <v>0</v>
      </c>
      <c r="N50" s="346">
        <f ca="1">ROUND(INDIRECT(ADDRESS(Данные!$A42,N$1,1,1,"Данные"), 1),2)</f>
        <v>849.65</v>
      </c>
      <c r="O50" s="129">
        <f ca="1">ROUND(INDIRECT(ADDRESS(Данные!$A42,O$1,1,1,"Данные"), 1),2)</f>
        <v>441.84</v>
      </c>
      <c r="P50" s="152">
        <f ca="1">(N50-N49)*P$10</f>
        <v>0</v>
      </c>
      <c r="Q50" s="314">
        <f ca="1">(O50-O49)*P$10</f>
        <v>0</v>
      </c>
      <c r="R50" s="349">
        <f ca="1">ROUND(INDIRECT(ADDRESS(Данные!$A42,R$1,1,1,"Данные"), 1),2)</f>
        <v>4998.6400000000003</v>
      </c>
      <c r="S50" s="129">
        <f ca="1">ROUND(INDIRECT(ADDRESS(Данные!$A42,S$1,1,1,"Данные"), 1),2)</f>
        <v>1655.85</v>
      </c>
      <c r="T50" s="152">
        <f ca="1">(R50-R49)*T$10</f>
        <v>239.99999999978172</v>
      </c>
      <c r="U50" s="314">
        <f ca="1">(S50-S49)*T$10</f>
        <v>39.99999999996362</v>
      </c>
      <c r="V50" s="349">
        <f ca="1">ROUND(INDIRECT(ADDRESS(Данные!$A42,V$1,1,1,"Данные"), 1),2)</f>
        <v>20028.05</v>
      </c>
      <c r="W50" s="353">
        <f ca="1">ROUND(INDIRECT(ADDRESS(Данные!$A42,W$1,1,1,"Данные"), 1),2)</f>
        <v>4273.17</v>
      </c>
      <c r="X50" s="152">
        <f ca="1">(V50-V49)*X$10</f>
        <v>319.999999992433</v>
      </c>
      <c r="Y50" s="316">
        <f ca="1">(W50-W49)*X$10</f>
        <v>40.000000000873115</v>
      </c>
      <c r="Z50" s="351">
        <f ca="1">INDIRECT(ADDRESS(Данные!$A42,4,1,1,"Данные"), 1)</f>
        <v>44916.729166666664</v>
      </c>
      <c r="AA50" s="346">
        <f ca="1">ROUND(INDIRECT(ADDRESS(Данные!$A42,AA$1,1,1,"Данные"), 1),2)</f>
        <v>418.18</v>
      </c>
      <c r="AB50" s="129">
        <f ca="1">ROUND(INDIRECT(ADDRESS(Данные!$A42,AB$1,1,1,"Данные"), 1),2)</f>
        <v>36.21</v>
      </c>
      <c r="AC50" s="152">
        <f ca="1">(AA50-AA49)*AC$10</f>
        <v>60.000000000030695</v>
      </c>
      <c r="AD50" s="314">
        <f ca="1">(AB50-AB49)*AC$10</f>
        <v>0</v>
      </c>
      <c r="AE50" s="349">
        <f ca="1">ROUND(INDIRECT(ADDRESS(Данные!$A42,AE$1,1,1,"Данные"), 1),2)</f>
        <v>4226.3</v>
      </c>
      <c r="AF50" s="129">
        <f ca="1">ROUND(INDIRECT(ADDRESS(Данные!$A42,AF$1,1,1,"Данные"), 1),2)</f>
        <v>4092.59</v>
      </c>
      <c r="AG50" s="152">
        <f ca="1">(AE50-AE49)*AG$10</f>
        <v>44.999999999618012</v>
      </c>
      <c r="AH50" s="316">
        <f ca="1">(AF50-AF49)*AG$10</f>
        <v>45.000000000300133</v>
      </c>
      <c r="AI50" s="349">
        <f ca="1">ROUND(INDIRECT(ADDRESS(Данные!$A42,AI$1,1,1,"Данные"), 1),2)</f>
        <v>1322.01</v>
      </c>
      <c r="AJ50" s="129">
        <f ca="1">ROUND(INDIRECT(ADDRESS(Данные!$A42,AJ$1,1,1,"Данные"), 1),2)</f>
        <v>1081.46</v>
      </c>
      <c r="AK50" s="152">
        <f ca="1">(AI50-AI49)*AK$10</f>
        <v>19.99999999998181</v>
      </c>
      <c r="AL50" s="316">
        <f ca="1">(AJ50-AJ49)*AK$10</f>
        <v>9.9999999999909051</v>
      </c>
      <c r="AM50" s="349"/>
      <c r="AN50" s="129"/>
      <c r="AO50" s="152"/>
      <c r="AP50" s="316"/>
      <c r="AQ50" s="317"/>
      <c r="AR50" s="129"/>
      <c r="AS50" s="152"/>
      <c r="AT50" s="314"/>
      <c r="AU50" s="285">
        <f ca="1">INDIRECT(ADDRESS(Данные!$A42,4,1,1,"Данные"), 1)</f>
        <v>44916.729166666664</v>
      </c>
      <c r="AV50" s="299">
        <f t="shared" ca="1" si="0"/>
        <v>1554.9999999931856</v>
      </c>
      <c r="AW50" s="343">
        <f t="shared" ca="1" si="1"/>
        <v>344.99999999866304</v>
      </c>
    </row>
    <row r="51" spans="1:49" s="126" customFormat="1" x14ac:dyDescent="0.2">
      <c r="A51" s="296">
        <f ca="1">INDIRECT(ADDRESS(Данные!$A43,4,1,1,"Данные"), 1)</f>
        <v>44916.75</v>
      </c>
      <c r="B51" s="349">
        <f ca="1">ROUND(INDIRECT(ADDRESS(Данные!$A43,B$1,1,1,"Данные"), 1),2)</f>
        <v>30531.55</v>
      </c>
      <c r="C51" s="129">
        <f ca="1">ROUND(INDIRECT(ADDRESS(Данные!$A43,C$1,1,1,"Данные"), 1),2)</f>
        <v>8250.36</v>
      </c>
      <c r="D51" s="152">
        <f ca="1">(B51-B49)*D$10</f>
        <v>1099.9999999985448</v>
      </c>
      <c r="E51" s="316">
        <f ca="1">(C51-C49)*D$10</f>
        <v>139.99999999941792</v>
      </c>
      <c r="F51" s="127">
        <f ca="1">ROUND(INDIRECT(ADDRESS(Данные!$A43,F$1,1,1,"Данные"), 1),2)</f>
        <v>1892.55</v>
      </c>
      <c r="G51" s="129">
        <f ca="1">ROUND(INDIRECT(ADDRESS(Данные!$A43,G$1,1,1,"Данные"), 1),2)</f>
        <v>1288.3</v>
      </c>
      <c r="H51" s="152">
        <f ca="1">(F51-F49)*H$10</f>
        <v>540.00000000019099</v>
      </c>
      <c r="I51" s="314">
        <f ca="1">(G51-G49)*H$10</f>
        <v>269.99999999975444</v>
      </c>
      <c r="J51" s="349">
        <f ca="1">ROUND(INDIRECT(ADDRESS(Данные!$A43,J$1,1,1,"Данные"), 1),2)</f>
        <v>418.22</v>
      </c>
      <c r="K51" s="129">
        <f ca="1">ROUND(INDIRECT(ADDRESS(Данные!$A43,K$1,1,1,"Данные"), 1),2)</f>
        <v>36.21</v>
      </c>
      <c r="L51" s="152">
        <f ca="1">(J51-J49)*L$10</f>
        <v>120.00000000006139</v>
      </c>
      <c r="M51" s="316">
        <f ca="1">(K51-K49)*L$10</f>
        <v>0</v>
      </c>
      <c r="N51" s="346">
        <f ca="1">ROUND(INDIRECT(ADDRESS(Данные!$A43,N$1,1,1,"Данные"), 1),2)</f>
        <v>849.65</v>
      </c>
      <c r="O51" s="129">
        <f ca="1">ROUND(INDIRECT(ADDRESS(Данные!$A43,O$1,1,1,"Данные"), 1),2)</f>
        <v>441.84</v>
      </c>
      <c r="P51" s="152">
        <f ca="1">(N51-N49)*P$10</f>
        <v>0</v>
      </c>
      <c r="Q51" s="314">
        <f ca="1">(O51-O49)*P$10</f>
        <v>0</v>
      </c>
      <c r="R51" s="349">
        <f ca="1">ROUND(INDIRECT(ADDRESS(Данные!$A43,R$1,1,1,"Данные"), 1),2)</f>
        <v>4998.76</v>
      </c>
      <c r="S51" s="129">
        <f ca="1">ROUND(INDIRECT(ADDRESS(Данные!$A43,S$1,1,1,"Данные"), 1),2)</f>
        <v>1655.87</v>
      </c>
      <c r="T51" s="152">
        <f ca="1">(R51-R49)*T$10</f>
        <v>479.99999999956344</v>
      </c>
      <c r="U51" s="314">
        <f ca="1">(S51-S49)*T$10</f>
        <v>79.99999999992724</v>
      </c>
      <c r="V51" s="349">
        <f ca="1">ROUND(INDIRECT(ADDRESS(Данные!$A43,V$1,1,1,"Данные"), 1),2)</f>
        <v>20028.14</v>
      </c>
      <c r="W51" s="353">
        <f ca="1">ROUND(INDIRECT(ADDRESS(Данные!$A43,W$1,1,1,"Данные"), 1),2)</f>
        <v>4273.18</v>
      </c>
      <c r="X51" s="152">
        <f ca="1">(V51-V49)*X$10</f>
        <v>679.99999999301508</v>
      </c>
      <c r="Y51" s="316">
        <f ca="1">(W51-W49)*X$10</f>
        <v>80.00000000174623</v>
      </c>
      <c r="Z51" s="351">
        <f ca="1">INDIRECT(ADDRESS(Данные!$A43,4,1,1,"Данные"), 1)</f>
        <v>44916.75</v>
      </c>
      <c r="AA51" s="346">
        <f ca="1">ROUND(INDIRECT(ADDRESS(Данные!$A43,AA$1,1,1,"Данные"), 1),2)</f>
        <v>418.22</v>
      </c>
      <c r="AB51" s="129">
        <f ca="1">ROUND(INDIRECT(ADDRESS(Данные!$A43,AB$1,1,1,"Данные"), 1),2)</f>
        <v>36.21</v>
      </c>
      <c r="AC51" s="152">
        <f ca="1">(AA51-AA49)*AC$10</f>
        <v>120.00000000006139</v>
      </c>
      <c r="AD51" s="314">
        <f ca="1">(AB51-AB49)*AC$10</f>
        <v>0</v>
      </c>
      <c r="AE51" s="349">
        <f ca="1">ROUND(INDIRECT(ADDRESS(Данные!$A43,AE$1,1,1,"Данные"), 1),2)</f>
        <v>4226.34</v>
      </c>
      <c r="AF51" s="129">
        <f ca="1">ROUND(INDIRECT(ADDRESS(Данные!$A43,AF$1,1,1,"Данные"), 1),2)</f>
        <v>4092.62</v>
      </c>
      <c r="AG51" s="152">
        <f ca="1">(AE51-AE49)*AG$10</f>
        <v>104.99999999956344</v>
      </c>
      <c r="AH51" s="316">
        <f ca="1">(AF51-AF49)*AG$10</f>
        <v>89.999999999918145</v>
      </c>
      <c r="AI51" s="349">
        <f ca="1">ROUND(INDIRECT(ADDRESS(Данные!$A43,AI$1,1,1,"Данные"), 1),2)</f>
        <v>1322.02</v>
      </c>
      <c r="AJ51" s="129">
        <f ca="1">ROUND(INDIRECT(ADDRESS(Данные!$A43,AJ$1,1,1,"Данные"), 1),2)</f>
        <v>1081.47</v>
      </c>
      <c r="AK51" s="152">
        <f ca="1">(AI51-AI49)*AK$10</f>
        <v>29.999999999972715</v>
      </c>
      <c r="AL51" s="316">
        <f ca="1">(AJ51-AJ49)*AK$10</f>
        <v>19.99999999998181</v>
      </c>
      <c r="AM51" s="349"/>
      <c r="AN51" s="129"/>
      <c r="AO51" s="152"/>
      <c r="AP51" s="316"/>
      <c r="AQ51" s="317"/>
      <c r="AR51" s="129"/>
      <c r="AS51" s="152">
        <f>(AQ51-AQ49)*AS$10</f>
        <v>0</v>
      </c>
      <c r="AT51" s="314">
        <f>(AR51-AR49)*AT$7</f>
        <v>0</v>
      </c>
      <c r="AU51" s="285">
        <f ca="1">INDIRECT(ADDRESS(Данные!$A43,4,1,1,"Данные"), 1)</f>
        <v>44916.75</v>
      </c>
      <c r="AV51" s="299">
        <f t="shared" ca="1" si="0"/>
        <v>3174.9999999909733</v>
      </c>
      <c r="AW51" s="343">
        <f t="shared" ca="1" si="1"/>
        <v>680.00000000074579</v>
      </c>
    </row>
    <row r="52" spans="1:49" s="126" customFormat="1" x14ac:dyDescent="0.2">
      <c r="A52" s="296">
        <f ca="1">INDIRECT(ADDRESS(Данные!$A44,4,1,1,"Данные"), 1)</f>
        <v>44916.770833333336</v>
      </c>
      <c r="B52" s="349">
        <f ca="1">ROUND(INDIRECT(ADDRESS(Данные!$A44,B$1,1,1,"Данные"), 1),2)</f>
        <v>30531.83</v>
      </c>
      <c r="C52" s="129">
        <f ca="1">ROUND(INDIRECT(ADDRESS(Данные!$A44,C$1,1,1,"Данные"), 1),2)</f>
        <v>8250.39</v>
      </c>
      <c r="D52" s="152">
        <f ca="1">(B52-B51)*D$10</f>
        <v>560.00000000494765</v>
      </c>
      <c r="E52" s="316">
        <f ca="1">(C52-C51)*D$10</f>
        <v>59.999999997671694</v>
      </c>
      <c r="F52" s="127">
        <f ca="1">ROUND(INDIRECT(ADDRESS(Данные!$A44,F$1,1,1,"Данные"), 1),2)</f>
        <v>1892.64</v>
      </c>
      <c r="G52" s="129">
        <f ca="1">ROUND(INDIRECT(ADDRESS(Данные!$A44,G$1,1,1,"Данные"), 1),2)</f>
        <v>1288.3399999999999</v>
      </c>
      <c r="H52" s="152">
        <f ca="1">(F52-F51)*H$10</f>
        <v>270.00000000043656</v>
      </c>
      <c r="I52" s="314">
        <f ca="1">(G52-G51)*H$10</f>
        <v>119.99999999989086</v>
      </c>
      <c r="J52" s="349">
        <f ca="1">ROUND(INDIRECT(ADDRESS(Данные!$A44,J$1,1,1,"Данные"), 1),2)</f>
        <v>418.27</v>
      </c>
      <c r="K52" s="129">
        <f ca="1">ROUND(INDIRECT(ADDRESS(Данные!$A44,K$1,1,1,"Данные"), 1),2)</f>
        <v>36.21</v>
      </c>
      <c r="L52" s="152">
        <f ca="1">(J52-J51)*L$10</f>
        <v>74.999999999931788</v>
      </c>
      <c r="M52" s="316">
        <f ca="1">(K52-K51)*L$10</f>
        <v>0</v>
      </c>
      <c r="N52" s="346">
        <f ca="1">ROUND(INDIRECT(ADDRESS(Данные!$A44,N$1,1,1,"Данные"), 1),2)</f>
        <v>849.65</v>
      </c>
      <c r="O52" s="129">
        <f ca="1">ROUND(INDIRECT(ADDRESS(Данные!$A44,O$1,1,1,"Данные"), 1),2)</f>
        <v>441.84</v>
      </c>
      <c r="P52" s="152">
        <f ca="1">(N52-N51)*P$10</f>
        <v>0</v>
      </c>
      <c r="Q52" s="314">
        <f ca="1">(O52-O51)*P$10</f>
        <v>0</v>
      </c>
      <c r="R52" s="349">
        <f ca="1">ROUND(INDIRECT(ADDRESS(Данные!$A44,R$1,1,1,"Данные"), 1),2)</f>
        <v>4998.87</v>
      </c>
      <c r="S52" s="129">
        <f ca="1">ROUND(INDIRECT(ADDRESS(Данные!$A44,S$1,1,1,"Данные"), 1),2)</f>
        <v>1655.89</v>
      </c>
      <c r="T52" s="152">
        <f ca="1">(R52-R51)*T$10</f>
        <v>219.99999999934516</v>
      </c>
      <c r="U52" s="314">
        <f ca="1">(S52-S51)*T$10</f>
        <v>40.000000000418368</v>
      </c>
      <c r="V52" s="349">
        <f ca="1">ROUND(INDIRECT(ADDRESS(Данные!$A44,V$1,1,1,"Данные"), 1),2)</f>
        <v>20028.23</v>
      </c>
      <c r="W52" s="353">
        <f ca="1">ROUND(INDIRECT(ADDRESS(Данные!$A44,W$1,1,1,"Данные"), 1),2)</f>
        <v>4273.1899999999996</v>
      </c>
      <c r="X52" s="152">
        <f ca="1">(V52-V51)*X$10</f>
        <v>360.00000000058208</v>
      </c>
      <c r="Y52" s="316">
        <f ca="1">(W52-W51)*X$10</f>
        <v>39.999999997235136</v>
      </c>
      <c r="Z52" s="351">
        <f ca="1">INDIRECT(ADDRESS(Данные!$A44,4,1,1,"Данные"), 1)</f>
        <v>44916.770833333336</v>
      </c>
      <c r="AA52" s="346">
        <f ca="1">ROUND(INDIRECT(ADDRESS(Данные!$A44,AA$1,1,1,"Данные"), 1),2)</f>
        <v>418.27</v>
      </c>
      <c r="AB52" s="129">
        <f ca="1">ROUND(INDIRECT(ADDRESS(Данные!$A44,AB$1,1,1,"Данные"), 1),2)</f>
        <v>36.21</v>
      </c>
      <c r="AC52" s="152">
        <f ca="1">(AA52-AA51)*AC$10</f>
        <v>74.999999999931788</v>
      </c>
      <c r="AD52" s="314">
        <f ca="1">(AB52-AB51)*AC$10</f>
        <v>0</v>
      </c>
      <c r="AE52" s="349">
        <f ca="1">ROUND(INDIRECT(ADDRESS(Данные!$A44,AE$1,1,1,"Данные"), 1),2)</f>
        <v>4226.37</v>
      </c>
      <c r="AF52" s="129">
        <f ca="1">ROUND(INDIRECT(ADDRESS(Данные!$A44,AF$1,1,1,"Данные"), 1),2)</f>
        <v>4092.65</v>
      </c>
      <c r="AG52" s="152">
        <f ca="1">(AE52-AE51)*AG$10</f>
        <v>44.999999999618012</v>
      </c>
      <c r="AH52" s="316">
        <f ca="1">(AF52-AF51)*AG$10</f>
        <v>45.000000000300133</v>
      </c>
      <c r="AI52" s="349">
        <f ca="1">ROUND(INDIRECT(ADDRESS(Данные!$A44,AI$1,1,1,"Данные"), 1),2)</f>
        <v>1322.03</v>
      </c>
      <c r="AJ52" s="129">
        <f ca="1">ROUND(INDIRECT(ADDRESS(Данные!$A44,AJ$1,1,1,"Данные"), 1),2)</f>
        <v>1081.48</v>
      </c>
      <c r="AK52" s="152">
        <f ca="1">(AI52-AI51)*AK$10</f>
        <v>9.9999999999909051</v>
      </c>
      <c r="AL52" s="316">
        <f ca="1">(AJ52-AJ51)*AK$10</f>
        <v>9.9999999999909051</v>
      </c>
      <c r="AM52" s="349"/>
      <c r="AN52" s="129"/>
      <c r="AO52" s="152"/>
      <c r="AP52" s="316"/>
      <c r="AQ52" s="317"/>
      <c r="AR52" s="129"/>
      <c r="AS52" s="152"/>
      <c r="AT52" s="314"/>
      <c r="AU52" s="285">
        <f ca="1">INDIRECT(ADDRESS(Данные!$A44,4,1,1,"Данные"), 1)</f>
        <v>44916.770833333336</v>
      </c>
      <c r="AV52" s="299">
        <f t="shared" ca="1" si="0"/>
        <v>1615.0000000047839</v>
      </c>
      <c r="AW52" s="343">
        <f t="shared" ca="1" si="1"/>
        <v>314.9999999955071</v>
      </c>
    </row>
    <row r="53" spans="1:49" s="126" customFormat="1" x14ac:dyDescent="0.2">
      <c r="A53" s="296">
        <f ca="1">INDIRECT(ADDRESS(Данные!$A45,4,1,1,"Данные"), 1)</f>
        <v>44916.791666666664</v>
      </c>
      <c r="B53" s="349">
        <f ca="1">ROUND(INDIRECT(ADDRESS(Данные!$A45,B$1,1,1,"Данные"), 1),2)</f>
        <v>30532.13</v>
      </c>
      <c r="C53" s="129">
        <f ca="1">ROUND(INDIRECT(ADDRESS(Данные!$A45,C$1,1,1,"Данные"), 1),2)</f>
        <v>8250.42</v>
      </c>
      <c r="D53" s="152">
        <f ca="1">(B53-B51)*D$10</f>
        <v>1160.0000000034925</v>
      </c>
      <c r="E53" s="316">
        <f ca="1">(C53-C51)*D$10</f>
        <v>119.99999999898137</v>
      </c>
      <c r="F53" s="127">
        <f ca="1">ROUND(INDIRECT(ADDRESS(Данные!$A45,F$1,1,1,"Данные"), 1),2)</f>
        <v>1892.73</v>
      </c>
      <c r="G53" s="129">
        <f ca="1">ROUND(INDIRECT(ADDRESS(Данные!$A45,G$1,1,1,"Данные"), 1),2)</f>
        <v>1288.3800000000001</v>
      </c>
      <c r="H53" s="152">
        <f ca="1">(F53-F51)*H$10</f>
        <v>540.00000000019099</v>
      </c>
      <c r="I53" s="314">
        <f ca="1">(G53-G51)*H$10</f>
        <v>240.00000000046384</v>
      </c>
      <c r="J53" s="349">
        <f ca="1">ROUND(INDIRECT(ADDRESS(Данные!$A45,J$1,1,1,"Данные"), 1),2)</f>
        <v>418.31</v>
      </c>
      <c r="K53" s="129">
        <f ca="1">ROUND(INDIRECT(ADDRESS(Данные!$A45,K$1,1,1,"Данные"), 1),2)</f>
        <v>36.22</v>
      </c>
      <c r="L53" s="152">
        <f ca="1">(J53-J51)*L$10</f>
        <v>134.99999999996248</v>
      </c>
      <c r="M53" s="316">
        <f ca="1">(K53-K51)*L$10</f>
        <v>14.999999999997016</v>
      </c>
      <c r="N53" s="346">
        <f ca="1">ROUND(INDIRECT(ADDRESS(Данные!$A45,N$1,1,1,"Данные"), 1),2)</f>
        <v>849.65</v>
      </c>
      <c r="O53" s="129">
        <f ca="1">ROUND(INDIRECT(ADDRESS(Данные!$A45,O$1,1,1,"Данные"), 1),2)</f>
        <v>441.84</v>
      </c>
      <c r="P53" s="152">
        <f ca="1">(N53-N51)*P$10</f>
        <v>0</v>
      </c>
      <c r="Q53" s="314">
        <f ca="1">(O53-O51)*P$10</f>
        <v>0</v>
      </c>
      <c r="R53" s="349">
        <f ca="1">ROUND(INDIRECT(ADDRESS(Данные!$A45,R$1,1,1,"Данные"), 1),2)</f>
        <v>4998.99</v>
      </c>
      <c r="S53" s="129">
        <f ca="1">ROUND(INDIRECT(ADDRESS(Данные!$A45,S$1,1,1,"Данные"), 1),2)</f>
        <v>1655.91</v>
      </c>
      <c r="T53" s="152">
        <f ca="1">(R53-R51)*T$10</f>
        <v>459.99999999912689</v>
      </c>
      <c r="U53" s="314">
        <f ca="1">(S53-S51)*T$10</f>
        <v>80.000000000381988</v>
      </c>
      <c r="V53" s="349">
        <f ca="1">ROUND(INDIRECT(ADDRESS(Данные!$A45,V$1,1,1,"Данные"), 1),2)</f>
        <v>20028.330000000002</v>
      </c>
      <c r="W53" s="353">
        <f ca="1">ROUND(INDIRECT(ADDRESS(Данные!$A45,W$1,1,1,"Данные"), 1),2)</f>
        <v>4273.2</v>
      </c>
      <c r="X53" s="152">
        <f ca="1">(V53-V51)*X$10</f>
        <v>760.00000000931323</v>
      </c>
      <c r="Y53" s="316">
        <f ca="1">(W53-W51)*X$10</f>
        <v>79.999999998108251</v>
      </c>
      <c r="Z53" s="351">
        <f ca="1">INDIRECT(ADDRESS(Данные!$A45,4,1,1,"Данные"), 1)</f>
        <v>44916.791666666664</v>
      </c>
      <c r="AA53" s="346">
        <f ca="1">ROUND(INDIRECT(ADDRESS(Данные!$A45,AA$1,1,1,"Данные"), 1),2)</f>
        <v>418.31</v>
      </c>
      <c r="AB53" s="129">
        <f ca="1">ROUND(INDIRECT(ADDRESS(Данные!$A45,AB$1,1,1,"Данные"), 1),2)</f>
        <v>36.22</v>
      </c>
      <c r="AC53" s="152">
        <f ca="1">(AA53-AA51)*AC$10</f>
        <v>134.99999999996248</v>
      </c>
      <c r="AD53" s="314">
        <f ca="1">(AB53-AB51)*AC$10</f>
        <v>14.999999999997016</v>
      </c>
      <c r="AE53" s="349">
        <f ca="1">ROUND(INDIRECT(ADDRESS(Данные!$A45,AE$1,1,1,"Данные"), 1),2)</f>
        <v>4226.41</v>
      </c>
      <c r="AF53" s="129">
        <f ca="1">ROUND(INDIRECT(ADDRESS(Данные!$A45,AF$1,1,1,"Данные"), 1),2)</f>
        <v>4092.67</v>
      </c>
      <c r="AG53" s="152">
        <f ca="1">(AE53-AE51)*AG$10</f>
        <v>104.99999999956344</v>
      </c>
      <c r="AH53" s="316">
        <f ca="1">(AF53-AF51)*AG$10</f>
        <v>75.000000000272848</v>
      </c>
      <c r="AI53" s="349">
        <f ca="1">ROUND(INDIRECT(ADDRESS(Данные!$A45,AI$1,1,1,"Данные"), 1),2)</f>
        <v>1322.06</v>
      </c>
      <c r="AJ53" s="129">
        <f ca="1">ROUND(INDIRECT(ADDRESS(Данные!$A45,AJ$1,1,1,"Данные"), 1),2)</f>
        <v>1081.49</v>
      </c>
      <c r="AK53" s="152">
        <f ca="1">(AI53-AI51)*AK$10</f>
        <v>39.99999999996362</v>
      </c>
      <c r="AL53" s="316">
        <f ca="1">(AJ53-AJ51)*AK$10</f>
        <v>19.99999999998181</v>
      </c>
      <c r="AM53" s="349"/>
      <c r="AN53" s="129"/>
      <c r="AO53" s="152"/>
      <c r="AP53" s="316"/>
      <c r="AQ53" s="317"/>
      <c r="AR53" s="129"/>
      <c r="AS53" s="152">
        <f>(AQ53-AQ51)*AS$10</f>
        <v>0</v>
      </c>
      <c r="AT53" s="314">
        <f>(AR53-AR51)*AT$7</f>
        <v>0</v>
      </c>
      <c r="AU53" s="285">
        <f ca="1">INDIRECT(ADDRESS(Данные!$A45,4,1,1,"Данные"), 1)</f>
        <v>44916.791666666664</v>
      </c>
      <c r="AV53" s="299">
        <f t="shared" ca="1" si="0"/>
        <v>3335.000000011576</v>
      </c>
      <c r="AW53" s="343">
        <f t="shared" ca="1" si="1"/>
        <v>644.99999999818419</v>
      </c>
    </row>
    <row r="54" spans="1:49" s="126" customFormat="1" x14ac:dyDescent="0.2">
      <c r="A54" s="296">
        <f ca="1">INDIRECT(ADDRESS(Данные!$A46,4,1,1,"Данные"), 1)</f>
        <v>44916.8125</v>
      </c>
      <c r="B54" s="349">
        <f ca="1">ROUND(INDIRECT(ADDRESS(Данные!$A46,B$1,1,1,"Данные"), 1),2)</f>
        <v>30532.41</v>
      </c>
      <c r="C54" s="129">
        <f ca="1">ROUND(INDIRECT(ADDRESS(Данные!$A46,C$1,1,1,"Данные"), 1),2)</f>
        <v>8250.4500000000007</v>
      </c>
      <c r="D54" s="152">
        <f ca="1">(B54-B53)*D$10</f>
        <v>559.99999999767169</v>
      </c>
      <c r="E54" s="316">
        <f ca="1">(C54-C53)*D$10</f>
        <v>60.000000001309672</v>
      </c>
      <c r="F54" s="127">
        <f ca="1">ROUND(INDIRECT(ADDRESS(Данные!$A46,F$1,1,1,"Данные"), 1),2)</f>
        <v>1892.82</v>
      </c>
      <c r="G54" s="129">
        <f ca="1">ROUND(INDIRECT(ADDRESS(Данные!$A46,G$1,1,1,"Данные"), 1),2)</f>
        <v>1288.42</v>
      </c>
      <c r="H54" s="152">
        <f ca="1">(F54-F53)*H$10</f>
        <v>269.99999999975444</v>
      </c>
      <c r="I54" s="314">
        <f ca="1">(G54-G53)*H$10</f>
        <v>119.99999999989086</v>
      </c>
      <c r="J54" s="349">
        <f ca="1">ROUND(INDIRECT(ADDRESS(Данные!$A46,J$1,1,1,"Данные"), 1),2)</f>
        <v>418.35</v>
      </c>
      <c r="K54" s="129">
        <f ca="1">ROUND(INDIRECT(ADDRESS(Данные!$A46,K$1,1,1,"Данные"), 1),2)</f>
        <v>36.22</v>
      </c>
      <c r="L54" s="152">
        <f ca="1">(J54-J53)*L$10</f>
        <v>60.000000000030695</v>
      </c>
      <c r="M54" s="316">
        <f ca="1">(K54-K53)*L$10</f>
        <v>0</v>
      </c>
      <c r="N54" s="346">
        <f ca="1">ROUND(INDIRECT(ADDRESS(Данные!$A46,N$1,1,1,"Данные"), 1),2)</f>
        <v>849.65</v>
      </c>
      <c r="O54" s="129">
        <f ca="1">ROUND(INDIRECT(ADDRESS(Данные!$A46,O$1,1,1,"Данные"), 1),2)</f>
        <v>441.84</v>
      </c>
      <c r="P54" s="152">
        <f ca="1">(N54-N53)*P$10</f>
        <v>0</v>
      </c>
      <c r="Q54" s="314">
        <f ca="1">(O54-O53)*P$10</f>
        <v>0</v>
      </c>
      <c r="R54" s="349">
        <f ca="1">ROUND(INDIRECT(ADDRESS(Данные!$A46,R$1,1,1,"Данные"), 1),2)</f>
        <v>4999.1099999999997</v>
      </c>
      <c r="S54" s="129">
        <f ca="1">ROUND(INDIRECT(ADDRESS(Данные!$A46,S$1,1,1,"Данные"), 1),2)</f>
        <v>1655.93</v>
      </c>
      <c r="T54" s="152">
        <f ca="1">(R54-R53)*T$10</f>
        <v>239.99999999978172</v>
      </c>
      <c r="U54" s="314">
        <f ca="1">(S54-S53)*T$10</f>
        <v>39.99999999996362</v>
      </c>
      <c r="V54" s="349">
        <f ca="1">ROUND(INDIRECT(ADDRESS(Данные!$A46,V$1,1,1,"Данные"), 1),2)</f>
        <v>20028.419999999998</v>
      </c>
      <c r="W54" s="353">
        <f ca="1">ROUND(INDIRECT(ADDRESS(Данные!$A46,W$1,1,1,"Данные"), 1),2)</f>
        <v>4273.21</v>
      </c>
      <c r="X54" s="152">
        <f ca="1">(V54-V53)*X$10</f>
        <v>359.99999998603016</v>
      </c>
      <c r="Y54" s="316">
        <f ca="1">(W54-W53)*X$10</f>
        <v>40.000000000873115</v>
      </c>
      <c r="Z54" s="351">
        <f ca="1">INDIRECT(ADDRESS(Данные!$A46,4,1,1,"Данные"), 1)</f>
        <v>44916.8125</v>
      </c>
      <c r="AA54" s="346">
        <f ca="1">ROUND(INDIRECT(ADDRESS(Данные!$A46,AA$1,1,1,"Данные"), 1),2)</f>
        <v>418.35</v>
      </c>
      <c r="AB54" s="129">
        <f ca="1">ROUND(INDIRECT(ADDRESS(Данные!$A46,AB$1,1,1,"Данные"), 1),2)</f>
        <v>36.22</v>
      </c>
      <c r="AC54" s="152">
        <f ca="1">(AA54-AA53)*AC$10</f>
        <v>60.000000000030695</v>
      </c>
      <c r="AD54" s="314">
        <f ca="1">(AB54-AB53)*AC$10</f>
        <v>0</v>
      </c>
      <c r="AE54" s="349">
        <f ca="1">ROUND(INDIRECT(ADDRESS(Данные!$A46,AE$1,1,1,"Данные"), 1),2)</f>
        <v>4226.4399999999996</v>
      </c>
      <c r="AF54" s="129">
        <f ca="1">ROUND(INDIRECT(ADDRESS(Данные!$A46,AF$1,1,1,"Данные"), 1),2)</f>
        <v>4092.7</v>
      </c>
      <c r="AG54" s="152">
        <f ca="1">(AE54-AE53)*AG$10</f>
        <v>44.999999999618012</v>
      </c>
      <c r="AH54" s="316">
        <f ca="1">(AF54-AF53)*AG$10</f>
        <v>44.999999999618012</v>
      </c>
      <c r="AI54" s="349">
        <f ca="1">ROUND(INDIRECT(ADDRESS(Данные!$A46,AI$1,1,1,"Данные"), 1),2)</f>
        <v>1322.13</v>
      </c>
      <c r="AJ54" s="129">
        <f ca="1">ROUND(INDIRECT(ADDRESS(Данные!$A46,AJ$1,1,1,"Данные"), 1),2)</f>
        <v>1081.53</v>
      </c>
      <c r="AK54" s="152">
        <f ca="1">(AI54-AI53)*AK$10</f>
        <v>70.000000000163709</v>
      </c>
      <c r="AL54" s="316">
        <f ca="1">(AJ54-AJ53)*AK$10</f>
        <v>39.99999999996362</v>
      </c>
      <c r="AM54" s="349"/>
      <c r="AN54" s="129"/>
      <c r="AO54" s="152"/>
      <c r="AP54" s="316"/>
      <c r="AQ54" s="317"/>
      <c r="AR54" s="129"/>
      <c r="AS54" s="152"/>
      <c r="AT54" s="314"/>
      <c r="AU54" s="285">
        <f ca="1">INDIRECT(ADDRESS(Данные!$A46,4,1,1,"Данные"), 1)</f>
        <v>44916.8125</v>
      </c>
      <c r="AV54" s="299">
        <f t="shared" ca="1" si="0"/>
        <v>1664.9999999830811</v>
      </c>
      <c r="AW54" s="343">
        <f t="shared" ca="1" si="1"/>
        <v>345.0000000016189</v>
      </c>
    </row>
    <row r="55" spans="1:49" s="126" customFormat="1" x14ac:dyDescent="0.2">
      <c r="A55" s="296">
        <f ca="1">INDIRECT(ADDRESS(Данные!$A47,4,1,1,"Данные"), 1)</f>
        <v>44916.833333333336</v>
      </c>
      <c r="B55" s="349">
        <f ca="1">ROUND(INDIRECT(ADDRESS(Данные!$A47,B$1,1,1,"Данные"), 1),2)</f>
        <v>30532.7</v>
      </c>
      <c r="C55" s="129">
        <f ca="1">ROUND(INDIRECT(ADDRESS(Данные!$A47,C$1,1,1,"Данные"), 1),2)</f>
        <v>8250.49</v>
      </c>
      <c r="D55" s="152">
        <f ca="1">(B55-B53)*D$10</f>
        <v>1139.9999999994179</v>
      </c>
      <c r="E55" s="316">
        <f ca="1">(C55-C53)*D$10</f>
        <v>139.99999999941792</v>
      </c>
      <c r="F55" s="127">
        <f ca="1">ROUND(INDIRECT(ADDRESS(Данные!$A47,F$1,1,1,"Данные"), 1),2)</f>
        <v>1892.91</v>
      </c>
      <c r="G55" s="129">
        <f ca="1">ROUND(INDIRECT(ADDRESS(Данные!$A47,G$1,1,1,"Данные"), 1),2)</f>
        <v>1288.46</v>
      </c>
      <c r="H55" s="152">
        <f ca="1">(F55-F53)*H$10</f>
        <v>540.00000000019099</v>
      </c>
      <c r="I55" s="314">
        <f ca="1">(G55-G53)*H$10</f>
        <v>239.99999999978172</v>
      </c>
      <c r="J55" s="349">
        <f ca="1">ROUND(INDIRECT(ADDRESS(Данные!$A47,J$1,1,1,"Данные"), 1),2)</f>
        <v>418.39</v>
      </c>
      <c r="K55" s="129">
        <f ca="1">ROUND(INDIRECT(ADDRESS(Данные!$A47,K$1,1,1,"Данные"), 1),2)</f>
        <v>36.22</v>
      </c>
      <c r="L55" s="152">
        <f ca="1">(J55-J53)*L$10</f>
        <v>119.99999999997613</v>
      </c>
      <c r="M55" s="316">
        <f ca="1">(K55-K53)*L$10</f>
        <v>0</v>
      </c>
      <c r="N55" s="346">
        <f ca="1">ROUND(INDIRECT(ADDRESS(Данные!$A47,N$1,1,1,"Данные"), 1),2)</f>
        <v>849.65</v>
      </c>
      <c r="O55" s="129">
        <f ca="1">ROUND(INDIRECT(ADDRESS(Данные!$A47,O$1,1,1,"Данные"), 1),2)</f>
        <v>441.84</v>
      </c>
      <c r="P55" s="152">
        <f ca="1">(N55-N53)*P$10</f>
        <v>0</v>
      </c>
      <c r="Q55" s="314">
        <f ca="1">(O55-O53)*P$10</f>
        <v>0</v>
      </c>
      <c r="R55" s="349">
        <f ca="1">ROUND(INDIRECT(ADDRESS(Данные!$A47,R$1,1,1,"Данные"), 1),2)</f>
        <v>4999.2299999999996</v>
      </c>
      <c r="S55" s="129">
        <f ca="1">ROUND(INDIRECT(ADDRESS(Данные!$A47,S$1,1,1,"Данные"), 1),2)</f>
        <v>1655.96</v>
      </c>
      <c r="T55" s="152">
        <f ca="1">(R55-R53)*T$10</f>
        <v>479.99999999956344</v>
      </c>
      <c r="U55" s="314">
        <f ca="1">(S55-S53)*T$10</f>
        <v>99.999999999909051</v>
      </c>
      <c r="V55" s="349">
        <f ca="1">ROUND(INDIRECT(ADDRESS(Данные!$A47,V$1,1,1,"Данные"), 1),2)</f>
        <v>20028.52</v>
      </c>
      <c r="W55" s="353">
        <f ca="1">ROUND(INDIRECT(ADDRESS(Данные!$A47,W$1,1,1,"Данные"), 1),2)</f>
        <v>4273.22</v>
      </c>
      <c r="X55" s="152">
        <f ca="1">(V55-V53)*X$10</f>
        <v>759.99999999476131</v>
      </c>
      <c r="Y55" s="316">
        <f ca="1">(W55-W53)*X$10</f>
        <v>80.00000000174623</v>
      </c>
      <c r="Z55" s="351">
        <f ca="1">INDIRECT(ADDRESS(Данные!$A47,4,1,1,"Данные"), 1)</f>
        <v>44916.833333333336</v>
      </c>
      <c r="AA55" s="346">
        <f ca="1">ROUND(INDIRECT(ADDRESS(Данные!$A47,AA$1,1,1,"Данные"), 1),2)</f>
        <v>418.39</v>
      </c>
      <c r="AB55" s="129">
        <f ca="1">ROUND(INDIRECT(ADDRESS(Данные!$A47,AB$1,1,1,"Данные"), 1),2)</f>
        <v>36.22</v>
      </c>
      <c r="AC55" s="152">
        <f ca="1">(AA55-AA53)*AC$10</f>
        <v>119.99999999997613</v>
      </c>
      <c r="AD55" s="314">
        <f ca="1">(AB55-AB53)*AC$10</f>
        <v>0</v>
      </c>
      <c r="AE55" s="349">
        <f ca="1">ROUND(INDIRECT(ADDRESS(Данные!$A47,AE$1,1,1,"Данные"), 1),2)</f>
        <v>4226.4799999999996</v>
      </c>
      <c r="AF55" s="129">
        <f ca="1">ROUND(INDIRECT(ADDRESS(Данные!$A47,AF$1,1,1,"Данные"), 1),2)</f>
        <v>4092.73</v>
      </c>
      <c r="AG55" s="152">
        <f ca="1">(AE55-AE53)*AG$10</f>
        <v>104.99999999956344</v>
      </c>
      <c r="AH55" s="316">
        <f ca="1">(AF55-AF53)*AG$10</f>
        <v>89.999999999918145</v>
      </c>
      <c r="AI55" s="349">
        <f ca="1">ROUND(INDIRECT(ADDRESS(Данные!$A47,AI$1,1,1,"Данные"), 1),2)</f>
        <v>1322.19</v>
      </c>
      <c r="AJ55" s="129">
        <f ca="1">ROUND(INDIRECT(ADDRESS(Данные!$A47,AJ$1,1,1,"Данные"), 1),2)</f>
        <v>1081.57</v>
      </c>
      <c r="AK55" s="152">
        <f ca="1">(AI55-AI53)*AK$10</f>
        <v>130.00000000010914</v>
      </c>
      <c r="AL55" s="316">
        <f ca="1">(AJ55-AJ53)*AK$10</f>
        <v>79.99999999992724</v>
      </c>
      <c r="AM55" s="349"/>
      <c r="AN55" s="129"/>
      <c r="AO55" s="152"/>
      <c r="AP55" s="316"/>
      <c r="AQ55" s="317"/>
      <c r="AR55" s="129"/>
      <c r="AS55" s="152">
        <f>(AQ55-AQ53)*AS$10</f>
        <v>0</v>
      </c>
      <c r="AT55" s="314">
        <f>(AR55-AR53)*AT$7</f>
        <v>0</v>
      </c>
      <c r="AU55" s="285">
        <f ca="1">INDIRECT(ADDRESS(Данные!$A47,4,1,1,"Данные"), 1)</f>
        <v>44916.833333333336</v>
      </c>
      <c r="AV55" s="299">
        <f t="shared" ca="1" si="0"/>
        <v>3394.999999993559</v>
      </c>
      <c r="AW55" s="343">
        <f t="shared" ca="1" si="1"/>
        <v>730.00000000070031</v>
      </c>
    </row>
    <row r="56" spans="1:49" s="126" customFormat="1" x14ac:dyDescent="0.2">
      <c r="A56" s="296">
        <f ca="1">INDIRECT(ADDRESS(Данные!$A48,4,1,1,"Данные"), 1)</f>
        <v>44916.854166666664</v>
      </c>
      <c r="B56" s="349">
        <f ca="1">ROUND(INDIRECT(ADDRESS(Данные!$A48,B$1,1,1,"Данные"), 1),2)</f>
        <v>30532.99</v>
      </c>
      <c r="C56" s="129">
        <f ca="1">ROUND(INDIRECT(ADDRESS(Данные!$A48,C$1,1,1,"Данные"), 1),2)</f>
        <v>8250.52</v>
      </c>
      <c r="D56" s="152">
        <f ca="1">(B56-B55)*D$10</f>
        <v>580.00000000174623</v>
      </c>
      <c r="E56" s="316">
        <f ca="1">(C56-C55)*D$10</f>
        <v>60.000000001309672</v>
      </c>
      <c r="F56" s="127">
        <f ca="1">ROUND(INDIRECT(ADDRESS(Данные!$A48,F$1,1,1,"Данные"), 1),2)</f>
        <v>1893</v>
      </c>
      <c r="G56" s="129">
        <f ca="1">ROUND(INDIRECT(ADDRESS(Данные!$A48,G$1,1,1,"Данные"), 1),2)</f>
        <v>1288.5</v>
      </c>
      <c r="H56" s="152">
        <f ca="1">(F56-F55)*H$10</f>
        <v>269.99999999975444</v>
      </c>
      <c r="I56" s="314">
        <f ca="1">(G56-G55)*H$10</f>
        <v>119.99999999989086</v>
      </c>
      <c r="J56" s="349">
        <f ca="1">ROUND(INDIRECT(ADDRESS(Данные!$A48,J$1,1,1,"Данные"), 1),2)</f>
        <v>418.44</v>
      </c>
      <c r="K56" s="129">
        <f ca="1">ROUND(INDIRECT(ADDRESS(Данные!$A48,K$1,1,1,"Данные"), 1),2)</f>
        <v>36.22</v>
      </c>
      <c r="L56" s="152">
        <f ca="1">(J56-J55)*L$10</f>
        <v>75.000000000017053</v>
      </c>
      <c r="M56" s="316">
        <f ca="1">(K56-K55)*L$10</f>
        <v>0</v>
      </c>
      <c r="N56" s="346">
        <f ca="1">ROUND(INDIRECT(ADDRESS(Данные!$A48,N$1,1,1,"Данные"), 1),2)</f>
        <v>849.65</v>
      </c>
      <c r="O56" s="129">
        <f ca="1">ROUND(INDIRECT(ADDRESS(Данные!$A48,O$1,1,1,"Данные"), 1),2)</f>
        <v>441.84</v>
      </c>
      <c r="P56" s="152">
        <f ca="1">(N56-N55)*P$10</f>
        <v>0</v>
      </c>
      <c r="Q56" s="314">
        <f ca="1">(O56-O55)*P$10</f>
        <v>0</v>
      </c>
      <c r="R56" s="349">
        <f ca="1">ROUND(INDIRECT(ADDRESS(Данные!$A48,R$1,1,1,"Данные"), 1),2)</f>
        <v>4999.3500000000004</v>
      </c>
      <c r="S56" s="129">
        <f ca="1">ROUND(INDIRECT(ADDRESS(Данные!$A48,S$1,1,1,"Данные"), 1),2)</f>
        <v>1655.98</v>
      </c>
      <c r="T56" s="152">
        <f ca="1">(R56-R55)*T$10</f>
        <v>240.00000000160071</v>
      </c>
      <c r="U56" s="314">
        <f ca="1">(S56-S55)*T$10</f>
        <v>39.99999999996362</v>
      </c>
      <c r="V56" s="349">
        <f ca="1">ROUND(INDIRECT(ADDRESS(Данные!$A48,V$1,1,1,"Данные"), 1),2)</f>
        <v>20028.62</v>
      </c>
      <c r="W56" s="353">
        <f ca="1">ROUND(INDIRECT(ADDRESS(Данные!$A48,W$1,1,1,"Данные"), 1),2)</f>
        <v>4273.2299999999996</v>
      </c>
      <c r="X56" s="152">
        <f ca="1">(V56-V55)*X$10</f>
        <v>399.99999999417923</v>
      </c>
      <c r="Y56" s="316">
        <f ca="1">(W56-W55)*X$10</f>
        <v>39.999999997235136</v>
      </c>
      <c r="Z56" s="351">
        <f ca="1">INDIRECT(ADDRESS(Данные!$A48,4,1,1,"Данные"), 1)</f>
        <v>44916.854166666664</v>
      </c>
      <c r="AA56" s="346">
        <f ca="1">ROUND(INDIRECT(ADDRESS(Данные!$A48,AA$1,1,1,"Данные"), 1),2)</f>
        <v>418.44</v>
      </c>
      <c r="AB56" s="129">
        <f ca="1">ROUND(INDIRECT(ADDRESS(Данные!$A48,AB$1,1,1,"Данные"), 1),2)</f>
        <v>36.22</v>
      </c>
      <c r="AC56" s="152">
        <f ca="1">(AA56-AA55)*AC$10</f>
        <v>75.000000000017053</v>
      </c>
      <c r="AD56" s="314">
        <f ca="1">(AB56-AB55)*AC$10</f>
        <v>0</v>
      </c>
      <c r="AE56" s="349">
        <f ca="1">ROUND(INDIRECT(ADDRESS(Данные!$A48,AE$1,1,1,"Данные"), 1),2)</f>
        <v>4226.51</v>
      </c>
      <c r="AF56" s="129">
        <f ca="1">ROUND(INDIRECT(ADDRESS(Данные!$A48,AF$1,1,1,"Данные"), 1),2)</f>
        <v>4092.76</v>
      </c>
      <c r="AG56" s="152">
        <f ca="1">(AE56-AE55)*AG$10</f>
        <v>45.000000000982254</v>
      </c>
      <c r="AH56" s="316">
        <f ca="1">(AF56-AF55)*AG$10</f>
        <v>45.000000000300133</v>
      </c>
      <c r="AI56" s="349">
        <f ca="1">ROUND(INDIRECT(ADDRESS(Данные!$A48,AI$1,1,1,"Данные"), 1),2)</f>
        <v>1322.26</v>
      </c>
      <c r="AJ56" s="129">
        <f ca="1">ROUND(INDIRECT(ADDRESS(Данные!$A48,AJ$1,1,1,"Данные"), 1),2)</f>
        <v>1081.6099999999999</v>
      </c>
      <c r="AK56" s="152">
        <f ca="1">(AI56-AI55)*AK$10</f>
        <v>69.999999999936335</v>
      </c>
      <c r="AL56" s="316">
        <f ca="1">(AJ56-AJ55)*AK$10</f>
        <v>39.99999999996362</v>
      </c>
      <c r="AM56" s="349"/>
      <c r="AN56" s="129"/>
      <c r="AO56" s="152"/>
      <c r="AP56" s="316"/>
      <c r="AQ56" s="317"/>
      <c r="AR56" s="129"/>
      <c r="AS56" s="152"/>
      <c r="AT56" s="314"/>
      <c r="AU56" s="285">
        <f ca="1">INDIRECT(ADDRESS(Данные!$A48,4,1,1,"Данные"), 1)</f>
        <v>44916.854166666664</v>
      </c>
      <c r="AV56" s="299">
        <f t="shared" ca="1" si="0"/>
        <v>1754.9999999982333</v>
      </c>
      <c r="AW56" s="343">
        <f t="shared" ca="1" si="1"/>
        <v>344.99999999866304</v>
      </c>
    </row>
    <row r="57" spans="1:49" s="126" customFormat="1" x14ac:dyDescent="0.2">
      <c r="A57" s="296">
        <f ca="1">INDIRECT(ADDRESS(Данные!$A49,4,1,1,"Данные"), 1)</f>
        <v>44916.875</v>
      </c>
      <c r="B57" s="349">
        <f ca="1">ROUND(INDIRECT(ADDRESS(Данные!$A49,B$1,1,1,"Данные"), 1),2)</f>
        <v>30533.279999999999</v>
      </c>
      <c r="C57" s="129">
        <f ca="1">ROUND(INDIRECT(ADDRESS(Данные!$A49,C$1,1,1,"Данные"), 1),2)</f>
        <v>8250.56</v>
      </c>
      <c r="D57" s="152">
        <f ca="1">(B57-B55)*D$10</f>
        <v>1159.9999999962165</v>
      </c>
      <c r="E57" s="316">
        <f ca="1">(C57-C55)*D$10</f>
        <v>139.99999999941792</v>
      </c>
      <c r="F57" s="127">
        <f ca="1">ROUND(INDIRECT(ADDRESS(Данные!$A49,F$1,1,1,"Данные"), 1),2)</f>
        <v>1893.09</v>
      </c>
      <c r="G57" s="129">
        <f ca="1">ROUND(INDIRECT(ADDRESS(Данные!$A49,G$1,1,1,"Данные"), 1),2)</f>
        <v>1288.55</v>
      </c>
      <c r="H57" s="152">
        <f ca="1">(F57-F55)*H$10</f>
        <v>539.99999999950887</v>
      </c>
      <c r="I57" s="314">
        <f ca="1">(G57-G55)*H$10</f>
        <v>269.99999999975444</v>
      </c>
      <c r="J57" s="349">
        <f ca="1">ROUND(INDIRECT(ADDRESS(Данные!$A49,J$1,1,1,"Данные"), 1),2)</f>
        <v>418.48</v>
      </c>
      <c r="K57" s="129">
        <f ca="1">ROUND(INDIRECT(ADDRESS(Данные!$A49,K$1,1,1,"Данные"), 1),2)</f>
        <v>36.229999999999997</v>
      </c>
      <c r="L57" s="152">
        <f ca="1">(J57-J55)*L$10</f>
        <v>135.00000000004775</v>
      </c>
      <c r="M57" s="316">
        <f ca="1">(K57-K55)*L$10</f>
        <v>14.999999999997016</v>
      </c>
      <c r="N57" s="346">
        <f ca="1">ROUND(INDIRECT(ADDRESS(Данные!$A49,N$1,1,1,"Данные"), 1),2)</f>
        <v>849.65</v>
      </c>
      <c r="O57" s="129">
        <f ca="1">ROUND(INDIRECT(ADDRESS(Данные!$A49,O$1,1,1,"Данные"), 1),2)</f>
        <v>441.84</v>
      </c>
      <c r="P57" s="152">
        <f ca="1">(N57-N55)*P$10</f>
        <v>0</v>
      </c>
      <c r="Q57" s="314">
        <f ca="1">(O57-O55)*P$10</f>
        <v>0</v>
      </c>
      <c r="R57" s="349">
        <f ca="1">ROUND(INDIRECT(ADDRESS(Данные!$A49,R$1,1,1,"Данные"), 1),2)</f>
        <v>4999.46</v>
      </c>
      <c r="S57" s="129">
        <f ca="1">ROUND(INDIRECT(ADDRESS(Данные!$A49,S$1,1,1,"Данные"), 1),2)</f>
        <v>1656</v>
      </c>
      <c r="T57" s="152">
        <f ca="1">(R57-R55)*T$10</f>
        <v>460.00000000094587</v>
      </c>
      <c r="U57" s="314">
        <f ca="1">(S57-S55)*T$10</f>
        <v>79.99999999992724</v>
      </c>
      <c r="V57" s="349">
        <f ca="1">ROUND(INDIRECT(ADDRESS(Данные!$A49,V$1,1,1,"Данные"), 1),2)</f>
        <v>20028.71</v>
      </c>
      <c r="W57" s="353">
        <f ca="1">ROUND(INDIRECT(ADDRESS(Данные!$A49,W$1,1,1,"Данные"), 1),2)</f>
        <v>4273.24</v>
      </c>
      <c r="X57" s="152">
        <f ca="1">(V57-V55)*X$10</f>
        <v>759.99999999476131</v>
      </c>
      <c r="Y57" s="316">
        <f ca="1">(W57-W55)*X$10</f>
        <v>79.999999998108251</v>
      </c>
      <c r="Z57" s="351">
        <f ca="1">INDIRECT(ADDRESS(Данные!$A49,4,1,1,"Данные"), 1)</f>
        <v>44916.875</v>
      </c>
      <c r="AA57" s="346">
        <f ca="1">ROUND(INDIRECT(ADDRESS(Данные!$A49,AA$1,1,1,"Данные"), 1),2)</f>
        <v>418.48</v>
      </c>
      <c r="AB57" s="129">
        <f ca="1">ROUND(INDIRECT(ADDRESS(Данные!$A49,AB$1,1,1,"Данные"), 1),2)</f>
        <v>36.229999999999997</v>
      </c>
      <c r="AC57" s="152">
        <f ca="1">(AA57-AA55)*AC$10</f>
        <v>135.00000000004775</v>
      </c>
      <c r="AD57" s="314">
        <f ca="1">(AB57-AB55)*AC$10</f>
        <v>14.999999999997016</v>
      </c>
      <c r="AE57" s="349">
        <f ca="1">ROUND(INDIRECT(ADDRESS(Данные!$A49,AE$1,1,1,"Данные"), 1),2)</f>
        <v>4226.55</v>
      </c>
      <c r="AF57" s="129">
        <f ca="1">ROUND(INDIRECT(ADDRESS(Данные!$A49,AF$1,1,1,"Данные"), 1),2)</f>
        <v>4092.79</v>
      </c>
      <c r="AG57" s="152">
        <f ca="1">(AE57-AE55)*AG$10</f>
        <v>105.00000000092768</v>
      </c>
      <c r="AH57" s="316">
        <f ca="1">(AF57-AF55)*AG$10</f>
        <v>89.999999999918145</v>
      </c>
      <c r="AI57" s="349">
        <f ca="1">ROUND(INDIRECT(ADDRESS(Данные!$A49,AI$1,1,1,"Данные"), 1),2)</f>
        <v>1322.32</v>
      </c>
      <c r="AJ57" s="129">
        <f ca="1">ROUND(INDIRECT(ADDRESS(Данные!$A49,AJ$1,1,1,"Данные"), 1),2)</f>
        <v>1081.6500000000001</v>
      </c>
      <c r="AK57" s="152">
        <f ca="1">(AI57-AI55)*AK$10</f>
        <v>129.99999999988177</v>
      </c>
      <c r="AL57" s="316">
        <f ca="1">(AJ57-AJ55)*AK$10</f>
        <v>80.000000000154614</v>
      </c>
      <c r="AM57" s="349"/>
      <c r="AN57" s="129"/>
      <c r="AO57" s="152"/>
      <c r="AP57" s="316"/>
      <c r="AQ57" s="317"/>
      <c r="AR57" s="129"/>
      <c r="AS57" s="152">
        <f>(AQ57-AQ55)*AS$10</f>
        <v>0</v>
      </c>
      <c r="AT57" s="314">
        <f>(AR57-AR55)*AT$7</f>
        <v>0</v>
      </c>
      <c r="AU57" s="285">
        <f ca="1">INDIRECT(ADDRESS(Данные!$A49,4,1,1,"Данные"), 1)</f>
        <v>44916.875</v>
      </c>
      <c r="AV57" s="299">
        <f t="shared" ca="1" si="0"/>
        <v>3424.9999999923375</v>
      </c>
      <c r="AW57" s="343">
        <f t="shared" ca="1" si="1"/>
        <v>769.9999999972747</v>
      </c>
    </row>
    <row r="58" spans="1:49" s="126" customFormat="1" x14ac:dyDescent="0.2">
      <c r="A58" s="296">
        <f ca="1">INDIRECT(ADDRESS(Данные!$A50,4,1,1,"Данные"), 1)</f>
        <v>44916.895833333336</v>
      </c>
      <c r="B58" s="349">
        <f ca="1">ROUND(INDIRECT(ADDRESS(Данные!$A50,B$1,1,1,"Данные"), 1),2)</f>
        <v>30533.56</v>
      </c>
      <c r="C58" s="129">
        <f ca="1">ROUND(INDIRECT(ADDRESS(Данные!$A50,C$1,1,1,"Данные"), 1),2)</f>
        <v>8250.59</v>
      </c>
      <c r="D58" s="152">
        <f ca="1">(B58-B57)*D$10</f>
        <v>560.00000000494765</v>
      </c>
      <c r="E58" s="316">
        <f ca="1">(C58-C57)*D$10</f>
        <v>60.000000001309672</v>
      </c>
      <c r="F58" s="127">
        <f ca="1">ROUND(INDIRECT(ADDRESS(Данные!$A50,F$1,1,1,"Данные"), 1),2)</f>
        <v>1893.18</v>
      </c>
      <c r="G58" s="129">
        <f ca="1">ROUND(INDIRECT(ADDRESS(Данные!$A50,G$1,1,1,"Данные"), 1),2)</f>
        <v>1288.5899999999999</v>
      </c>
      <c r="H58" s="152">
        <f ca="1">(F58-F57)*H$10</f>
        <v>270.00000000043656</v>
      </c>
      <c r="I58" s="314">
        <f ca="1">(G58-G57)*H$10</f>
        <v>119.99999999989086</v>
      </c>
      <c r="J58" s="349">
        <f ca="1">ROUND(INDIRECT(ADDRESS(Данные!$A50,J$1,1,1,"Данные"), 1),2)</f>
        <v>418.52</v>
      </c>
      <c r="K58" s="129">
        <f ca="1">ROUND(INDIRECT(ADDRESS(Данные!$A50,K$1,1,1,"Данные"), 1),2)</f>
        <v>36.229999999999997</v>
      </c>
      <c r="L58" s="152">
        <f ca="1">(J58-J57)*L$10</f>
        <v>59.99999999994543</v>
      </c>
      <c r="M58" s="316">
        <f ca="1">(K58-K57)*L$10</f>
        <v>0</v>
      </c>
      <c r="N58" s="346">
        <f ca="1">ROUND(INDIRECT(ADDRESS(Данные!$A50,N$1,1,1,"Данные"), 1),2)</f>
        <v>849.65</v>
      </c>
      <c r="O58" s="129">
        <f ca="1">ROUND(INDIRECT(ADDRESS(Данные!$A50,O$1,1,1,"Данные"), 1),2)</f>
        <v>441.84</v>
      </c>
      <c r="P58" s="152">
        <f ca="1">(N58-N57)*P$10</f>
        <v>0</v>
      </c>
      <c r="Q58" s="314">
        <f ca="1">(O58-O57)*P$10</f>
        <v>0</v>
      </c>
      <c r="R58" s="349">
        <f ca="1">ROUND(INDIRECT(ADDRESS(Данные!$A50,R$1,1,1,"Данные"), 1),2)</f>
        <v>4999.58</v>
      </c>
      <c r="S58" s="129">
        <f ca="1">ROUND(INDIRECT(ADDRESS(Данные!$A50,S$1,1,1,"Данные"), 1),2)</f>
        <v>1656.03</v>
      </c>
      <c r="T58" s="152">
        <f ca="1">(R58-R57)*T$10</f>
        <v>239.99999999978172</v>
      </c>
      <c r="U58" s="314">
        <f ca="1">(S58-S57)*T$10</f>
        <v>59.99999999994543</v>
      </c>
      <c r="V58" s="349">
        <f ca="1">ROUND(INDIRECT(ADDRESS(Данные!$A50,V$1,1,1,"Данные"), 1),2)</f>
        <v>20028.810000000001</v>
      </c>
      <c r="W58" s="353">
        <f ca="1">ROUND(INDIRECT(ADDRESS(Данные!$A50,W$1,1,1,"Данные"), 1),2)</f>
        <v>4273.25</v>
      </c>
      <c r="X58" s="152">
        <f ca="1">(V58-V57)*X$10</f>
        <v>400.00000000873115</v>
      </c>
      <c r="Y58" s="316">
        <f ca="1">(W58-W57)*X$10</f>
        <v>40.000000000873115</v>
      </c>
      <c r="Z58" s="351">
        <f ca="1">INDIRECT(ADDRESS(Данные!$A50,4,1,1,"Данные"), 1)</f>
        <v>44916.895833333336</v>
      </c>
      <c r="AA58" s="346">
        <f ca="1">ROUND(INDIRECT(ADDRESS(Данные!$A50,AA$1,1,1,"Данные"), 1),2)</f>
        <v>418.52</v>
      </c>
      <c r="AB58" s="129">
        <f ca="1">ROUND(INDIRECT(ADDRESS(Данные!$A50,AB$1,1,1,"Данные"), 1),2)</f>
        <v>36.229999999999997</v>
      </c>
      <c r="AC58" s="152">
        <f ca="1">(AA58-AA57)*AC$10</f>
        <v>59.99999999994543</v>
      </c>
      <c r="AD58" s="314">
        <f ca="1">(AB58-AB57)*AC$10</f>
        <v>0</v>
      </c>
      <c r="AE58" s="349">
        <f ca="1">ROUND(INDIRECT(ADDRESS(Данные!$A50,AE$1,1,1,"Данные"), 1),2)</f>
        <v>4226.58</v>
      </c>
      <c r="AF58" s="129">
        <f ca="1">ROUND(INDIRECT(ADDRESS(Данные!$A50,AF$1,1,1,"Данные"), 1),2)</f>
        <v>4092.82</v>
      </c>
      <c r="AG58" s="152">
        <f ca="1">(AE58-AE57)*AG$10</f>
        <v>44.999999999618012</v>
      </c>
      <c r="AH58" s="316">
        <f ca="1">(AF58-AF57)*AG$10</f>
        <v>45.000000000300133</v>
      </c>
      <c r="AI58" s="349">
        <f ca="1">ROUND(INDIRECT(ADDRESS(Данные!$A50,AI$1,1,1,"Данные"), 1),2)</f>
        <v>1322.39</v>
      </c>
      <c r="AJ58" s="129">
        <f ca="1">ROUND(INDIRECT(ADDRESS(Данные!$A50,AJ$1,1,1,"Данные"), 1),2)</f>
        <v>1081.68</v>
      </c>
      <c r="AK58" s="152">
        <f ca="1">(AI58-AI57)*AK$10</f>
        <v>70.000000000163709</v>
      </c>
      <c r="AL58" s="316">
        <f ca="1">(AJ58-AJ57)*AK$10</f>
        <v>29.999999999972715</v>
      </c>
      <c r="AM58" s="349"/>
      <c r="AN58" s="129"/>
      <c r="AO58" s="152"/>
      <c r="AP58" s="316"/>
      <c r="AQ58" s="317"/>
      <c r="AR58" s="129"/>
      <c r="AS58" s="152">
        <f>(AQ58-AQ57)*AS$10</f>
        <v>0</v>
      </c>
      <c r="AT58" s="314">
        <f>(AR58-AR57)*AT$7</f>
        <v>0</v>
      </c>
      <c r="AU58" s="285">
        <f ca="1">INDIRECT(ADDRESS(Данные!$A50,4,1,1,"Данные"), 1)</f>
        <v>44916.895833333336</v>
      </c>
      <c r="AV58" s="299">
        <f t="shared" ca="1" si="0"/>
        <v>1705.0000000135697</v>
      </c>
      <c r="AW58" s="343">
        <f t="shared" ca="1" si="1"/>
        <v>355.00000000229193</v>
      </c>
    </row>
    <row r="59" spans="1:49" s="126" customFormat="1" x14ac:dyDescent="0.2">
      <c r="A59" s="296">
        <f ca="1">INDIRECT(ADDRESS(Данные!$A51,4,1,1,"Данные"), 1)</f>
        <v>44916.916666666664</v>
      </c>
      <c r="B59" s="349">
        <f ca="1">ROUND(INDIRECT(ADDRESS(Данные!$A51,B$1,1,1,"Данные"), 1),2)</f>
        <v>30533.84</v>
      </c>
      <c r="C59" s="129">
        <f ca="1">ROUND(INDIRECT(ADDRESS(Данные!$A51,C$1,1,1,"Данные"), 1),2)</f>
        <v>8250.6299999999992</v>
      </c>
      <c r="D59" s="152">
        <f ca="1">(B59-B57)*D$10</f>
        <v>1120.0000000026193</v>
      </c>
      <c r="E59" s="316">
        <f ca="1">(C59-C57)*D$10</f>
        <v>139.99999999941792</v>
      </c>
      <c r="F59" s="127">
        <f ca="1">ROUND(INDIRECT(ADDRESS(Данные!$A51,F$1,1,1,"Данные"), 1),2)</f>
        <v>1893.27</v>
      </c>
      <c r="G59" s="129">
        <f ca="1">ROUND(INDIRECT(ADDRESS(Данные!$A51,G$1,1,1,"Данные"), 1),2)</f>
        <v>1288.6300000000001</v>
      </c>
      <c r="H59" s="152">
        <f ca="1">(F59-F57)*H$10</f>
        <v>540.00000000019099</v>
      </c>
      <c r="I59" s="314">
        <f ca="1">(G59-G57)*H$10</f>
        <v>240.00000000046384</v>
      </c>
      <c r="J59" s="349">
        <f ca="1">ROUND(INDIRECT(ADDRESS(Данные!$A51,J$1,1,1,"Данные"), 1),2)</f>
        <v>418.57</v>
      </c>
      <c r="K59" s="129">
        <f ca="1">ROUND(INDIRECT(ADDRESS(Данные!$A51,K$1,1,1,"Данные"), 1),2)</f>
        <v>36.229999999999997</v>
      </c>
      <c r="L59" s="152">
        <f ca="1">(J59-J57)*L$10</f>
        <v>134.99999999996248</v>
      </c>
      <c r="M59" s="316">
        <f ca="1">(K59-K57)*L$10</f>
        <v>0</v>
      </c>
      <c r="N59" s="346">
        <f ca="1">ROUND(INDIRECT(ADDRESS(Данные!$A51,N$1,1,1,"Данные"), 1),2)</f>
        <v>849.65</v>
      </c>
      <c r="O59" s="129">
        <f ca="1">ROUND(INDIRECT(ADDRESS(Данные!$A51,O$1,1,1,"Данные"), 1),2)</f>
        <v>441.84</v>
      </c>
      <c r="P59" s="152">
        <f ca="1">(N59-N57)*P$10</f>
        <v>0</v>
      </c>
      <c r="Q59" s="314">
        <f ca="1">(O59-O57)*P$10</f>
        <v>0</v>
      </c>
      <c r="R59" s="349">
        <f ca="1">ROUND(INDIRECT(ADDRESS(Данные!$A51,R$1,1,1,"Данные"), 1),2)</f>
        <v>4999.6899999999996</v>
      </c>
      <c r="S59" s="129">
        <f ca="1">ROUND(INDIRECT(ADDRESS(Данные!$A51,S$1,1,1,"Данные"), 1),2)</f>
        <v>1656.05</v>
      </c>
      <c r="T59" s="152">
        <f ca="1">(R59-R57)*T$10</f>
        <v>459.99999999912689</v>
      </c>
      <c r="U59" s="314">
        <f ca="1">(S59-S57)*T$10</f>
        <v>99.999999999909051</v>
      </c>
      <c r="V59" s="349">
        <f ca="1">ROUND(INDIRECT(ADDRESS(Данные!$A51,V$1,1,1,"Данные"), 1),2)</f>
        <v>20028.900000000001</v>
      </c>
      <c r="W59" s="353">
        <f ca="1">ROUND(INDIRECT(ADDRESS(Данные!$A51,W$1,1,1,"Данные"), 1),2)</f>
        <v>4273.26</v>
      </c>
      <c r="X59" s="152">
        <f ca="1">(V59-V57)*X$10</f>
        <v>760.00000000931323</v>
      </c>
      <c r="Y59" s="316">
        <f ca="1">(W59-W57)*X$10</f>
        <v>80.00000000174623</v>
      </c>
      <c r="Z59" s="351">
        <f ca="1">INDIRECT(ADDRESS(Данные!$A51,4,1,1,"Данные"), 1)</f>
        <v>44916.916666666664</v>
      </c>
      <c r="AA59" s="346">
        <f ca="1">ROUND(INDIRECT(ADDRESS(Данные!$A51,AA$1,1,1,"Данные"), 1),2)</f>
        <v>418.57</v>
      </c>
      <c r="AB59" s="129">
        <f ca="1">ROUND(INDIRECT(ADDRESS(Данные!$A51,AB$1,1,1,"Данные"), 1),2)</f>
        <v>36.229999999999997</v>
      </c>
      <c r="AC59" s="152">
        <f ca="1">(AA59-AA57)*AC$10</f>
        <v>134.99999999996248</v>
      </c>
      <c r="AD59" s="314">
        <f ca="1">(AB59-AB57)*AC$10</f>
        <v>0</v>
      </c>
      <c r="AE59" s="349">
        <f ca="1">ROUND(INDIRECT(ADDRESS(Данные!$A51,AE$1,1,1,"Данные"), 1),2)</f>
        <v>4226.62</v>
      </c>
      <c r="AF59" s="129">
        <f ca="1">ROUND(INDIRECT(ADDRESS(Данные!$A51,AF$1,1,1,"Данные"), 1),2)</f>
        <v>4092.84</v>
      </c>
      <c r="AG59" s="152">
        <f ca="1">(AE59-AE57)*AG$10</f>
        <v>104.99999999956344</v>
      </c>
      <c r="AH59" s="316">
        <f ca="1">(AF59-AF57)*AG$10</f>
        <v>75.000000000272848</v>
      </c>
      <c r="AI59" s="349">
        <f ca="1">ROUND(INDIRECT(ADDRESS(Данные!$A51,AI$1,1,1,"Данные"), 1),2)</f>
        <v>1322.46</v>
      </c>
      <c r="AJ59" s="129">
        <f ca="1">ROUND(INDIRECT(ADDRESS(Данные!$A51,AJ$1,1,1,"Данные"), 1),2)</f>
        <v>1081.72</v>
      </c>
      <c r="AK59" s="152">
        <f ca="1">(AI59-AI57)*AK$10</f>
        <v>140.00000000010004</v>
      </c>
      <c r="AL59" s="316">
        <f ca="1">(AJ59-AJ57)*AK$10</f>
        <v>69.999999999936335</v>
      </c>
      <c r="AM59" s="349"/>
      <c r="AN59" s="129"/>
      <c r="AO59" s="152"/>
      <c r="AP59" s="316"/>
      <c r="AQ59" s="317"/>
      <c r="AR59" s="129"/>
      <c r="AS59" s="152">
        <f>(AQ59-AQ58)*AS10*2</f>
        <v>0</v>
      </c>
      <c r="AT59" s="314">
        <f>(AR59-AR58)*AT10*2</f>
        <v>0</v>
      </c>
      <c r="AU59" s="285">
        <f ca="1">INDIRECT(ADDRESS(Данные!$A51,4,1,1,"Данные"), 1)</f>
        <v>44916.916666666664</v>
      </c>
      <c r="AV59" s="299">
        <f t="shared" ca="1" si="0"/>
        <v>3395.0000000108394</v>
      </c>
      <c r="AW59" s="343">
        <f t="shared" ca="1" si="1"/>
        <v>705.00000000174623</v>
      </c>
    </row>
    <row r="60" spans="1:49" s="126" customFormat="1" x14ac:dyDescent="0.2">
      <c r="A60" s="296">
        <f ca="1">INDIRECT(ADDRESS(Данные!$A52,4,1,1,"Данные"), 1)</f>
        <v>44916.9375</v>
      </c>
      <c r="B60" s="349">
        <f ca="1">ROUND(INDIRECT(ADDRESS(Данные!$A52,B$1,1,1,"Данные"), 1),2)</f>
        <v>30534.11</v>
      </c>
      <c r="C60" s="129">
        <f ca="1">ROUND(INDIRECT(ADDRESS(Данные!$A52,C$1,1,1,"Данные"), 1),2)</f>
        <v>8250.66</v>
      </c>
      <c r="D60" s="152">
        <f ca="1">(B60-B59)*D$10</f>
        <v>540.00000000087311</v>
      </c>
      <c r="E60" s="316">
        <f ca="1">(C60-C59)*D$10</f>
        <v>60.000000001309672</v>
      </c>
      <c r="F60" s="127">
        <f ca="1">ROUND(INDIRECT(ADDRESS(Данные!$A52,F$1,1,1,"Данные"), 1),2)</f>
        <v>1893.35</v>
      </c>
      <c r="G60" s="129">
        <f ca="1">ROUND(INDIRECT(ADDRESS(Данные!$A52,G$1,1,1,"Данные"), 1),2)</f>
        <v>1288.67</v>
      </c>
      <c r="H60" s="152">
        <f ca="1">(F60-F59)*H$10</f>
        <v>239.99999999978172</v>
      </c>
      <c r="I60" s="314">
        <f ca="1">(G60-G59)*H$10</f>
        <v>119.99999999989086</v>
      </c>
      <c r="J60" s="349">
        <f ca="1">ROUND(INDIRECT(ADDRESS(Данные!$A52,J$1,1,1,"Данные"), 1),2)</f>
        <v>418.61</v>
      </c>
      <c r="K60" s="129">
        <f ca="1">ROUND(INDIRECT(ADDRESS(Данные!$A52,K$1,1,1,"Данные"), 1),2)</f>
        <v>36.229999999999997</v>
      </c>
      <c r="L60" s="152">
        <f ca="1">(J60-J59)*L$10</f>
        <v>60.000000000030695</v>
      </c>
      <c r="M60" s="316">
        <f ca="1">(K60-K59)*L$10</f>
        <v>0</v>
      </c>
      <c r="N60" s="346">
        <f ca="1">ROUND(INDIRECT(ADDRESS(Данные!$A52,N$1,1,1,"Данные"), 1),2)</f>
        <v>849.65</v>
      </c>
      <c r="O60" s="129">
        <f ca="1">ROUND(INDIRECT(ADDRESS(Данные!$A52,O$1,1,1,"Данные"), 1),2)</f>
        <v>441.84</v>
      </c>
      <c r="P60" s="152">
        <f ca="1">(N60-N59)*P$10</f>
        <v>0</v>
      </c>
      <c r="Q60" s="314">
        <f ca="1">(O60-O59)*P$10</f>
        <v>0</v>
      </c>
      <c r="R60" s="349">
        <f ca="1">ROUND(INDIRECT(ADDRESS(Данные!$A52,R$1,1,1,"Данные"), 1),2)</f>
        <v>4999.8</v>
      </c>
      <c r="S60" s="129">
        <f ca="1">ROUND(INDIRECT(ADDRESS(Данные!$A52,S$1,1,1,"Данные"), 1),2)</f>
        <v>1656.07</v>
      </c>
      <c r="T60" s="152">
        <f ca="1">(R60-R59)*T$10</f>
        <v>220.00000000116415</v>
      </c>
      <c r="U60" s="314">
        <f ca="1">(S60-S59)*T$10</f>
        <v>39.99999999996362</v>
      </c>
      <c r="V60" s="349">
        <f ca="1">ROUND(INDIRECT(ADDRESS(Данные!$A52,V$1,1,1,"Данные"), 1),2)</f>
        <v>20028.990000000002</v>
      </c>
      <c r="W60" s="353">
        <f ca="1">ROUND(INDIRECT(ADDRESS(Данные!$A52,W$1,1,1,"Данные"), 1),2)</f>
        <v>4273.2700000000004</v>
      </c>
      <c r="X60" s="152">
        <f ca="1">(V60-V59)*X$10</f>
        <v>360.00000000058208</v>
      </c>
      <c r="Y60" s="316">
        <f ca="1">(W60-W59)*X$10</f>
        <v>40.000000000873115</v>
      </c>
      <c r="Z60" s="351">
        <f ca="1">INDIRECT(ADDRESS(Данные!$A52,4,1,1,"Данные"), 1)</f>
        <v>44916.9375</v>
      </c>
      <c r="AA60" s="346">
        <f ca="1">ROUND(INDIRECT(ADDRESS(Данные!$A52,AA$1,1,1,"Данные"), 1),2)</f>
        <v>418.61</v>
      </c>
      <c r="AB60" s="129">
        <f ca="1">ROUND(INDIRECT(ADDRESS(Данные!$A52,AB$1,1,1,"Данные"), 1),2)</f>
        <v>36.229999999999997</v>
      </c>
      <c r="AC60" s="152">
        <f ca="1">(AA60-AA59)*AC$10</f>
        <v>60.000000000030695</v>
      </c>
      <c r="AD60" s="314">
        <f ca="1">(AB60-AB59)*AC$10</f>
        <v>0</v>
      </c>
      <c r="AE60" s="349">
        <f ca="1">ROUND(INDIRECT(ADDRESS(Данные!$A52,AE$1,1,1,"Данные"), 1),2)</f>
        <v>4226.6499999999996</v>
      </c>
      <c r="AF60" s="129">
        <f ca="1">ROUND(INDIRECT(ADDRESS(Данные!$A52,AF$1,1,1,"Данные"), 1),2)</f>
        <v>4092.87</v>
      </c>
      <c r="AG60" s="152">
        <f ca="1">(AE60-AE59)*AG$10</f>
        <v>44.999999999618012</v>
      </c>
      <c r="AH60" s="316">
        <f ca="1">(AF60-AF59)*AG$10</f>
        <v>44.999999999618012</v>
      </c>
      <c r="AI60" s="349">
        <f ca="1">ROUND(INDIRECT(ADDRESS(Данные!$A52,AI$1,1,1,"Данные"), 1),2)</f>
        <v>1322.52</v>
      </c>
      <c r="AJ60" s="129">
        <f ca="1">ROUND(INDIRECT(ADDRESS(Данные!$A52,AJ$1,1,1,"Данные"), 1),2)</f>
        <v>1081.76</v>
      </c>
      <c r="AK60" s="152">
        <f ca="1">(AI60-AI59)*AK$10</f>
        <v>59.99999999994543</v>
      </c>
      <c r="AL60" s="316">
        <f ca="1">(AJ60-AJ59)*AK$10</f>
        <v>39.99999999996362</v>
      </c>
      <c r="AM60" s="349"/>
      <c r="AN60" s="129"/>
      <c r="AO60" s="152"/>
      <c r="AP60" s="316"/>
      <c r="AQ60" s="317"/>
      <c r="AR60" s="129"/>
      <c r="AS60" s="152">
        <f>(AQ60-AQ59)*AS10*2</f>
        <v>0</v>
      </c>
      <c r="AT60" s="314">
        <f>(AR60-AR59)*AT10*2</f>
        <v>0</v>
      </c>
      <c r="AU60" s="285">
        <f ca="1">INDIRECT(ADDRESS(Данные!$A52,4,1,1,"Данные"), 1)</f>
        <v>44916.9375</v>
      </c>
      <c r="AV60" s="299">
        <f t="shared" ca="1" si="0"/>
        <v>1585.0000000020259</v>
      </c>
      <c r="AW60" s="343">
        <f t="shared" ca="1" si="1"/>
        <v>345.0000000016189</v>
      </c>
    </row>
    <row r="61" spans="1:49" s="126" customFormat="1" x14ac:dyDescent="0.2">
      <c r="A61" s="296">
        <f ca="1">INDIRECT(ADDRESS(Данные!$A53,4,1,1,"Данные"), 1)</f>
        <v>44916.958333333336</v>
      </c>
      <c r="B61" s="349">
        <f ca="1">ROUND(INDIRECT(ADDRESS(Данные!$A53,B$1,1,1,"Данные"), 1),2)</f>
        <v>30534.39</v>
      </c>
      <c r="C61" s="129">
        <f ca="1">ROUND(INDIRECT(ADDRESS(Данные!$A53,C$1,1,1,"Данные"), 1),2)</f>
        <v>8250.7000000000007</v>
      </c>
      <c r="D61" s="152">
        <f ca="1">(B61-B59)*D$10</f>
        <v>1099.9999999985448</v>
      </c>
      <c r="E61" s="316">
        <f ca="1">(C61-C59)*D$10</f>
        <v>140.0000000030559</v>
      </c>
      <c r="F61" s="127">
        <f ca="1">ROUND(INDIRECT(ADDRESS(Данные!$A53,F$1,1,1,"Данные"), 1),2)</f>
        <v>1893.44</v>
      </c>
      <c r="G61" s="129">
        <f ca="1">ROUND(INDIRECT(ADDRESS(Данные!$A53,G$1,1,1,"Данные"), 1),2)</f>
        <v>1288.71</v>
      </c>
      <c r="H61" s="152">
        <f ca="1">(F61-F59)*H$10</f>
        <v>510.00000000021828</v>
      </c>
      <c r="I61" s="314">
        <f ca="1">(G61-G59)*H$10</f>
        <v>239.99999999978172</v>
      </c>
      <c r="J61" s="349">
        <f ca="1">ROUND(INDIRECT(ADDRESS(Данные!$A53,J$1,1,1,"Данные"), 1),2)</f>
        <v>418.65</v>
      </c>
      <c r="K61" s="129">
        <f ca="1">ROUND(INDIRECT(ADDRESS(Данные!$A53,K$1,1,1,"Данные"), 1),2)</f>
        <v>36.229999999999997</v>
      </c>
      <c r="L61" s="152">
        <f ca="1">(J61-J59)*L$10</f>
        <v>119.99999999997613</v>
      </c>
      <c r="M61" s="316">
        <f ca="1">(K61-K59)*L$10</f>
        <v>0</v>
      </c>
      <c r="N61" s="346">
        <f ca="1">ROUND(INDIRECT(ADDRESS(Данные!$A53,N$1,1,1,"Данные"), 1),2)</f>
        <v>849.65</v>
      </c>
      <c r="O61" s="129">
        <f ca="1">ROUND(INDIRECT(ADDRESS(Данные!$A53,O$1,1,1,"Данные"), 1),2)</f>
        <v>441.84</v>
      </c>
      <c r="P61" s="152">
        <f ca="1">(N61-N59)*P$10</f>
        <v>0</v>
      </c>
      <c r="Q61" s="314">
        <f ca="1">(O61-O59)*P$10</f>
        <v>0</v>
      </c>
      <c r="R61" s="349">
        <f ca="1">ROUND(INDIRECT(ADDRESS(Данные!$A53,R$1,1,1,"Данные"), 1),2)</f>
        <v>4999.91</v>
      </c>
      <c r="S61" s="129">
        <f ca="1">ROUND(INDIRECT(ADDRESS(Данные!$A53,S$1,1,1,"Данные"), 1),2)</f>
        <v>1656.09</v>
      </c>
      <c r="T61" s="152">
        <f ca="1">(R61-R59)*T$10</f>
        <v>440.00000000050932</v>
      </c>
      <c r="U61" s="314">
        <f ca="1">(S61-S59)*T$10</f>
        <v>79.99999999992724</v>
      </c>
      <c r="V61" s="349">
        <f ca="1">ROUND(INDIRECT(ADDRESS(Данные!$A53,V$1,1,1,"Данные"), 1),2)</f>
        <v>20029.080000000002</v>
      </c>
      <c r="W61" s="353">
        <f ca="1">ROUND(INDIRECT(ADDRESS(Данные!$A53,W$1,1,1,"Данные"), 1),2)</f>
        <v>4273.28</v>
      </c>
      <c r="X61" s="152">
        <f ca="1">(V61-V59)*X$10</f>
        <v>720.00000000116415</v>
      </c>
      <c r="Y61" s="316">
        <f ca="1">(W61-W59)*X$10</f>
        <v>79.999999998108251</v>
      </c>
      <c r="Z61" s="351">
        <f ca="1">INDIRECT(ADDRESS(Данные!$A53,4,1,1,"Данные"), 1)</f>
        <v>44916.958333333336</v>
      </c>
      <c r="AA61" s="346">
        <f ca="1">ROUND(INDIRECT(ADDRESS(Данные!$A53,AA$1,1,1,"Данные"), 1),2)</f>
        <v>418.65</v>
      </c>
      <c r="AB61" s="129">
        <f ca="1">ROUND(INDIRECT(ADDRESS(Данные!$A53,AB$1,1,1,"Данные"), 1),2)</f>
        <v>36.229999999999997</v>
      </c>
      <c r="AC61" s="152">
        <f ca="1">(AA61-AA59)*AC$10</f>
        <v>119.99999999997613</v>
      </c>
      <c r="AD61" s="314">
        <f ca="1">(AB61-AB59)*AC$10</f>
        <v>0</v>
      </c>
      <c r="AE61" s="349">
        <f ca="1">ROUND(INDIRECT(ADDRESS(Данные!$A53,AE$1,1,1,"Данные"), 1),2)</f>
        <v>4226.6899999999996</v>
      </c>
      <c r="AF61" s="129">
        <f ca="1">ROUND(INDIRECT(ADDRESS(Данные!$A53,AF$1,1,1,"Данные"), 1),2)</f>
        <v>4092.9</v>
      </c>
      <c r="AG61" s="152">
        <f ca="1">(AE61-AE59)*AG$10</f>
        <v>104.99999999956344</v>
      </c>
      <c r="AH61" s="316">
        <f ca="1">(AF61-AF59)*AG$10</f>
        <v>89.999999999918145</v>
      </c>
      <c r="AI61" s="349">
        <f ca="1">ROUND(INDIRECT(ADDRESS(Данные!$A53,AI$1,1,1,"Данные"), 1),2)</f>
        <v>1322.59</v>
      </c>
      <c r="AJ61" s="129">
        <f ca="1">ROUND(INDIRECT(ADDRESS(Данные!$A53,AJ$1,1,1,"Данные"), 1),2)</f>
        <v>1081.8</v>
      </c>
      <c r="AK61" s="152">
        <f ca="1">(AI61-AI59)*AK$10</f>
        <v>129.99999999988177</v>
      </c>
      <c r="AL61" s="316">
        <f ca="1">(AJ61-AJ59)*AK$10</f>
        <v>79.99999999992724</v>
      </c>
      <c r="AM61" s="349"/>
      <c r="AN61" s="129"/>
      <c r="AO61" s="152"/>
      <c r="AP61" s="316"/>
      <c r="AQ61" s="317"/>
      <c r="AR61" s="129"/>
      <c r="AS61" s="152">
        <f>(AQ61-AQ60)*AS10*2</f>
        <v>0</v>
      </c>
      <c r="AT61" s="314">
        <f>(AR61-AR60)*AT10*2</f>
        <v>0</v>
      </c>
      <c r="AU61" s="285">
        <f ca="1">INDIRECT(ADDRESS(Данные!$A53,4,1,1,"Данные"), 1)</f>
        <v>44916.958333333336</v>
      </c>
      <c r="AV61" s="299">
        <f t="shared" ca="1" si="0"/>
        <v>3244.9999999998345</v>
      </c>
      <c r="AW61" s="343">
        <f t="shared" ca="1" si="1"/>
        <v>710.0000000007185</v>
      </c>
    </row>
    <row r="62" spans="1:49" s="126" customFormat="1" x14ac:dyDescent="0.2">
      <c r="A62" s="296">
        <f ca="1">INDIRECT(ADDRESS(Данные!$A54,4,1,1,"Данные"), 1)</f>
        <v>44916.979166666664</v>
      </c>
      <c r="B62" s="349">
        <f ca="1">ROUND(INDIRECT(ADDRESS(Данные!$A54,B$1,1,1,"Данные"), 1),2)</f>
        <v>30534.66</v>
      </c>
      <c r="C62" s="129">
        <f ca="1">ROUND(INDIRECT(ADDRESS(Данные!$A54,C$1,1,1,"Данные"), 1),2)</f>
        <v>8250.73</v>
      </c>
      <c r="D62" s="152">
        <f ca="1">(B62-B61)*D$10</f>
        <v>540.00000000087311</v>
      </c>
      <c r="E62" s="316">
        <f ca="1">(C62-C61)*D$10</f>
        <v>59.999999997671694</v>
      </c>
      <c r="F62" s="127">
        <f ca="1">ROUND(INDIRECT(ADDRESS(Данные!$A54,F$1,1,1,"Данные"), 1),2)</f>
        <v>1893.53</v>
      </c>
      <c r="G62" s="129">
        <f ca="1">ROUND(INDIRECT(ADDRESS(Данные!$A54,G$1,1,1,"Данные"), 1),2)</f>
        <v>1288.75</v>
      </c>
      <c r="H62" s="152">
        <f ca="1">(F62-F61)*H$10</f>
        <v>269.99999999975444</v>
      </c>
      <c r="I62" s="314">
        <f ca="1">(G62-G61)*H$10</f>
        <v>119.99999999989086</v>
      </c>
      <c r="J62" s="349">
        <f ca="1">ROUND(INDIRECT(ADDRESS(Данные!$A54,J$1,1,1,"Данные"), 1),2)</f>
        <v>418.7</v>
      </c>
      <c r="K62" s="129">
        <f ca="1">ROUND(INDIRECT(ADDRESS(Данные!$A54,K$1,1,1,"Данные"), 1),2)</f>
        <v>36.24</v>
      </c>
      <c r="L62" s="152">
        <f ca="1">(J62-J61)*L$10</f>
        <v>75.000000000017053</v>
      </c>
      <c r="M62" s="316">
        <f ca="1">(K62-K61)*L$10</f>
        <v>15.000000000007674</v>
      </c>
      <c r="N62" s="346">
        <f ca="1">ROUND(INDIRECT(ADDRESS(Данные!$A54,N$1,1,1,"Данные"), 1),2)</f>
        <v>849.65</v>
      </c>
      <c r="O62" s="129">
        <f ca="1">ROUND(INDIRECT(ADDRESS(Данные!$A54,O$1,1,1,"Данные"), 1),2)</f>
        <v>441.84</v>
      </c>
      <c r="P62" s="152">
        <f ca="1">(N62-N61)*P$10</f>
        <v>0</v>
      </c>
      <c r="Q62" s="314">
        <f ca="1">(O62-O61)*P$10</f>
        <v>0</v>
      </c>
      <c r="R62" s="349">
        <f ca="1">ROUND(INDIRECT(ADDRESS(Данные!$A54,R$1,1,1,"Данные"), 1),2)</f>
        <v>5000.01</v>
      </c>
      <c r="S62" s="129">
        <f ca="1">ROUND(INDIRECT(ADDRESS(Данные!$A54,S$1,1,1,"Данные"), 1),2)</f>
        <v>1656.12</v>
      </c>
      <c r="T62" s="152">
        <f ca="1">(R62-R61)*T$10</f>
        <v>200.0000000007276</v>
      </c>
      <c r="U62" s="314">
        <f ca="1">(S62-S61)*T$10</f>
        <v>59.99999999994543</v>
      </c>
      <c r="V62" s="349">
        <f ca="1">ROUND(INDIRECT(ADDRESS(Данные!$A54,V$1,1,1,"Данные"), 1),2)</f>
        <v>20029.169999999998</v>
      </c>
      <c r="W62" s="353">
        <f ca="1">ROUND(INDIRECT(ADDRESS(Данные!$A54,W$1,1,1,"Данные"), 1),2)</f>
        <v>4273.29</v>
      </c>
      <c r="X62" s="152">
        <f ca="1">(V62-V61)*X$10</f>
        <v>359.99999998603016</v>
      </c>
      <c r="Y62" s="316">
        <f ca="1">(W62-W61)*X$10</f>
        <v>40.000000000873115</v>
      </c>
      <c r="Z62" s="351">
        <f ca="1">INDIRECT(ADDRESS(Данные!$A54,4,1,1,"Данные"), 1)</f>
        <v>44916.979166666664</v>
      </c>
      <c r="AA62" s="346">
        <f ca="1">ROUND(INDIRECT(ADDRESS(Данные!$A54,AA$1,1,1,"Данные"), 1),2)</f>
        <v>418.7</v>
      </c>
      <c r="AB62" s="129">
        <f ca="1">ROUND(INDIRECT(ADDRESS(Данные!$A54,AB$1,1,1,"Данные"), 1),2)</f>
        <v>36.24</v>
      </c>
      <c r="AC62" s="152">
        <f ca="1">(AA62-AA61)*AC$10</f>
        <v>75.000000000017053</v>
      </c>
      <c r="AD62" s="314">
        <f ca="1">(AB62-AB61)*AC$10</f>
        <v>15.000000000007674</v>
      </c>
      <c r="AE62" s="349">
        <f ca="1">ROUND(INDIRECT(ADDRESS(Данные!$A54,AE$1,1,1,"Данные"), 1),2)</f>
        <v>4226.72</v>
      </c>
      <c r="AF62" s="129">
        <f ca="1">ROUND(INDIRECT(ADDRESS(Данные!$A54,AF$1,1,1,"Данные"), 1),2)</f>
        <v>4092.93</v>
      </c>
      <c r="AG62" s="152">
        <f ca="1">(AE62-AE61)*AG$10</f>
        <v>45.000000000982254</v>
      </c>
      <c r="AH62" s="316">
        <f ca="1">(AF62-AF61)*AG$10</f>
        <v>44.999999999618012</v>
      </c>
      <c r="AI62" s="349">
        <f ca="1">ROUND(INDIRECT(ADDRESS(Данные!$A54,AI$1,1,1,"Данные"), 1),2)</f>
        <v>1322.66</v>
      </c>
      <c r="AJ62" s="129">
        <f ca="1">ROUND(INDIRECT(ADDRESS(Данные!$A54,AJ$1,1,1,"Данные"), 1),2)</f>
        <v>1081.8399999999999</v>
      </c>
      <c r="AK62" s="152">
        <f ca="1">(AI62-AI61)*AK$10</f>
        <v>70.000000000163709</v>
      </c>
      <c r="AL62" s="316">
        <f ca="1">(AJ62-AJ61)*AK$10</f>
        <v>39.99999999996362</v>
      </c>
      <c r="AM62" s="349"/>
      <c r="AN62" s="129"/>
      <c r="AO62" s="152"/>
      <c r="AP62" s="316"/>
      <c r="AQ62" s="317"/>
      <c r="AR62" s="129"/>
      <c r="AS62" s="152"/>
      <c r="AT62" s="314"/>
      <c r="AU62" s="285">
        <f ca="1">INDIRECT(ADDRESS(Данные!$A54,4,1,1,"Данные"), 1)</f>
        <v>44916.979166666664</v>
      </c>
      <c r="AV62" s="299">
        <f t="shared" ca="1" si="0"/>
        <v>1634.9999999885654</v>
      </c>
      <c r="AW62" s="343">
        <f t="shared" ca="1" si="1"/>
        <v>394.99999999797808</v>
      </c>
    </row>
    <row r="63" spans="1:49" s="126" customFormat="1" ht="13.5" thickBot="1" x14ac:dyDescent="0.25">
      <c r="A63" s="297">
        <f ca="1">INDIRECT(ADDRESS(Данные!$A55,4,1,1,"Данные"), 1)</f>
        <v>44917</v>
      </c>
      <c r="B63" s="263">
        <f ca="1">ROUND(INDIRECT(ADDRESS(Данные!$A55,B$1,1,1,"Данные"), 1),2)</f>
        <v>30534.93</v>
      </c>
      <c r="C63" s="130">
        <f ca="1">ROUND(INDIRECT(ADDRESS(Данные!$A55,C$1,1,1,"Данные"), 1),2)</f>
        <v>8250.77</v>
      </c>
      <c r="D63" s="287">
        <f ca="1">(B63-B61)*D$10</f>
        <v>1080.0000000017462</v>
      </c>
      <c r="E63" s="262">
        <f ca="1">(C63-C61)*D$10</f>
        <v>139.99999999941792</v>
      </c>
      <c r="F63" s="288">
        <f ca="1">ROUND(INDIRECT(ADDRESS(Данные!$A55,F$1,1,1,"Данные"), 1),2)</f>
        <v>1893.62</v>
      </c>
      <c r="G63" s="130">
        <f ca="1">ROUND(INDIRECT(ADDRESS(Данные!$A55,G$1,1,1,"Данные"), 1),2)</f>
        <v>1288.8</v>
      </c>
      <c r="H63" s="287">
        <f ca="1">(F63-F61)*H$10</f>
        <v>539.99999999950887</v>
      </c>
      <c r="I63" s="291">
        <f ca="1">(G63-G61)*H$10</f>
        <v>269.99999999975444</v>
      </c>
      <c r="J63" s="263">
        <f ca="1">ROUND(INDIRECT(ADDRESS(Данные!$A55,J$1,1,1,"Данные"), 1),2)</f>
        <v>418.74</v>
      </c>
      <c r="K63" s="130">
        <f ca="1">ROUND(INDIRECT(ADDRESS(Данные!$A55,K$1,1,1,"Данные"), 1),2)</f>
        <v>36.24</v>
      </c>
      <c r="L63" s="287">
        <f ca="1">(J63-J61)*L$10</f>
        <v>135.00000000004775</v>
      </c>
      <c r="M63" s="262">
        <f ca="1">(K63-K61)*L$10</f>
        <v>15.000000000007674</v>
      </c>
      <c r="N63" s="288">
        <f ca="1">ROUND(INDIRECT(ADDRESS(Данные!$A55,N$1,1,1,"Данные"), 1),2)</f>
        <v>849.65</v>
      </c>
      <c r="O63" s="130">
        <f ca="1">ROUND(INDIRECT(ADDRESS(Данные!$A55,O$1,1,1,"Данные"), 1),2)</f>
        <v>441.84</v>
      </c>
      <c r="P63" s="287">
        <f ca="1">(N63-N61)*P$10</f>
        <v>0</v>
      </c>
      <c r="Q63" s="291">
        <f ca="1">(O63-O61)*P$10</f>
        <v>0</v>
      </c>
      <c r="R63" s="263">
        <f ca="1">ROUND(INDIRECT(ADDRESS(Данные!$A55,R$1,1,1,"Данные"), 1),2)</f>
        <v>5000.12</v>
      </c>
      <c r="S63" s="130">
        <f ca="1">ROUND(INDIRECT(ADDRESS(Данные!$A55,S$1,1,1,"Данные"), 1),2)</f>
        <v>1656.14</v>
      </c>
      <c r="T63" s="287">
        <f ca="1">(R63-R61)*T$10</f>
        <v>420.00000000007276</v>
      </c>
      <c r="U63" s="291">
        <f ca="1">(S63-S61)*T$10</f>
        <v>100.0000000003638</v>
      </c>
      <c r="V63" s="354">
        <f ca="1">ROUND(INDIRECT(ADDRESS(Данные!$A55,V$1,1,1,"Данные"), 1),2)</f>
        <v>20029.259999999998</v>
      </c>
      <c r="W63" s="355">
        <f ca="1">ROUND(INDIRECT(ADDRESS(Данные!$A55,W$1,1,1,"Данные"), 1),2)</f>
        <v>4273.3</v>
      </c>
      <c r="X63" s="287">
        <f ca="1">(V63-V61)*X$10</f>
        <v>719.99999998661224</v>
      </c>
      <c r="Y63" s="262">
        <f ca="1">(W63-W61)*X$10</f>
        <v>80.00000000174623</v>
      </c>
      <c r="Z63" s="352">
        <f ca="1">INDIRECT(ADDRESS(Данные!$A55,4,1,1,"Данные"), 1)</f>
        <v>44917</v>
      </c>
      <c r="AA63" s="288">
        <f ca="1">ROUND(INDIRECT(ADDRESS(Данные!$A55,AA$1,1,1,"Данные"), 1),2)</f>
        <v>418.74</v>
      </c>
      <c r="AB63" s="130">
        <f ca="1">ROUND(INDIRECT(ADDRESS(Данные!$A55,AB$1,1,1,"Данные"), 1),2)</f>
        <v>36.24</v>
      </c>
      <c r="AC63" s="287">
        <f ca="1">(AA63-AA61)*AC$10</f>
        <v>135.00000000004775</v>
      </c>
      <c r="AD63" s="291">
        <f ca="1">(AB63-AB61)*AC$10</f>
        <v>15.000000000007674</v>
      </c>
      <c r="AE63" s="263">
        <f ca="1">ROUND(INDIRECT(ADDRESS(Данные!$A55,AE$1,1,1,"Данные"), 1),2)</f>
        <v>4226.76</v>
      </c>
      <c r="AF63" s="130">
        <f ca="1">ROUND(INDIRECT(ADDRESS(Данные!$A55,AF$1,1,1,"Данные"), 1),2)</f>
        <v>4092.96</v>
      </c>
      <c r="AG63" s="287">
        <f ca="1">(AE63-AE61)*AG$10</f>
        <v>105.00000000092768</v>
      </c>
      <c r="AH63" s="262">
        <f ca="1">(AF63-AF61)*AG$10</f>
        <v>89.999999999918145</v>
      </c>
      <c r="AI63" s="263">
        <f ca="1">ROUND(INDIRECT(ADDRESS(Данные!$A55,AI$1,1,1,"Данные"), 1),2)</f>
        <v>1322.71</v>
      </c>
      <c r="AJ63" s="130">
        <f ca="1">ROUND(INDIRECT(ADDRESS(Данные!$A55,AJ$1,1,1,"Данные"), 1),2)</f>
        <v>1081.8800000000001</v>
      </c>
      <c r="AK63" s="287">
        <f ca="1">(AI63-AI61)*AK$10</f>
        <v>120.00000000011823</v>
      </c>
      <c r="AL63" s="262">
        <f ca="1">(AJ63-AJ61)*AK$10</f>
        <v>80.000000000154614</v>
      </c>
      <c r="AM63" s="263"/>
      <c r="AN63" s="130"/>
      <c r="AO63" s="287"/>
      <c r="AP63" s="262"/>
      <c r="AQ63" s="288"/>
      <c r="AR63" s="130"/>
      <c r="AS63" s="287">
        <f>(AQ63-AQ61)*AS10*2</f>
        <v>0</v>
      </c>
      <c r="AT63" s="291">
        <f>(AR63-AR61)*AT10*2</f>
        <v>0</v>
      </c>
      <c r="AU63" s="286">
        <f ca="1">INDIRECT(ADDRESS(Данные!$A55,4,1,1,"Данные"), 1)</f>
        <v>44917</v>
      </c>
      <c r="AV63" s="300">
        <f t="shared" ca="1" si="0"/>
        <v>3254.9999999890815</v>
      </c>
      <c r="AW63" s="336">
        <f t="shared" ca="1" si="1"/>
        <v>790.00000000137061</v>
      </c>
    </row>
    <row r="64" spans="1:49" s="126" customFormat="1" x14ac:dyDescent="0.2">
      <c r="A64" s="381">
        <v>1</v>
      </c>
      <c r="B64" s="381">
        <v>2</v>
      </c>
      <c r="C64" s="381">
        <v>3</v>
      </c>
      <c r="D64" s="381">
        <v>4</v>
      </c>
      <c r="E64" s="381">
        <v>5</v>
      </c>
      <c r="F64" s="381">
        <v>6</v>
      </c>
      <c r="G64" s="381">
        <v>7</v>
      </c>
      <c r="H64" s="381">
        <v>8</v>
      </c>
      <c r="I64" s="381">
        <v>9</v>
      </c>
      <c r="J64" s="381">
        <v>10</v>
      </c>
      <c r="K64" s="381">
        <v>11</v>
      </c>
      <c r="L64" s="381">
        <v>12</v>
      </c>
      <c r="M64" s="381">
        <v>13</v>
      </c>
      <c r="N64" s="381">
        <v>14</v>
      </c>
      <c r="O64" s="381">
        <v>15</v>
      </c>
      <c r="P64" s="381">
        <v>16</v>
      </c>
      <c r="Q64" s="381">
        <v>17</v>
      </c>
      <c r="R64" s="381">
        <v>18</v>
      </c>
      <c r="S64" s="381">
        <v>19</v>
      </c>
      <c r="T64" s="381">
        <v>20</v>
      </c>
      <c r="U64" s="381">
        <v>21</v>
      </c>
      <c r="V64" s="381">
        <v>22</v>
      </c>
      <c r="W64" s="381">
        <v>23</v>
      </c>
      <c r="X64" s="381">
        <v>24</v>
      </c>
      <c r="Y64" s="381">
        <v>25</v>
      </c>
      <c r="Z64" s="381">
        <v>26</v>
      </c>
      <c r="AA64" s="381">
        <v>27</v>
      </c>
      <c r="AB64" s="381">
        <v>28</v>
      </c>
      <c r="AC64" s="381">
        <v>29</v>
      </c>
      <c r="AD64" s="381">
        <v>30</v>
      </c>
      <c r="AE64" s="381">
        <v>31</v>
      </c>
      <c r="AF64" s="381">
        <v>32</v>
      </c>
      <c r="AG64" s="381">
        <v>33</v>
      </c>
      <c r="AH64" s="381">
        <v>34</v>
      </c>
      <c r="AI64" s="381">
        <v>35</v>
      </c>
      <c r="AJ64" s="381">
        <v>36</v>
      </c>
      <c r="AK64" s="381">
        <v>37</v>
      </c>
      <c r="AL64" s="381">
        <v>38</v>
      </c>
      <c r="AM64" s="381">
        <v>39</v>
      </c>
      <c r="AN64" s="381">
        <v>40</v>
      </c>
      <c r="AO64" s="381">
        <v>41</v>
      </c>
      <c r="AP64" s="381">
        <v>42</v>
      </c>
      <c r="AQ64" s="381">
        <v>43</v>
      </c>
      <c r="AR64" s="381">
        <v>44</v>
      </c>
      <c r="AS64" s="381">
        <v>45</v>
      </c>
      <c r="AT64" s="381">
        <v>46</v>
      </c>
      <c r="AU64" s="381">
        <v>47</v>
      </c>
      <c r="AV64" s="381">
        <v>48</v>
      </c>
      <c r="AW64" s="381">
        <v>49</v>
      </c>
    </row>
    <row r="65" spans="1:57" s="198" customFormat="1" ht="15" customHeight="1" x14ac:dyDescent="0.2">
      <c r="A65" s="126"/>
      <c r="B65" s="126"/>
      <c r="C65" s="154" t="s">
        <v>27</v>
      </c>
      <c r="D65" s="269">
        <f ca="1">D17+D19+D21+D23+D25+D27+D29+D31+D33+D35+D37+D39+D41+D43+D45+D47+D49+D51+D53+D55+D57+D59+D61+D63</f>
        <v>26020.000000004075</v>
      </c>
      <c r="E65" s="269">
        <f ca="1">E17+E19+E21+E23+E25+E27+E29+E31+E33+E35+E37+E39+E41+E43+E45+E47+E49+E51+E53+E55+E57+E59+E61+E63</f>
        <v>3200.0000000007276</v>
      </c>
      <c r="F65" s="126"/>
      <c r="G65" s="154" t="s">
        <v>27</v>
      </c>
      <c r="H65" s="269">
        <f ca="1">H17+H19+H21+H23+H25+H27+H29+H31+H33+H35+H37+H39+H41+H43+H45+H47+H49+H51+H53+H55+H57+H59+H61+H63</f>
        <v>12959.999999999809</v>
      </c>
      <c r="I65" s="269">
        <f ca="1">I17+I19+I21+I23+I25+I27+I29+I31+I33+I35+I37+I39+I41+I43+I45+I47+I49+I51+I53+I55+I57+I59+I61+I63</f>
        <v>5820.0000000001637</v>
      </c>
      <c r="J65" s="126"/>
      <c r="K65" s="154" t="s">
        <v>27</v>
      </c>
      <c r="L65" s="269">
        <f ca="1">L17+L19+L21+L23+L25+L27+L29+L31+L33+L35+L37+L39+L41+L43+L45+L47+L49+L51+L53+L55+L57+L59+L61+L63</f>
        <v>3014.9999999999868</v>
      </c>
      <c r="M65" s="269">
        <f ca="1">M17+M19+M21+M23+M25+M27+M29+M31+M33+M35+M37+M39+M41+M43+M45+M47+M49+M51+M53+M55+M57+M59+M61+M63</f>
        <v>164.99999999999915</v>
      </c>
      <c r="N65" s="126"/>
      <c r="O65" s="154" t="s">
        <v>27</v>
      </c>
      <c r="P65" s="269">
        <f ca="1">P17+P19+P21+P23+P25+P27+P29+P31+P33+P35+P37+P39+P41+P43+P45+P47+P49+P51+P53+P55+P57+P59+P61+P63</f>
        <v>0</v>
      </c>
      <c r="Q65" s="269">
        <f ca="1">Q17+Q19+Q21+Q23+Q25+Q27+Q29+Q31+Q33+Q35+Q37+Q39+Q41+Q43+Q45+Q47+Q49+Q51+Q53+Q55+Q57+Q59+Q61+Q63</f>
        <v>0</v>
      </c>
      <c r="R65" s="126"/>
      <c r="S65" s="154" t="s">
        <v>27</v>
      </c>
      <c r="T65" s="269">
        <f ca="1">T17+T19+T21+T23+T25+T27+T29+T31+T33+T35+T37+T39+T41+T43+T45+T47+T49+T51+T53+T55+T57+T59+T61+T63</f>
        <v>10520.000000000437</v>
      </c>
      <c r="U65" s="269">
        <f ca="1">U17+U19+U21+U23+U25+U27+U29+U31+U33+U35+U37+U39+U41+U43+U45+U47+U49+U51+U53+U55+U57+U59+U61+U63</f>
        <v>2140.0000000003274</v>
      </c>
      <c r="V65" s="126"/>
      <c r="W65" s="154" t="s">
        <v>27</v>
      </c>
      <c r="X65" s="269">
        <f ca="1">X17+X19+X21+X23+X25+X27+X29+X31+X33+X35+X37+X39+X41+X43+X45+X47+X49+X51+X53+X55+X57+X59+X61+X63</f>
        <v>17199.99999999709</v>
      </c>
      <c r="Y65" s="269">
        <f ca="1">Y17+Y19+Y21+Y23+Y25+Y27+Y29+Y31+Y33+Y35+Y37+Y39+Y41+Y43+Y45+Y47+Y49+Y51+Y53+Y55+Y57+Y59+Y61+Y63</f>
        <v>1920.0000000018917</v>
      </c>
      <c r="Z65" s="126" t="s">
        <v>2</v>
      </c>
      <c r="AA65" s="126"/>
      <c r="AB65" s="154" t="s">
        <v>27</v>
      </c>
      <c r="AC65" s="269">
        <f ca="1">AC17+AC19+AC21+AC23+AC25+AC27+AC29+AC31+AC33+AC35+AC37+AC39+AC41+AC43+AC45+AC47+AC49+AC51+AC53+AC55+AC57+AC59+AC61+AC63</f>
        <v>3014.9999999999868</v>
      </c>
      <c r="AD65" s="269">
        <f ca="1">AD17+AD19+AD21+AD23+AD25+AD27+AD29+AD31+AD33+AD35+AD37+AD39+AD41+AD43+AD45+AD47+AD49+AD51+AD53+AD55+AD57+AD59+AD61+AD63</f>
        <v>164.99999999999915</v>
      </c>
      <c r="AE65" s="126"/>
      <c r="AF65" s="154" t="s">
        <v>27</v>
      </c>
      <c r="AG65" s="269">
        <f ca="1">AG17+AG19+AG21+AG23+AG25+AG27+AG29+AG31+AG33+AG35+AG37+AG39+AG41+AG43+AG45+AG47+AG49+AG51+AG53+AG55+AG57+AG59+AG61+AG63</f>
        <v>2670.0000000009823</v>
      </c>
      <c r="AH65" s="269">
        <f ca="1">AH17+AH19+AH21+AH23+AH25+AH27+AH29+AH31+AH33+AH35+AH37+AH39+AH41+AH43+AH45+AH47+AH49+AH51+AH53+AH55+AH57+AH59+AH61+AH63</f>
        <v>2235.0000000003547</v>
      </c>
      <c r="AI65" s="126"/>
      <c r="AJ65" s="154" t="s">
        <v>27</v>
      </c>
      <c r="AK65" s="269">
        <f ca="1">AK17+AK19+AK21+AK23+AK25+AK27+AK29+AK31+AK33+AK35+AK37+AK39+AK41+AK43+AK45+AK47+AK49+AK51+AK53+AK55+AK57+AK59+AK61+AK63</f>
        <v>2230.0000000000182</v>
      </c>
      <c r="AL65" s="269">
        <f ca="1">AL17+AL19+AL21+AL23+AL25+AL27+AL29+AL31+AL33+AL35+AL37+AL39+AL41+AL43+AL45+AL47+AL49+AL51+AL53+AL55+AL57+AL59+AL61+AL63</f>
        <v>1360.0000000001273</v>
      </c>
      <c r="AM65" s="126"/>
      <c r="AN65" s="154" t="s">
        <v>27</v>
      </c>
      <c r="AO65" s="269">
        <f>AO17+AO19+AO21+AO23+AO25+AO27+AO29+AO31+AO33+AO35+AO37+AO39+AO41+AO43+AO45+AO47+AO49+AO51+AO53+AO55+AO57+AO59+AO61+AO63</f>
        <v>0</v>
      </c>
      <c r="AP65" s="269">
        <f>AP17+AP19+AP21+AP23+AP25+AP27+AP29+AP31+AP33+AP35+AP37+AP39+AP41+AP43+AP45+AP47+AP49+AP51+AP53+AP55+AP57+AP59+AP61+AP63</f>
        <v>0</v>
      </c>
      <c r="AQ65" s="126"/>
      <c r="AR65" s="154" t="s">
        <v>27</v>
      </c>
      <c r="AS65" s="269">
        <f>AS17+AS19+AS21+AS23+AS25+AS27+AS29+AS31+AS33+AS35+AS37+AS39+AS41+AS43+AS45+AS47+AS49+AS51+AS53+AS55+AS57+AS59+AS61+AS63</f>
        <v>0</v>
      </c>
      <c r="AT65" s="269">
        <f>AT17+AT19+AT21+AT23+AT25+AT27+AT29+AT31+AT33+AT35+AT37+AT39+AT41+AT43+AT45+AT47+AT49+AT51+AT53+AT55+AT57+AT59+AT61+AT63</f>
        <v>0</v>
      </c>
      <c r="AU65" s="126"/>
      <c r="AV65" s="132">
        <f ca="1">D65+H65+L65+P65+T65+X65+AC65+AG65+AK65+AO65+AS65</f>
        <v>77630.000000002372</v>
      </c>
      <c r="AW65" s="132">
        <f ca="1">E65+I65+M65+Q65+U65+Y65+AD65+AH65+AL65+AP65++AT65</f>
        <v>17005.000000003594</v>
      </c>
      <c r="AX65" s="126"/>
      <c r="AY65" s="126"/>
      <c r="AZ65" s="126"/>
      <c r="BA65" s="126"/>
      <c r="BB65" s="126"/>
      <c r="BC65" s="126"/>
      <c r="BD65" s="126"/>
      <c r="BE65" s="126"/>
    </row>
    <row r="66" spans="1:57" s="126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98"/>
      <c r="W66" s="198"/>
      <c r="X66" s="198" t="s">
        <v>29</v>
      </c>
      <c r="Y66" s="198" t="s">
        <v>28</v>
      </c>
      <c r="Z66" s="198"/>
      <c r="AA66" s="198"/>
      <c r="AB66" s="198"/>
      <c r="AC66" s="198" t="s">
        <v>29</v>
      </c>
      <c r="AD66" s="198" t="s">
        <v>28</v>
      </c>
      <c r="AE66" s="198"/>
      <c r="AF66" s="198"/>
      <c r="AG66" s="198" t="s">
        <v>29</v>
      </c>
      <c r="AH66" s="198" t="s">
        <v>28</v>
      </c>
      <c r="AI66" s="198"/>
      <c r="AJ66" s="198"/>
      <c r="AK66" s="198" t="s">
        <v>29</v>
      </c>
      <c r="AL66" s="198" t="s">
        <v>28</v>
      </c>
      <c r="AM66" s="198"/>
      <c r="AN66" s="198"/>
      <c r="AO66" s="198" t="s">
        <v>29</v>
      </c>
      <c r="AP66" s="198" t="s">
        <v>28</v>
      </c>
      <c r="AQ66" s="198"/>
      <c r="AR66" s="198"/>
      <c r="AS66" s="198" t="s">
        <v>29</v>
      </c>
      <c r="AT66" s="198" t="s">
        <v>28</v>
      </c>
      <c r="AU66" s="198"/>
      <c r="AV66" s="198" t="s">
        <v>29</v>
      </c>
      <c r="AW66" s="198" t="s">
        <v>28</v>
      </c>
    </row>
    <row r="67" spans="1:57" s="126" customFormat="1" x14ac:dyDescent="0.2"/>
    <row r="68" spans="1:57" s="126" customFormat="1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  <c r="Z68" s="68"/>
      <c r="AA68" s="63" t="s">
        <v>53</v>
      </c>
      <c r="AB68" s="63"/>
      <c r="AC68" s="63"/>
      <c r="AD68" s="63"/>
      <c r="AE68" s="64"/>
      <c r="AF68" s="64"/>
      <c r="AG68" s="79"/>
      <c r="AH68" s="79" t="s">
        <v>79</v>
      </c>
      <c r="AI68" s="79"/>
      <c r="AJ68" s="68"/>
      <c r="AK68" s="68"/>
      <c r="AL68" s="68"/>
      <c r="AM68" s="256" t="s">
        <v>59</v>
      </c>
      <c r="AN68" s="68"/>
      <c r="AO68" s="68"/>
      <c r="AP68" s="64"/>
      <c r="AQ68" s="64"/>
      <c r="AR68" s="64"/>
      <c r="AS68" s="79"/>
      <c r="AT68" s="68" t="s">
        <v>80</v>
      </c>
      <c r="AU68" s="68"/>
    </row>
    <row r="69" spans="1:57" s="126" customFormat="1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Z69" s="68"/>
      <c r="AA69" s="68"/>
      <c r="AB69" s="68"/>
      <c r="AC69" s="68"/>
      <c r="AD69" s="68"/>
      <c r="AE69" s="68" t="s">
        <v>30</v>
      </c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 t="s">
        <v>31</v>
      </c>
      <c r="AR69" s="68"/>
      <c r="AS69" s="68"/>
      <c r="AT69" s="68"/>
      <c r="AU69" s="68"/>
    </row>
    <row r="70" spans="1:57" s="126" customFormat="1" x14ac:dyDescent="0.2"/>
    <row r="71" spans="1:57" s="126" customFormat="1" x14ac:dyDescent="0.2"/>
    <row r="72" spans="1:57" s="126" customFormat="1" x14ac:dyDescent="0.2"/>
    <row r="73" spans="1:57" s="126" customFormat="1" x14ac:dyDescent="0.2"/>
    <row r="74" spans="1:57" s="126" customFormat="1" x14ac:dyDescent="0.2"/>
    <row r="75" spans="1:57" s="126" customFormat="1" x14ac:dyDescent="0.2"/>
    <row r="76" spans="1:57" s="126" customFormat="1" x14ac:dyDescent="0.2">
      <c r="L76" s="224"/>
      <c r="M76" s="224"/>
      <c r="X76" s="224" t="s">
        <v>56</v>
      </c>
      <c r="Y76" s="224"/>
      <c r="AK76" s="224"/>
      <c r="AL76" s="224"/>
      <c r="AW76" s="233" t="s">
        <v>58</v>
      </c>
      <c r="AX76" s="162"/>
      <c r="AY76" s="162"/>
      <c r="AZ76" s="162"/>
      <c r="BA76" s="162"/>
      <c r="BB76" s="162"/>
      <c r="BC76" s="162"/>
    </row>
    <row r="77" spans="1:57" s="126" customFormat="1" x14ac:dyDescent="0.2">
      <c r="A77" s="162"/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</row>
    <row r="78" spans="1:57" s="126" customFormat="1" x14ac:dyDescent="0.2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</row>
    <row r="79" spans="1:57" s="126" customFormat="1" ht="15.75" x14ac:dyDescent="0.25">
      <c r="A79" s="225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</row>
    <row r="80" spans="1:57" s="126" customFormat="1" ht="18.75" x14ac:dyDescent="0.3">
      <c r="A80" s="163"/>
      <c r="B80" s="163"/>
      <c r="C80" s="163"/>
      <c r="D80" s="163"/>
      <c r="E80" s="163"/>
      <c r="F80" s="162"/>
      <c r="G80" s="226"/>
      <c r="H80" s="162"/>
      <c r="I80" s="163"/>
      <c r="J80" s="162"/>
      <c r="K80" s="227"/>
      <c r="L80" s="228"/>
      <c r="M80" s="229"/>
      <c r="N80" s="229"/>
      <c r="O80" s="162"/>
      <c r="P80" s="162"/>
      <c r="Q80" s="162"/>
      <c r="R80" s="163"/>
      <c r="S80" s="230"/>
      <c r="T80" s="162"/>
      <c r="U80" s="162"/>
      <c r="V80" s="162"/>
      <c r="W80" s="162"/>
      <c r="X80" s="162"/>
      <c r="Y80" s="162"/>
      <c r="Z80" s="163"/>
      <c r="AA80" s="163"/>
      <c r="AB80" s="163"/>
      <c r="AC80" s="163"/>
      <c r="AD80" s="163"/>
      <c r="AE80" s="162"/>
      <c r="AF80" s="226"/>
      <c r="AG80" s="162"/>
      <c r="AH80" s="163"/>
      <c r="AI80" s="162"/>
      <c r="AJ80" s="227"/>
      <c r="AK80" s="228"/>
      <c r="AL80" s="229"/>
      <c r="AM80" s="229"/>
      <c r="AN80" s="162"/>
      <c r="AO80" s="162"/>
      <c r="AP80" s="162"/>
      <c r="AQ80" s="163"/>
      <c r="AR80" s="230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</row>
    <row r="81" spans="1:55" s="126" customFormat="1" x14ac:dyDescent="0.2">
      <c r="A81" s="162"/>
      <c r="B81" s="162"/>
      <c r="C81" s="162"/>
      <c r="D81" s="162"/>
      <c r="E81" s="162"/>
      <c r="F81" s="436"/>
      <c r="G81" s="436"/>
      <c r="H81" s="436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231"/>
      <c r="V81" s="162"/>
      <c r="W81" s="162"/>
      <c r="X81" s="162"/>
      <c r="Y81" s="162"/>
      <c r="Z81" s="162"/>
      <c r="AA81" s="162"/>
      <c r="AB81" s="162"/>
      <c r="AC81" s="162"/>
      <c r="AD81" s="162"/>
      <c r="AE81" s="436"/>
      <c r="AF81" s="436"/>
      <c r="AG81" s="436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231"/>
      <c r="AU81" s="162"/>
      <c r="AV81" s="162"/>
      <c r="AW81" s="162"/>
      <c r="AX81" s="162"/>
      <c r="AY81" s="162"/>
      <c r="AZ81" s="162"/>
      <c r="BA81" s="162"/>
      <c r="BB81" s="162"/>
      <c r="BC81" s="162"/>
    </row>
    <row r="82" spans="1:55" s="126" customFormat="1" ht="19.5" x14ac:dyDescent="0.35">
      <c r="A82" s="162"/>
      <c r="B82" s="162"/>
      <c r="C82" s="232"/>
      <c r="D82" s="162"/>
      <c r="E82" s="162"/>
      <c r="F82" s="162"/>
      <c r="G82" s="162"/>
      <c r="H82" s="162"/>
      <c r="I82" s="162"/>
      <c r="J82" s="162"/>
      <c r="K82" s="163"/>
      <c r="L82" s="162"/>
      <c r="M82" s="162"/>
      <c r="N82" s="162"/>
      <c r="O82" s="226"/>
      <c r="P82" s="162"/>
      <c r="Q82" s="163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232"/>
      <c r="AC82" s="162"/>
      <c r="AD82" s="162"/>
      <c r="AE82" s="162"/>
      <c r="AF82" s="162"/>
      <c r="AG82" s="162"/>
      <c r="AH82" s="162"/>
      <c r="AI82" s="162"/>
      <c r="AJ82" s="163"/>
      <c r="AK82" s="162"/>
      <c r="AL82" s="162"/>
      <c r="AM82" s="162"/>
      <c r="AN82" s="226"/>
      <c r="AO82" s="162"/>
      <c r="AP82" s="163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</row>
    <row r="83" spans="1:55" s="126" customFormat="1" x14ac:dyDescent="0.2">
      <c r="A83" s="162"/>
      <c r="B83" s="231"/>
      <c r="C83" s="162"/>
      <c r="D83" s="162"/>
      <c r="E83" s="162"/>
      <c r="F83" s="162"/>
      <c r="G83" s="162"/>
      <c r="H83" s="162"/>
      <c r="I83" s="162"/>
      <c r="J83" s="162"/>
      <c r="K83" s="163"/>
      <c r="L83" s="163"/>
      <c r="M83" s="162"/>
      <c r="N83" s="162"/>
      <c r="O83" s="163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231"/>
      <c r="AB83" s="162"/>
      <c r="AC83" s="162"/>
      <c r="AD83" s="162"/>
      <c r="AE83" s="162"/>
      <c r="AF83" s="162"/>
      <c r="AG83" s="162"/>
      <c r="AH83" s="162"/>
      <c r="AI83" s="162"/>
      <c r="AJ83" s="163"/>
      <c r="AK83" s="163"/>
      <c r="AL83" s="162"/>
      <c r="AM83" s="162"/>
      <c r="AN83" s="163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</row>
    <row r="84" spans="1:55" s="126" customFormat="1" ht="15" customHeight="1" x14ac:dyDescent="0.2">
      <c r="A84" s="147"/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47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47"/>
      <c r="AV84" s="162"/>
      <c r="AW84" s="162"/>
      <c r="AX84" s="162"/>
      <c r="AY84" s="162"/>
      <c r="AZ84" s="162"/>
      <c r="BA84" s="162"/>
      <c r="BB84" s="162"/>
      <c r="BC84" s="162"/>
    </row>
    <row r="85" spans="1:55" s="126" customFormat="1" x14ac:dyDescent="0.2">
      <c r="A85" s="147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47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47"/>
      <c r="AV85" s="162"/>
      <c r="AW85" s="162"/>
      <c r="AX85" s="162"/>
      <c r="AY85" s="162"/>
      <c r="AZ85" s="162"/>
      <c r="BA85" s="162"/>
      <c r="BB85" s="162"/>
      <c r="BC85" s="162"/>
    </row>
    <row r="86" spans="1:55" s="126" customFormat="1" x14ac:dyDescent="0.2">
      <c r="A86" s="147"/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47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47"/>
      <c r="AV86" s="162"/>
      <c r="AW86" s="162"/>
      <c r="AX86" s="162"/>
      <c r="AY86" s="162"/>
      <c r="AZ86" s="162"/>
      <c r="BA86" s="162"/>
      <c r="BB86" s="162"/>
      <c r="BC86" s="162"/>
    </row>
    <row r="87" spans="1:55" s="126" customFormat="1" x14ac:dyDescent="0.2">
      <c r="A87" s="147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47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47"/>
      <c r="AV87" s="162"/>
      <c r="AW87" s="162"/>
      <c r="AX87" s="162"/>
      <c r="AY87" s="162"/>
      <c r="AZ87" s="162"/>
      <c r="BA87" s="162"/>
      <c r="BB87" s="162"/>
      <c r="BC87" s="162"/>
    </row>
    <row r="88" spans="1:55" x14ac:dyDescent="0.2">
      <c r="A88" s="144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144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144"/>
      <c r="AV88" s="79"/>
      <c r="AW88" s="79"/>
      <c r="AX88" s="79"/>
      <c r="AY88" s="79"/>
      <c r="AZ88" s="79"/>
      <c r="BA88" s="79"/>
      <c r="BB88" s="79"/>
      <c r="BC88" s="79"/>
    </row>
    <row r="89" spans="1:55" x14ac:dyDescent="0.2">
      <c r="A89" s="144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144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144"/>
      <c r="AV89" s="79"/>
      <c r="AW89" s="79"/>
      <c r="AX89" s="79"/>
      <c r="AY89" s="79"/>
      <c r="AZ89" s="79"/>
      <c r="BA89" s="79"/>
      <c r="BB89" s="79"/>
      <c r="BC89" s="79"/>
    </row>
    <row r="90" spans="1:55" x14ac:dyDescent="0.2">
      <c r="A90" s="144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144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144"/>
      <c r="AV90" s="79"/>
      <c r="AW90" s="79"/>
      <c r="AX90" s="79"/>
      <c r="AY90" s="79"/>
      <c r="AZ90" s="79"/>
      <c r="BA90" s="79"/>
      <c r="BB90" s="79"/>
      <c r="BC90" s="79"/>
    </row>
    <row r="91" spans="1:55" x14ac:dyDescent="0.2">
      <c r="A91" s="144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4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4"/>
      <c r="AV91" s="145"/>
      <c r="AW91" s="145"/>
      <c r="AX91" s="79"/>
      <c r="AY91" s="79"/>
      <c r="AZ91" s="79"/>
      <c r="BA91" s="79"/>
      <c r="BB91" s="79"/>
      <c r="BC91" s="79"/>
    </row>
    <row r="92" spans="1:55" x14ac:dyDescent="0.2">
      <c r="A92" s="144"/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4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4"/>
      <c r="AV92" s="145"/>
      <c r="AW92" s="145"/>
      <c r="AX92" s="79"/>
      <c r="AY92" s="79"/>
      <c r="AZ92" s="79"/>
      <c r="BA92" s="79"/>
      <c r="BB92" s="79"/>
      <c r="BC92" s="79"/>
    </row>
    <row r="93" spans="1:55" x14ac:dyDescent="0.2">
      <c r="A93" s="148"/>
      <c r="B93" s="215"/>
      <c r="C93" s="151"/>
      <c r="D93" s="79"/>
      <c r="E93" s="79"/>
      <c r="F93" s="208"/>
      <c r="G93" s="208"/>
      <c r="H93" s="79"/>
      <c r="I93" s="79"/>
      <c r="J93" s="208"/>
      <c r="K93" s="208"/>
      <c r="L93" s="79"/>
      <c r="M93" s="79"/>
      <c r="N93" s="208"/>
      <c r="O93" s="208"/>
      <c r="P93" s="79"/>
      <c r="Q93" s="79"/>
      <c r="R93" s="208"/>
      <c r="S93" s="151"/>
      <c r="T93" s="79"/>
      <c r="U93" s="79"/>
      <c r="V93" s="208"/>
      <c r="W93" s="208"/>
      <c r="X93" s="79"/>
      <c r="Y93" s="79"/>
      <c r="Z93" s="148"/>
      <c r="AA93" s="208"/>
      <c r="AB93" s="208"/>
      <c r="AC93" s="79"/>
      <c r="AD93" s="79"/>
      <c r="AE93" s="208"/>
      <c r="AF93" s="208"/>
      <c r="AG93" s="79"/>
      <c r="AH93" s="79"/>
      <c r="AI93" s="151"/>
      <c r="AJ93" s="151"/>
      <c r="AK93" s="79"/>
      <c r="AL93" s="79"/>
      <c r="AM93" s="151"/>
      <c r="AN93" s="79"/>
      <c r="AO93" s="79"/>
      <c r="AP93" s="79"/>
      <c r="AQ93" s="151"/>
      <c r="AR93" s="151"/>
      <c r="AS93" s="79"/>
      <c r="AT93" s="79"/>
      <c r="AU93" s="148"/>
      <c r="AV93" s="79"/>
      <c r="AW93" s="79"/>
      <c r="AX93" s="79"/>
      <c r="AY93" s="79"/>
      <c r="AZ93" s="79"/>
      <c r="BA93" s="79"/>
      <c r="BB93" s="79"/>
      <c r="BC93" s="79"/>
    </row>
    <row r="94" spans="1:55" x14ac:dyDescent="0.2">
      <c r="A94" s="145"/>
      <c r="B94" s="215"/>
      <c r="C94" s="151"/>
      <c r="D94" s="79"/>
      <c r="E94" s="79"/>
      <c r="F94" s="208"/>
      <c r="G94" s="208"/>
      <c r="H94" s="79"/>
      <c r="I94" s="79"/>
      <c r="J94" s="208"/>
      <c r="K94" s="208"/>
      <c r="L94" s="79"/>
      <c r="M94" s="79"/>
      <c r="N94" s="208"/>
      <c r="O94" s="208"/>
      <c r="P94" s="79"/>
      <c r="Q94" s="79"/>
      <c r="R94" s="208"/>
      <c r="S94" s="151"/>
      <c r="T94" s="79"/>
      <c r="U94" s="79"/>
      <c r="V94" s="208"/>
      <c r="W94" s="208"/>
      <c r="X94" s="79"/>
      <c r="Y94" s="79"/>
      <c r="Z94" s="145"/>
      <c r="AA94" s="208"/>
      <c r="AB94" s="208"/>
      <c r="AC94" s="79"/>
      <c r="AD94" s="79"/>
      <c r="AE94" s="208"/>
      <c r="AF94" s="208"/>
      <c r="AG94" s="79"/>
      <c r="AH94" s="79"/>
      <c r="AI94" s="151"/>
      <c r="AJ94" s="151"/>
      <c r="AK94" s="79"/>
      <c r="AL94" s="79"/>
      <c r="AM94" s="151"/>
      <c r="AN94" s="79"/>
      <c r="AO94" s="79"/>
      <c r="AP94" s="79"/>
      <c r="AQ94" s="151"/>
      <c r="AR94" s="151"/>
      <c r="AS94" s="79"/>
      <c r="AT94" s="79"/>
      <c r="AU94" s="145"/>
      <c r="AV94" s="79"/>
      <c r="AW94" s="79"/>
      <c r="AX94" s="79"/>
      <c r="AY94" s="79"/>
      <c r="AZ94" s="79"/>
      <c r="BA94" s="79"/>
      <c r="BB94" s="79"/>
      <c r="BC94" s="79"/>
    </row>
    <row r="95" spans="1:55" x14ac:dyDescent="0.2">
      <c r="A95" s="145"/>
      <c r="B95" s="215"/>
      <c r="C95" s="151"/>
      <c r="D95" s="79"/>
      <c r="E95" s="79"/>
      <c r="F95" s="208"/>
      <c r="G95" s="208"/>
      <c r="H95" s="79"/>
      <c r="I95" s="79"/>
      <c r="J95" s="208"/>
      <c r="K95" s="208"/>
      <c r="L95" s="79"/>
      <c r="M95" s="79"/>
      <c r="N95" s="208"/>
      <c r="O95" s="208"/>
      <c r="P95" s="79"/>
      <c r="Q95" s="79"/>
      <c r="R95" s="208"/>
      <c r="S95" s="151"/>
      <c r="T95" s="79"/>
      <c r="U95" s="79"/>
      <c r="V95" s="208"/>
      <c r="W95" s="208"/>
      <c r="X95" s="79"/>
      <c r="Y95" s="79"/>
      <c r="Z95" s="145"/>
      <c r="AA95" s="208"/>
      <c r="AB95" s="208"/>
      <c r="AC95" s="79"/>
      <c r="AD95" s="79"/>
      <c r="AE95" s="208"/>
      <c r="AF95" s="208"/>
      <c r="AG95" s="79"/>
      <c r="AH95" s="79"/>
      <c r="AI95" s="151"/>
      <c r="AJ95" s="151"/>
      <c r="AK95" s="79"/>
      <c r="AL95" s="79"/>
      <c r="AM95" s="151"/>
      <c r="AN95" s="79"/>
      <c r="AO95" s="79"/>
      <c r="AP95" s="79"/>
      <c r="AQ95" s="151"/>
      <c r="AR95" s="151"/>
      <c r="AS95" s="79"/>
      <c r="AT95" s="79"/>
      <c r="AU95" s="145"/>
      <c r="AV95" s="79"/>
      <c r="AW95" s="79"/>
      <c r="AX95" s="79"/>
      <c r="AY95" s="79"/>
      <c r="AZ95" s="79"/>
      <c r="BA95" s="79"/>
      <c r="BB95" s="79"/>
      <c r="BC95" s="79"/>
    </row>
    <row r="96" spans="1:55" x14ac:dyDescent="0.2">
      <c r="A96" s="145"/>
      <c r="B96" s="215"/>
      <c r="C96" s="151"/>
      <c r="D96" s="79"/>
      <c r="E96" s="79"/>
      <c r="F96" s="208"/>
      <c r="G96" s="208"/>
      <c r="H96" s="79"/>
      <c r="I96" s="79"/>
      <c r="J96" s="208"/>
      <c r="K96" s="208"/>
      <c r="L96" s="79"/>
      <c r="M96" s="79"/>
      <c r="N96" s="208"/>
      <c r="O96" s="208"/>
      <c r="P96" s="79"/>
      <c r="Q96" s="79"/>
      <c r="R96" s="208"/>
      <c r="S96" s="151"/>
      <c r="T96" s="79"/>
      <c r="U96" s="79"/>
      <c r="V96" s="208"/>
      <c r="W96" s="208"/>
      <c r="X96" s="79"/>
      <c r="Y96" s="79"/>
      <c r="Z96" s="145"/>
      <c r="AA96" s="208"/>
      <c r="AB96" s="208"/>
      <c r="AC96" s="79"/>
      <c r="AD96" s="79"/>
      <c r="AE96" s="208"/>
      <c r="AF96" s="208"/>
      <c r="AG96" s="79"/>
      <c r="AH96" s="79"/>
      <c r="AI96" s="151"/>
      <c r="AJ96" s="151"/>
      <c r="AK96" s="79"/>
      <c r="AL96" s="79"/>
      <c r="AM96" s="151"/>
      <c r="AN96" s="79"/>
      <c r="AO96" s="79"/>
      <c r="AP96" s="79"/>
      <c r="AQ96" s="151"/>
      <c r="AR96" s="151"/>
      <c r="AS96" s="79"/>
      <c r="AT96" s="79"/>
      <c r="AU96" s="145"/>
      <c r="AV96" s="79"/>
      <c r="AW96" s="79"/>
      <c r="AX96" s="79"/>
      <c r="AY96" s="79"/>
      <c r="AZ96" s="79"/>
      <c r="BA96" s="79"/>
      <c r="BB96" s="79"/>
      <c r="BC96" s="79"/>
    </row>
    <row r="97" spans="1:55" x14ac:dyDescent="0.2">
      <c r="A97" s="145"/>
      <c r="B97" s="215"/>
      <c r="C97" s="151"/>
      <c r="D97" s="79"/>
      <c r="E97" s="79"/>
      <c r="F97" s="208"/>
      <c r="G97" s="208"/>
      <c r="H97" s="79"/>
      <c r="I97" s="79"/>
      <c r="J97" s="208"/>
      <c r="K97" s="208"/>
      <c r="L97" s="79"/>
      <c r="M97" s="79"/>
      <c r="N97" s="208"/>
      <c r="O97" s="208"/>
      <c r="P97" s="79"/>
      <c r="Q97" s="79"/>
      <c r="R97" s="208"/>
      <c r="S97" s="151"/>
      <c r="T97" s="79"/>
      <c r="U97" s="79"/>
      <c r="V97" s="208"/>
      <c r="W97" s="208"/>
      <c r="X97" s="79"/>
      <c r="Y97" s="79"/>
      <c r="Z97" s="145"/>
      <c r="AA97" s="208"/>
      <c r="AB97" s="208"/>
      <c r="AC97" s="79"/>
      <c r="AD97" s="79"/>
      <c r="AE97" s="208"/>
      <c r="AF97" s="208"/>
      <c r="AG97" s="79"/>
      <c r="AH97" s="79"/>
      <c r="AI97" s="151"/>
      <c r="AJ97" s="151"/>
      <c r="AK97" s="79"/>
      <c r="AL97" s="79"/>
      <c r="AM97" s="151"/>
      <c r="AN97" s="79"/>
      <c r="AO97" s="79"/>
      <c r="AP97" s="79"/>
      <c r="AQ97" s="151"/>
      <c r="AR97" s="151"/>
      <c r="AS97" s="79"/>
      <c r="AT97" s="79"/>
      <c r="AU97" s="145"/>
      <c r="AV97" s="79"/>
      <c r="AW97" s="79"/>
      <c r="AX97" s="79"/>
      <c r="AY97" s="79"/>
      <c r="AZ97" s="79"/>
      <c r="BA97" s="79"/>
      <c r="BB97" s="79"/>
      <c r="BC97" s="79"/>
    </row>
    <row r="98" spans="1:55" x14ac:dyDescent="0.2">
      <c r="A98" s="145"/>
      <c r="B98" s="215"/>
      <c r="C98" s="151"/>
      <c r="D98" s="79"/>
      <c r="E98" s="79"/>
      <c r="F98" s="208"/>
      <c r="G98" s="208"/>
      <c r="H98" s="79"/>
      <c r="I98" s="79"/>
      <c r="J98" s="208"/>
      <c r="K98" s="208"/>
      <c r="L98" s="79"/>
      <c r="M98" s="79"/>
      <c r="N98" s="208"/>
      <c r="O98" s="208"/>
      <c r="P98" s="79"/>
      <c r="Q98" s="79"/>
      <c r="R98" s="208"/>
      <c r="S98" s="151"/>
      <c r="T98" s="79"/>
      <c r="U98" s="79"/>
      <c r="V98" s="208"/>
      <c r="W98" s="208"/>
      <c r="X98" s="79"/>
      <c r="Y98" s="79"/>
      <c r="Z98" s="145"/>
      <c r="AA98" s="208"/>
      <c r="AB98" s="208"/>
      <c r="AC98" s="79"/>
      <c r="AD98" s="79"/>
      <c r="AE98" s="208"/>
      <c r="AF98" s="208"/>
      <c r="AG98" s="79"/>
      <c r="AH98" s="79"/>
      <c r="AI98" s="151"/>
      <c r="AJ98" s="151"/>
      <c r="AK98" s="79"/>
      <c r="AL98" s="79"/>
      <c r="AM98" s="151"/>
      <c r="AN98" s="79"/>
      <c r="AO98" s="79"/>
      <c r="AP98" s="79"/>
      <c r="AQ98" s="151"/>
      <c r="AR98" s="151"/>
      <c r="AS98" s="79"/>
      <c r="AT98" s="79"/>
      <c r="AU98" s="145"/>
      <c r="AV98" s="79"/>
      <c r="AW98" s="79"/>
      <c r="AX98" s="79"/>
      <c r="AY98" s="79"/>
      <c r="AZ98" s="79"/>
      <c r="BA98" s="79"/>
      <c r="BB98" s="79"/>
      <c r="BC98" s="79"/>
    </row>
    <row r="99" spans="1:55" x14ac:dyDescent="0.2">
      <c r="A99" s="145"/>
      <c r="B99" s="215"/>
      <c r="C99" s="151"/>
      <c r="D99" s="79"/>
      <c r="E99" s="79"/>
      <c r="F99" s="208"/>
      <c r="G99" s="208"/>
      <c r="H99" s="79"/>
      <c r="I99" s="79"/>
      <c r="J99" s="208"/>
      <c r="K99" s="208"/>
      <c r="L99" s="79"/>
      <c r="M99" s="79"/>
      <c r="N99" s="208"/>
      <c r="O99" s="208"/>
      <c r="P99" s="79"/>
      <c r="Q99" s="79"/>
      <c r="R99" s="208"/>
      <c r="S99" s="151"/>
      <c r="T99" s="79"/>
      <c r="U99" s="79"/>
      <c r="V99" s="208"/>
      <c r="W99" s="208"/>
      <c r="X99" s="79"/>
      <c r="Y99" s="79"/>
      <c r="Z99" s="145"/>
      <c r="AA99" s="208"/>
      <c r="AB99" s="208"/>
      <c r="AC99" s="79"/>
      <c r="AD99" s="79"/>
      <c r="AE99" s="208"/>
      <c r="AF99" s="208"/>
      <c r="AG99" s="79"/>
      <c r="AH99" s="79"/>
      <c r="AI99" s="151"/>
      <c r="AJ99" s="151"/>
      <c r="AK99" s="79"/>
      <c r="AL99" s="79"/>
      <c r="AM99" s="151"/>
      <c r="AN99" s="79"/>
      <c r="AO99" s="79"/>
      <c r="AP99" s="79"/>
      <c r="AQ99" s="151"/>
      <c r="AR99" s="151"/>
      <c r="AS99" s="79"/>
      <c r="AT99" s="79"/>
      <c r="AU99" s="145"/>
      <c r="AV99" s="79"/>
      <c r="AW99" s="79"/>
      <c r="AX99" s="79"/>
      <c r="AY99" s="79"/>
      <c r="AZ99" s="79"/>
      <c r="BA99" s="79"/>
      <c r="BB99" s="79"/>
      <c r="BC99" s="79"/>
    </row>
    <row r="100" spans="1:55" x14ac:dyDescent="0.2">
      <c r="A100" s="145"/>
      <c r="B100" s="215"/>
      <c r="C100" s="151"/>
      <c r="D100" s="79"/>
      <c r="E100" s="79"/>
      <c r="F100" s="208"/>
      <c r="G100" s="208"/>
      <c r="H100" s="79"/>
      <c r="I100" s="79"/>
      <c r="J100" s="208"/>
      <c r="K100" s="208"/>
      <c r="L100" s="79"/>
      <c r="M100" s="79"/>
      <c r="N100" s="208"/>
      <c r="O100" s="208"/>
      <c r="P100" s="79"/>
      <c r="Q100" s="79"/>
      <c r="R100" s="208"/>
      <c r="S100" s="151"/>
      <c r="T100" s="79"/>
      <c r="U100" s="79"/>
      <c r="V100" s="208"/>
      <c r="W100" s="208"/>
      <c r="X100" s="79"/>
      <c r="Y100" s="79"/>
      <c r="Z100" s="145"/>
      <c r="AA100" s="208"/>
      <c r="AB100" s="208"/>
      <c r="AC100" s="79"/>
      <c r="AD100" s="79"/>
      <c r="AE100" s="208"/>
      <c r="AF100" s="208"/>
      <c r="AG100" s="79"/>
      <c r="AH100" s="79"/>
      <c r="AI100" s="151"/>
      <c r="AJ100" s="151"/>
      <c r="AK100" s="79"/>
      <c r="AL100" s="79"/>
      <c r="AM100" s="151"/>
      <c r="AN100" s="79"/>
      <c r="AO100" s="79"/>
      <c r="AP100" s="79"/>
      <c r="AQ100" s="151"/>
      <c r="AR100" s="151"/>
      <c r="AS100" s="79"/>
      <c r="AT100" s="79"/>
      <c r="AU100" s="145"/>
      <c r="AV100" s="79"/>
      <c r="AW100" s="79"/>
      <c r="AX100" s="79"/>
      <c r="AY100" s="79"/>
      <c r="AZ100" s="79"/>
      <c r="BA100" s="79"/>
      <c r="BB100" s="79"/>
      <c r="BC100" s="79"/>
    </row>
    <row r="101" spans="1:55" x14ac:dyDescent="0.2">
      <c r="A101" s="145"/>
      <c r="B101" s="215"/>
      <c r="C101" s="151"/>
      <c r="D101" s="79"/>
      <c r="E101" s="79"/>
      <c r="F101" s="208"/>
      <c r="G101" s="208"/>
      <c r="H101" s="79"/>
      <c r="I101" s="79"/>
      <c r="J101" s="208"/>
      <c r="K101" s="208"/>
      <c r="L101" s="79"/>
      <c r="M101" s="79"/>
      <c r="N101" s="208"/>
      <c r="O101" s="208"/>
      <c r="P101" s="79"/>
      <c r="Q101" s="79"/>
      <c r="R101" s="208"/>
      <c r="S101" s="151"/>
      <c r="T101" s="79"/>
      <c r="U101" s="79"/>
      <c r="V101" s="208"/>
      <c r="W101" s="208"/>
      <c r="X101" s="79"/>
      <c r="Y101" s="79"/>
      <c r="Z101" s="145"/>
      <c r="AA101" s="208"/>
      <c r="AB101" s="208"/>
      <c r="AC101" s="79"/>
      <c r="AD101" s="79"/>
      <c r="AE101" s="208"/>
      <c r="AF101" s="208"/>
      <c r="AG101" s="79"/>
      <c r="AH101" s="79"/>
      <c r="AI101" s="151"/>
      <c r="AJ101" s="151"/>
      <c r="AK101" s="79"/>
      <c r="AL101" s="79"/>
      <c r="AM101" s="151"/>
      <c r="AN101" s="79"/>
      <c r="AO101" s="79"/>
      <c r="AP101" s="79"/>
      <c r="AQ101" s="151"/>
      <c r="AR101" s="151"/>
      <c r="AS101" s="79"/>
      <c r="AT101" s="79"/>
      <c r="AU101" s="145"/>
      <c r="AV101" s="79"/>
      <c r="AW101" s="79"/>
      <c r="AX101" s="79"/>
      <c r="AY101" s="79"/>
      <c r="AZ101" s="79"/>
      <c r="BA101" s="79"/>
      <c r="BB101" s="79"/>
      <c r="BC101" s="79"/>
    </row>
    <row r="102" spans="1:55" x14ac:dyDescent="0.2">
      <c r="A102" s="148"/>
      <c r="B102" s="215"/>
      <c r="C102" s="151"/>
      <c r="D102" s="79"/>
      <c r="E102" s="79"/>
      <c r="F102" s="208"/>
      <c r="G102" s="208"/>
      <c r="H102" s="79"/>
      <c r="I102" s="79"/>
      <c r="J102" s="208"/>
      <c r="K102" s="208"/>
      <c r="L102" s="79"/>
      <c r="M102" s="79"/>
      <c r="N102" s="208"/>
      <c r="O102" s="208"/>
      <c r="P102" s="79"/>
      <c r="Q102" s="79"/>
      <c r="R102" s="208"/>
      <c r="S102" s="151"/>
      <c r="T102" s="79"/>
      <c r="U102" s="79"/>
      <c r="V102" s="208"/>
      <c r="W102" s="208"/>
      <c r="X102" s="79"/>
      <c r="Y102" s="79"/>
      <c r="Z102" s="148"/>
      <c r="AA102" s="208"/>
      <c r="AB102" s="208"/>
      <c r="AC102" s="79"/>
      <c r="AD102" s="79"/>
      <c r="AE102" s="208"/>
      <c r="AF102" s="208"/>
      <c r="AG102" s="79"/>
      <c r="AH102" s="79"/>
      <c r="AI102" s="151"/>
      <c r="AJ102" s="151"/>
      <c r="AK102" s="79"/>
      <c r="AL102" s="79"/>
      <c r="AM102" s="151"/>
      <c r="AN102" s="79"/>
      <c r="AO102" s="79"/>
      <c r="AP102" s="79"/>
      <c r="AQ102" s="151"/>
      <c r="AR102" s="151"/>
      <c r="AS102" s="79"/>
      <c r="AT102" s="79"/>
      <c r="AU102" s="148"/>
      <c r="AV102" s="79"/>
      <c r="AW102" s="79"/>
      <c r="AX102" s="79"/>
      <c r="AY102" s="79"/>
      <c r="AZ102" s="79"/>
      <c r="BA102" s="79"/>
      <c r="BB102" s="79"/>
      <c r="BC102" s="79"/>
    </row>
    <row r="103" spans="1:55" x14ac:dyDescent="0.2">
      <c r="A103" s="145"/>
      <c r="B103" s="215"/>
      <c r="C103" s="151"/>
      <c r="D103" s="79"/>
      <c r="E103" s="79"/>
      <c r="F103" s="208"/>
      <c r="G103" s="208"/>
      <c r="H103" s="79"/>
      <c r="I103" s="79"/>
      <c r="J103" s="208"/>
      <c r="K103" s="208"/>
      <c r="L103" s="79"/>
      <c r="M103" s="79"/>
      <c r="N103" s="208"/>
      <c r="O103" s="208"/>
      <c r="P103" s="79"/>
      <c r="Q103" s="79"/>
      <c r="R103" s="208"/>
      <c r="S103" s="151"/>
      <c r="T103" s="79"/>
      <c r="U103" s="79"/>
      <c r="V103" s="208"/>
      <c r="W103" s="208"/>
      <c r="X103" s="79"/>
      <c r="Y103" s="79"/>
      <c r="Z103" s="145"/>
      <c r="AA103" s="208"/>
      <c r="AB103" s="208"/>
      <c r="AC103" s="79"/>
      <c r="AD103" s="79"/>
      <c r="AE103" s="208"/>
      <c r="AF103" s="208"/>
      <c r="AG103" s="79"/>
      <c r="AH103" s="79"/>
      <c r="AI103" s="151"/>
      <c r="AJ103" s="151"/>
      <c r="AK103" s="79"/>
      <c r="AL103" s="79"/>
      <c r="AM103" s="151"/>
      <c r="AN103" s="79"/>
      <c r="AO103" s="79"/>
      <c r="AP103" s="79"/>
      <c r="AQ103" s="151"/>
      <c r="AR103" s="151"/>
      <c r="AS103" s="79"/>
      <c r="AT103" s="79"/>
      <c r="AU103" s="145"/>
      <c r="AV103" s="79"/>
      <c r="AW103" s="79"/>
      <c r="AX103" s="79"/>
      <c r="AY103" s="79"/>
      <c r="AZ103" s="79"/>
      <c r="BA103" s="79"/>
      <c r="BB103" s="79"/>
      <c r="BC103" s="79"/>
    </row>
    <row r="104" spans="1:55" x14ac:dyDescent="0.2">
      <c r="A104" s="145"/>
      <c r="B104" s="215"/>
      <c r="C104" s="151"/>
      <c r="D104" s="79"/>
      <c r="E104" s="79"/>
      <c r="F104" s="208"/>
      <c r="G104" s="208"/>
      <c r="H104" s="79"/>
      <c r="I104" s="79"/>
      <c r="J104" s="208"/>
      <c r="K104" s="208"/>
      <c r="L104" s="79"/>
      <c r="M104" s="79"/>
      <c r="N104" s="208"/>
      <c r="O104" s="208"/>
      <c r="P104" s="79"/>
      <c r="Q104" s="79"/>
      <c r="R104" s="208"/>
      <c r="S104" s="151"/>
      <c r="T104" s="79"/>
      <c r="U104" s="79"/>
      <c r="V104" s="208"/>
      <c r="W104" s="208"/>
      <c r="X104" s="79"/>
      <c r="Y104" s="79"/>
      <c r="Z104" s="145"/>
      <c r="AA104" s="208"/>
      <c r="AB104" s="208"/>
      <c r="AC104" s="79"/>
      <c r="AD104" s="79"/>
      <c r="AE104" s="208"/>
      <c r="AF104" s="208"/>
      <c r="AG104" s="79"/>
      <c r="AH104" s="79"/>
      <c r="AI104" s="151"/>
      <c r="AJ104" s="151"/>
      <c r="AK104" s="79"/>
      <c r="AL104" s="79"/>
      <c r="AM104" s="151"/>
      <c r="AN104" s="79"/>
      <c r="AO104" s="79"/>
      <c r="AP104" s="79"/>
      <c r="AQ104" s="151"/>
      <c r="AR104" s="151"/>
      <c r="AS104" s="79"/>
      <c r="AT104" s="79"/>
      <c r="AU104" s="145"/>
      <c r="AV104" s="79"/>
      <c r="AW104" s="79"/>
      <c r="AX104" s="79"/>
      <c r="AY104" s="79"/>
      <c r="AZ104" s="79"/>
      <c r="BA104" s="79"/>
      <c r="BB104" s="79"/>
      <c r="BC104" s="79"/>
    </row>
    <row r="105" spans="1:55" x14ac:dyDescent="0.2">
      <c r="A105" s="145"/>
      <c r="B105" s="215"/>
      <c r="C105" s="151"/>
      <c r="D105" s="79"/>
      <c r="E105" s="79"/>
      <c r="F105" s="208"/>
      <c r="G105" s="208"/>
      <c r="H105" s="79"/>
      <c r="I105" s="79"/>
      <c r="J105" s="208"/>
      <c r="K105" s="208"/>
      <c r="L105" s="79"/>
      <c r="M105" s="79"/>
      <c r="N105" s="208"/>
      <c r="O105" s="208"/>
      <c r="P105" s="79"/>
      <c r="Q105" s="79"/>
      <c r="R105" s="208"/>
      <c r="S105" s="151"/>
      <c r="T105" s="79"/>
      <c r="U105" s="79"/>
      <c r="V105" s="208"/>
      <c r="W105" s="208"/>
      <c r="X105" s="79"/>
      <c r="Y105" s="79"/>
      <c r="Z105" s="145"/>
      <c r="AA105" s="208"/>
      <c r="AB105" s="208"/>
      <c r="AC105" s="79"/>
      <c r="AD105" s="79"/>
      <c r="AE105" s="208"/>
      <c r="AF105" s="208"/>
      <c r="AG105" s="79"/>
      <c r="AH105" s="79"/>
      <c r="AI105" s="151"/>
      <c r="AJ105" s="151"/>
      <c r="AK105" s="79"/>
      <c r="AL105" s="79"/>
      <c r="AM105" s="151"/>
      <c r="AN105" s="79"/>
      <c r="AO105" s="79"/>
      <c r="AP105" s="79"/>
      <c r="AQ105" s="151"/>
      <c r="AR105" s="151"/>
      <c r="AS105" s="79"/>
      <c r="AT105" s="79"/>
      <c r="AU105" s="145"/>
      <c r="AV105" s="79"/>
      <c r="AW105" s="79"/>
      <c r="AX105" s="79"/>
      <c r="AY105" s="79"/>
      <c r="AZ105" s="79"/>
      <c r="BA105" s="79"/>
      <c r="BB105" s="79"/>
      <c r="BC105" s="79"/>
    </row>
    <row r="106" spans="1:55" x14ac:dyDescent="0.2">
      <c r="A106" s="145"/>
      <c r="B106" s="215"/>
      <c r="C106" s="151"/>
      <c r="D106" s="79"/>
      <c r="E106" s="79"/>
      <c r="F106" s="208"/>
      <c r="G106" s="208"/>
      <c r="H106" s="79"/>
      <c r="I106" s="79"/>
      <c r="J106" s="208"/>
      <c r="K106" s="208"/>
      <c r="L106" s="79"/>
      <c r="M106" s="79"/>
      <c r="N106" s="208"/>
      <c r="O106" s="208"/>
      <c r="P106" s="79"/>
      <c r="Q106" s="79"/>
      <c r="R106" s="208"/>
      <c r="S106" s="151"/>
      <c r="T106" s="79"/>
      <c r="U106" s="79"/>
      <c r="V106" s="208"/>
      <c r="W106" s="208"/>
      <c r="X106" s="79"/>
      <c r="Y106" s="79"/>
      <c r="Z106" s="145"/>
      <c r="AA106" s="208"/>
      <c r="AB106" s="208"/>
      <c r="AC106" s="79"/>
      <c r="AD106" s="79"/>
      <c r="AE106" s="208"/>
      <c r="AF106" s="208"/>
      <c r="AG106" s="79"/>
      <c r="AH106" s="79"/>
      <c r="AI106" s="151"/>
      <c r="AJ106" s="151"/>
      <c r="AK106" s="79"/>
      <c r="AL106" s="79"/>
      <c r="AM106" s="151"/>
      <c r="AN106" s="79"/>
      <c r="AO106" s="79"/>
      <c r="AP106" s="79"/>
      <c r="AQ106" s="151"/>
      <c r="AR106" s="151"/>
      <c r="AS106" s="79"/>
      <c r="AT106" s="79"/>
      <c r="AU106" s="145"/>
      <c r="AV106" s="79"/>
      <c r="AW106" s="79"/>
      <c r="AX106" s="79"/>
      <c r="AY106" s="79"/>
      <c r="AZ106" s="79"/>
      <c r="BA106" s="79"/>
      <c r="BB106" s="79"/>
      <c r="BC106" s="79"/>
    </row>
    <row r="107" spans="1:55" x14ac:dyDescent="0.2">
      <c r="A107" s="145"/>
      <c r="B107" s="215"/>
      <c r="C107" s="151"/>
      <c r="D107" s="79"/>
      <c r="E107" s="79"/>
      <c r="F107" s="208"/>
      <c r="G107" s="208"/>
      <c r="H107" s="79"/>
      <c r="I107" s="79"/>
      <c r="J107" s="208"/>
      <c r="K107" s="208"/>
      <c r="L107" s="79"/>
      <c r="M107" s="79"/>
      <c r="N107" s="208"/>
      <c r="O107" s="208"/>
      <c r="P107" s="79"/>
      <c r="Q107" s="79"/>
      <c r="R107" s="208"/>
      <c r="S107" s="151"/>
      <c r="T107" s="79"/>
      <c r="U107" s="79"/>
      <c r="V107" s="208"/>
      <c r="W107" s="208"/>
      <c r="X107" s="79"/>
      <c r="Y107" s="79"/>
      <c r="Z107" s="145"/>
      <c r="AA107" s="208"/>
      <c r="AB107" s="208"/>
      <c r="AC107" s="79"/>
      <c r="AD107" s="79"/>
      <c r="AE107" s="208"/>
      <c r="AF107" s="208"/>
      <c r="AG107" s="79"/>
      <c r="AH107" s="79"/>
      <c r="AI107" s="151"/>
      <c r="AJ107" s="151"/>
      <c r="AK107" s="79"/>
      <c r="AL107" s="79"/>
      <c r="AM107" s="151"/>
      <c r="AN107" s="79"/>
      <c r="AO107" s="79"/>
      <c r="AP107" s="79"/>
      <c r="AQ107" s="151"/>
      <c r="AR107" s="151"/>
      <c r="AS107" s="79"/>
      <c r="AT107" s="79"/>
      <c r="AU107" s="145"/>
      <c r="AV107" s="79"/>
      <c r="AW107" s="79"/>
      <c r="AX107" s="79"/>
      <c r="AY107" s="79"/>
      <c r="AZ107" s="79"/>
      <c r="BA107" s="79"/>
      <c r="BB107" s="79"/>
      <c r="BC107" s="79"/>
    </row>
    <row r="108" spans="1:55" x14ac:dyDescent="0.2">
      <c r="A108" s="145"/>
      <c r="B108" s="215"/>
      <c r="C108" s="151"/>
      <c r="D108" s="79"/>
      <c r="E108" s="79"/>
      <c r="F108" s="208"/>
      <c r="G108" s="208"/>
      <c r="H108" s="79"/>
      <c r="I108" s="79"/>
      <c r="J108" s="208"/>
      <c r="K108" s="208"/>
      <c r="L108" s="79"/>
      <c r="M108" s="79"/>
      <c r="N108" s="208"/>
      <c r="O108" s="208"/>
      <c r="P108" s="79"/>
      <c r="Q108" s="79"/>
      <c r="R108" s="208"/>
      <c r="S108" s="151"/>
      <c r="T108" s="79"/>
      <c r="U108" s="79"/>
      <c r="V108" s="208"/>
      <c r="W108" s="208"/>
      <c r="X108" s="79"/>
      <c r="Y108" s="79"/>
      <c r="Z108" s="145"/>
      <c r="AA108" s="208"/>
      <c r="AB108" s="208"/>
      <c r="AC108" s="79"/>
      <c r="AD108" s="79"/>
      <c r="AE108" s="208"/>
      <c r="AF108" s="208"/>
      <c r="AG108" s="79"/>
      <c r="AH108" s="79"/>
      <c r="AI108" s="151"/>
      <c r="AJ108" s="151"/>
      <c r="AK108" s="79"/>
      <c r="AL108" s="79"/>
      <c r="AM108" s="151"/>
      <c r="AN108" s="79"/>
      <c r="AO108" s="79"/>
      <c r="AP108" s="79"/>
      <c r="AQ108" s="151"/>
      <c r="AR108" s="151"/>
      <c r="AS108" s="79"/>
      <c r="AT108" s="79"/>
      <c r="AU108" s="145"/>
      <c r="AV108" s="79"/>
      <c r="AW108" s="79"/>
      <c r="AX108" s="79"/>
      <c r="AY108" s="79"/>
      <c r="AZ108" s="79"/>
      <c r="BA108" s="79"/>
      <c r="BB108" s="79"/>
      <c r="BC108" s="79"/>
    </row>
    <row r="109" spans="1:55" x14ac:dyDescent="0.2">
      <c r="A109" s="145"/>
      <c r="B109" s="215"/>
      <c r="C109" s="151"/>
      <c r="D109" s="79"/>
      <c r="E109" s="79"/>
      <c r="F109" s="208"/>
      <c r="G109" s="208"/>
      <c r="H109" s="79"/>
      <c r="I109" s="79"/>
      <c r="J109" s="208"/>
      <c r="K109" s="208"/>
      <c r="L109" s="79"/>
      <c r="M109" s="79"/>
      <c r="N109" s="208"/>
      <c r="O109" s="208"/>
      <c r="P109" s="79"/>
      <c r="Q109" s="79"/>
      <c r="R109" s="208"/>
      <c r="S109" s="151"/>
      <c r="T109" s="79"/>
      <c r="U109" s="79"/>
      <c r="V109" s="208"/>
      <c r="W109" s="208"/>
      <c r="X109" s="79"/>
      <c r="Y109" s="79"/>
      <c r="Z109" s="145"/>
      <c r="AA109" s="208"/>
      <c r="AB109" s="208"/>
      <c r="AC109" s="79"/>
      <c r="AD109" s="79"/>
      <c r="AE109" s="208"/>
      <c r="AF109" s="208"/>
      <c r="AG109" s="79"/>
      <c r="AH109" s="79"/>
      <c r="AI109" s="151"/>
      <c r="AJ109" s="151"/>
      <c r="AK109" s="79"/>
      <c r="AL109" s="79"/>
      <c r="AM109" s="151"/>
      <c r="AN109" s="79"/>
      <c r="AO109" s="79"/>
      <c r="AP109" s="79"/>
      <c r="AQ109" s="151"/>
      <c r="AR109" s="151"/>
      <c r="AS109" s="79"/>
      <c r="AT109" s="79"/>
      <c r="AU109" s="145"/>
      <c r="AV109" s="79"/>
      <c r="AW109" s="79"/>
      <c r="AX109" s="79"/>
      <c r="AY109" s="79"/>
      <c r="AZ109" s="79"/>
      <c r="BA109" s="79"/>
      <c r="BB109" s="79"/>
      <c r="BC109" s="79"/>
    </row>
    <row r="110" spans="1:55" x14ac:dyDescent="0.2">
      <c r="A110" s="145"/>
      <c r="B110" s="215"/>
      <c r="C110" s="151"/>
      <c r="D110" s="79"/>
      <c r="E110" s="79"/>
      <c r="F110" s="208"/>
      <c r="G110" s="208"/>
      <c r="H110" s="79"/>
      <c r="I110" s="79"/>
      <c r="J110" s="208"/>
      <c r="K110" s="208"/>
      <c r="L110" s="79"/>
      <c r="M110" s="79"/>
      <c r="N110" s="208"/>
      <c r="O110" s="208"/>
      <c r="P110" s="79"/>
      <c r="Q110" s="79"/>
      <c r="R110" s="208"/>
      <c r="S110" s="151"/>
      <c r="T110" s="79"/>
      <c r="U110" s="79"/>
      <c r="V110" s="208"/>
      <c r="W110" s="208"/>
      <c r="X110" s="79"/>
      <c r="Y110" s="79"/>
      <c r="Z110" s="145"/>
      <c r="AA110" s="208"/>
      <c r="AB110" s="208"/>
      <c r="AC110" s="79"/>
      <c r="AD110" s="79"/>
      <c r="AE110" s="208"/>
      <c r="AF110" s="208"/>
      <c r="AG110" s="79"/>
      <c r="AH110" s="79"/>
      <c r="AI110" s="151"/>
      <c r="AJ110" s="151"/>
      <c r="AK110" s="79"/>
      <c r="AL110" s="79"/>
      <c r="AM110" s="151"/>
      <c r="AN110" s="79"/>
      <c r="AO110" s="79"/>
      <c r="AP110" s="79"/>
      <c r="AQ110" s="151"/>
      <c r="AR110" s="151"/>
      <c r="AS110" s="79"/>
      <c r="AT110" s="79"/>
      <c r="AU110" s="145"/>
      <c r="AV110" s="79"/>
      <c r="AW110" s="79"/>
      <c r="AX110" s="79"/>
      <c r="AY110" s="79"/>
      <c r="AZ110" s="79"/>
      <c r="BA110" s="79"/>
      <c r="BB110" s="79"/>
      <c r="BC110" s="79"/>
    </row>
    <row r="111" spans="1:55" x14ac:dyDescent="0.2">
      <c r="A111" s="145"/>
      <c r="B111" s="215"/>
      <c r="C111" s="151"/>
      <c r="D111" s="79"/>
      <c r="E111" s="79"/>
      <c r="F111" s="208"/>
      <c r="G111" s="208"/>
      <c r="H111" s="79"/>
      <c r="I111" s="79"/>
      <c r="J111" s="208"/>
      <c r="K111" s="208"/>
      <c r="L111" s="79"/>
      <c r="M111" s="79"/>
      <c r="N111" s="208"/>
      <c r="O111" s="208"/>
      <c r="P111" s="79"/>
      <c r="Q111" s="79"/>
      <c r="R111" s="208"/>
      <c r="S111" s="151"/>
      <c r="T111" s="79"/>
      <c r="U111" s="79"/>
      <c r="V111" s="208"/>
      <c r="W111" s="208"/>
      <c r="X111" s="79"/>
      <c r="Y111" s="79"/>
      <c r="Z111" s="145"/>
      <c r="AA111" s="208"/>
      <c r="AB111" s="208"/>
      <c r="AC111" s="79"/>
      <c r="AD111" s="79"/>
      <c r="AE111" s="208"/>
      <c r="AF111" s="208"/>
      <c r="AG111" s="79"/>
      <c r="AH111" s="79"/>
      <c r="AI111" s="151"/>
      <c r="AJ111" s="151"/>
      <c r="AK111" s="79"/>
      <c r="AL111" s="79"/>
      <c r="AM111" s="151"/>
      <c r="AN111" s="79"/>
      <c r="AO111" s="79"/>
      <c r="AP111" s="79"/>
      <c r="AQ111" s="151"/>
      <c r="AR111" s="151"/>
      <c r="AS111" s="79"/>
      <c r="AT111" s="79"/>
      <c r="AU111" s="145"/>
      <c r="AV111" s="79"/>
      <c r="AW111" s="79"/>
      <c r="AX111" s="79"/>
      <c r="AY111" s="79"/>
      <c r="AZ111" s="79"/>
      <c r="BA111" s="79"/>
      <c r="BB111" s="79"/>
      <c r="BC111" s="79"/>
    </row>
    <row r="112" spans="1:55" x14ac:dyDescent="0.2">
      <c r="A112" s="145"/>
      <c r="B112" s="215"/>
      <c r="C112" s="151"/>
      <c r="D112" s="79"/>
      <c r="E112" s="79"/>
      <c r="F112" s="208"/>
      <c r="G112" s="208"/>
      <c r="H112" s="79"/>
      <c r="I112" s="79"/>
      <c r="J112" s="208"/>
      <c r="K112" s="208"/>
      <c r="L112" s="79"/>
      <c r="M112" s="79"/>
      <c r="N112" s="208"/>
      <c r="O112" s="208"/>
      <c r="P112" s="79"/>
      <c r="Q112" s="79"/>
      <c r="R112" s="208"/>
      <c r="S112" s="151"/>
      <c r="T112" s="79"/>
      <c r="U112" s="79"/>
      <c r="V112" s="208"/>
      <c r="W112" s="208"/>
      <c r="X112" s="79"/>
      <c r="Y112" s="79"/>
      <c r="Z112" s="145"/>
      <c r="AA112" s="208"/>
      <c r="AB112" s="208"/>
      <c r="AC112" s="79"/>
      <c r="AD112" s="79"/>
      <c r="AE112" s="208"/>
      <c r="AF112" s="208"/>
      <c r="AG112" s="79"/>
      <c r="AH112" s="79"/>
      <c r="AI112" s="151"/>
      <c r="AJ112" s="151"/>
      <c r="AK112" s="79"/>
      <c r="AL112" s="79"/>
      <c r="AM112" s="151"/>
      <c r="AN112" s="79"/>
      <c r="AO112" s="79"/>
      <c r="AP112" s="79"/>
      <c r="AQ112" s="151"/>
      <c r="AR112" s="151"/>
      <c r="AS112" s="79"/>
      <c r="AT112" s="79"/>
      <c r="AU112" s="145"/>
      <c r="AV112" s="79"/>
      <c r="AW112" s="79"/>
      <c r="AX112" s="79"/>
      <c r="AY112" s="79"/>
      <c r="AZ112" s="79"/>
      <c r="BA112" s="79"/>
      <c r="BB112" s="79"/>
      <c r="BC112" s="79"/>
    </row>
    <row r="113" spans="1:55" x14ac:dyDescent="0.2">
      <c r="A113" s="145"/>
      <c r="B113" s="215"/>
      <c r="C113" s="151"/>
      <c r="D113" s="79"/>
      <c r="E113" s="79"/>
      <c r="F113" s="208"/>
      <c r="G113" s="208"/>
      <c r="H113" s="79"/>
      <c r="I113" s="79"/>
      <c r="J113" s="208"/>
      <c r="K113" s="208"/>
      <c r="L113" s="79"/>
      <c r="M113" s="79"/>
      <c r="N113" s="208"/>
      <c r="O113" s="208"/>
      <c r="P113" s="79"/>
      <c r="Q113" s="79"/>
      <c r="R113" s="208"/>
      <c r="S113" s="151"/>
      <c r="T113" s="79"/>
      <c r="U113" s="79"/>
      <c r="V113" s="208"/>
      <c r="W113" s="208"/>
      <c r="X113" s="79"/>
      <c r="Y113" s="79"/>
      <c r="Z113" s="145"/>
      <c r="AA113" s="208"/>
      <c r="AB113" s="208"/>
      <c r="AC113" s="79"/>
      <c r="AD113" s="79"/>
      <c r="AE113" s="208"/>
      <c r="AF113" s="208"/>
      <c r="AG113" s="79"/>
      <c r="AH113" s="79"/>
      <c r="AI113" s="151"/>
      <c r="AJ113" s="151"/>
      <c r="AK113" s="79"/>
      <c r="AL113" s="79"/>
      <c r="AM113" s="151"/>
      <c r="AN113" s="79"/>
      <c r="AO113" s="79"/>
      <c r="AP113" s="79"/>
      <c r="AQ113" s="151"/>
      <c r="AR113" s="151"/>
      <c r="AS113" s="79"/>
      <c r="AT113" s="79"/>
      <c r="AU113" s="145"/>
      <c r="AV113" s="79"/>
      <c r="AW113" s="79"/>
      <c r="AX113" s="79"/>
      <c r="AY113" s="79"/>
      <c r="AZ113" s="79"/>
      <c r="BA113" s="79"/>
      <c r="BB113" s="79"/>
      <c r="BC113" s="79"/>
    </row>
    <row r="114" spans="1:55" x14ac:dyDescent="0.2">
      <c r="A114" s="145"/>
      <c r="B114" s="215"/>
      <c r="C114" s="151"/>
      <c r="D114" s="79"/>
      <c r="E114" s="79"/>
      <c r="F114" s="208"/>
      <c r="G114" s="208"/>
      <c r="H114" s="79"/>
      <c r="I114" s="79"/>
      <c r="J114" s="208"/>
      <c r="K114" s="208"/>
      <c r="L114" s="79"/>
      <c r="M114" s="79"/>
      <c r="N114" s="208"/>
      <c r="O114" s="208"/>
      <c r="P114" s="79"/>
      <c r="Q114" s="79"/>
      <c r="R114" s="208"/>
      <c r="S114" s="151"/>
      <c r="T114" s="79"/>
      <c r="U114" s="79"/>
      <c r="V114" s="208"/>
      <c r="W114" s="208"/>
      <c r="X114" s="79"/>
      <c r="Y114" s="79"/>
      <c r="Z114" s="145"/>
      <c r="AA114" s="208"/>
      <c r="AB114" s="208"/>
      <c r="AC114" s="79"/>
      <c r="AD114" s="79"/>
      <c r="AE114" s="208"/>
      <c r="AF114" s="208"/>
      <c r="AG114" s="79"/>
      <c r="AH114" s="79"/>
      <c r="AI114" s="151"/>
      <c r="AJ114" s="151"/>
      <c r="AK114" s="79"/>
      <c r="AL114" s="79"/>
      <c r="AM114" s="151"/>
      <c r="AN114" s="79"/>
      <c r="AO114" s="79"/>
      <c r="AP114" s="79"/>
      <c r="AQ114" s="151"/>
      <c r="AR114" s="151"/>
      <c r="AS114" s="79"/>
      <c r="AT114" s="79"/>
      <c r="AU114" s="145"/>
      <c r="AV114" s="79"/>
      <c r="AW114" s="79"/>
      <c r="AX114" s="79"/>
      <c r="AY114" s="79"/>
      <c r="AZ114" s="79"/>
      <c r="BA114" s="79"/>
      <c r="BB114" s="79"/>
      <c r="BC114" s="79"/>
    </row>
    <row r="115" spans="1:55" x14ac:dyDescent="0.2">
      <c r="A115" s="145"/>
      <c r="B115" s="215"/>
      <c r="C115" s="151"/>
      <c r="D115" s="79"/>
      <c r="E115" s="79"/>
      <c r="F115" s="208"/>
      <c r="G115" s="208"/>
      <c r="H115" s="79"/>
      <c r="I115" s="79"/>
      <c r="J115" s="208"/>
      <c r="K115" s="208"/>
      <c r="L115" s="79"/>
      <c r="M115" s="79"/>
      <c r="N115" s="208"/>
      <c r="O115" s="208"/>
      <c r="P115" s="79"/>
      <c r="Q115" s="79"/>
      <c r="R115" s="208"/>
      <c r="S115" s="151"/>
      <c r="T115" s="79"/>
      <c r="U115" s="79"/>
      <c r="V115" s="208"/>
      <c r="W115" s="208"/>
      <c r="X115" s="79"/>
      <c r="Y115" s="79"/>
      <c r="Z115" s="145"/>
      <c r="AA115" s="208"/>
      <c r="AB115" s="208"/>
      <c r="AC115" s="79"/>
      <c r="AD115" s="79"/>
      <c r="AE115" s="208"/>
      <c r="AF115" s="208"/>
      <c r="AG115" s="79"/>
      <c r="AH115" s="79"/>
      <c r="AI115" s="151"/>
      <c r="AJ115" s="151"/>
      <c r="AK115" s="79"/>
      <c r="AL115" s="79"/>
      <c r="AM115" s="151"/>
      <c r="AN115" s="79"/>
      <c r="AO115" s="79"/>
      <c r="AP115" s="79"/>
      <c r="AQ115" s="151"/>
      <c r="AR115" s="151"/>
      <c r="AS115" s="79"/>
      <c r="AT115" s="79"/>
      <c r="AU115" s="145"/>
      <c r="AV115" s="79"/>
      <c r="AW115" s="79"/>
      <c r="AX115" s="79"/>
      <c r="AY115" s="79"/>
      <c r="AZ115" s="79"/>
      <c r="BA115" s="79"/>
      <c r="BB115" s="79"/>
      <c r="BC115" s="79"/>
    </row>
    <row r="116" spans="1:55" x14ac:dyDescent="0.2">
      <c r="A116" s="145"/>
      <c r="B116" s="215"/>
      <c r="C116" s="151"/>
      <c r="D116" s="79"/>
      <c r="E116" s="79"/>
      <c r="F116" s="208"/>
      <c r="G116" s="208"/>
      <c r="H116" s="79"/>
      <c r="I116" s="79"/>
      <c r="J116" s="208"/>
      <c r="K116" s="208"/>
      <c r="L116" s="79"/>
      <c r="M116" s="79"/>
      <c r="N116" s="208"/>
      <c r="O116" s="208"/>
      <c r="P116" s="79"/>
      <c r="Q116" s="79"/>
      <c r="R116" s="208"/>
      <c r="S116" s="151"/>
      <c r="T116" s="79"/>
      <c r="U116" s="79"/>
      <c r="V116" s="208"/>
      <c r="W116" s="208"/>
      <c r="X116" s="79"/>
      <c r="Y116" s="79"/>
      <c r="Z116" s="145"/>
      <c r="AA116" s="208"/>
      <c r="AB116" s="208"/>
      <c r="AC116" s="79"/>
      <c r="AD116" s="79"/>
      <c r="AE116" s="208"/>
      <c r="AF116" s="208"/>
      <c r="AG116" s="79"/>
      <c r="AH116" s="79"/>
      <c r="AI116" s="151"/>
      <c r="AJ116" s="151"/>
      <c r="AK116" s="79"/>
      <c r="AL116" s="79"/>
      <c r="AM116" s="151"/>
      <c r="AN116" s="79"/>
      <c r="AO116" s="79"/>
      <c r="AP116" s="79"/>
      <c r="AQ116" s="151"/>
      <c r="AR116" s="151"/>
      <c r="AS116" s="79"/>
      <c r="AT116" s="79"/>
      <c r="AU116" s="145"/>
      <c r="AV116" s="79"/>
      <c r="AW116" s="79"/>
      <c r="AX116" s="79"/>
      <c r="AY116" s="79"/>
      <c r="AZ116" s="79"/>
      <c r="BA116" s="79"/>
      <c r="BB116" s="79"/>
      <c r="BC116" s="79"/>
    </row>
    <row r="117" spans="1:55" x14ac:dyDescent="0.2">
      <c r="A117" s="145"/>
      <c r="B117" s="215"/>
      <c r="C117" s="151"/>
      <c r="D117" s="79"/>
      <c r="E117" s="79"/>
      <c r="F117" s="208"/>
      <c r="G117" s="208"/>
      <c r="H117" s="79"/>
      <c r="I117" s="79"/>
      <c r="J117" s="208"/>
      <c r="K117" s="208"/>
      <c r="L117" s="79"/>
      <c r="M117" s="79"/>
      <c r="N117" s="208"/>
      <c r="O117" s="208"/>
      <c r="P117" s="79"/>
      <c r="Q117" s="79"/>
      <c r="R117" s="208"/>
      <c r="S117" s="151"/>
      <c r="T117" s="79"/>
      <c r="U117" s="79"/>
      <c r="V117" s="208"/>
      <c r="W117" s="208"/>
      <c r="X117" s="79"/>
      <c r="Y117" s="79"/>
      <c r="Z117" s="145"/>
      <c r="AA117" s="208"/>
      <c r="AB117" s="208"/>
      <c r="AC117" s="79"/>
      <c r="AD117" s="79"/>
      <c r="AE117" s="208"/>
      <c r="AF117" s="208"/>
      <c r="AG117" s="79"/>
      <c r="AH117" s="79"/>
      <c r="AI117" s="151"/>
      <c r="AJ117" s="151"/>
      <c r="AK117" s="79"/>
      <c r="AL117" s="79"/>
      <c r="AM117" s="151"/>
      <c r="AN117" s="79"/>
      <c r="AO117" s="79"/>
      <c r="AP117" s="79"/>
      <c r="AQ117" s="151"/>
      <c r="AR117" s="151"/>
      <c r="AS117" s="79"/>
      <c r="AT117" s="79"/>
      <c r="AU117" s="145"/>
      <c r="AV117" s="79"/>
      <c r="AW117" s="79"/>
      <c r="AX117" s="79"/>
      <c r="AY117" s="79"/>
      <c r="AZ117" s="79"/>
      <c r="BA117" s="79"/>
      <c r="BB117" s="79"/>
      <c r="BC117" s="79"/>
    </row>
    <row r="118" spans="1:55" x14ac:dyDescent="0.2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  <c r="AP118" s="79"/>
      <c r="AQ118" s="79"/>
      <c r="AR118" s="79"/>
      <c r="AS118" s="79"/>
      <c r="AT118" s="79"/>
      <c r="AU118" s="79"/>
      <c r="AV118" s="79"/>
      <c r="AW118" s="79"/>
      <c r="AX118" s="79"/>
      <c r="AY118" s="79"/>
      <c r="AZ118" s="79"/>
      <c r="BA118" s="79"/>
      <c r="BB118" s="79"/>
      <c r="BC118" s="79"/>
    </row>
    <row r="119" spans="1:55" x14ac:dyDescent="0.2">
      <c r="A119" s="79"/>
      <c r="B119" s="79"/>
      <c r="C119" s="73"/>
      <c r="D119" s="79"/>
      <c r="E119" s="133"/>
      <c r="F119" s="79"/>
      <c r="G119" s="79"/>
      <c r="H119" s="79"/>
      <c r="I119" s="133"/>
      <c r="J119" s="79"/>
      <c r="K119" s="79"/>
      <c r="L119" s="79"/>
      <c r="M119" s="133"/>
      <c r="N119" s="79"/>
      <c r="O119" s="73"/>
      <c r="P119" s="79"/>
      <c r="Q119" s="133"/>
      <c r="R119" s="79"/>
      <c r="S119" s="73"/>
      <c r="T119" s="79"/>
      <c r="U119" s="133"/>
      <c r="V119" s="79"/>
      <c r="W119" s="79"/>
      <c r="X119" s="79"/>
      <c r="Y119" s="133"/>
      <c r="Z119" s="79"/>
      <c r="AA119" s="79"/>
      <c r="AB119" s="79"/>
      <c r="AC119" s="79"/>
      <c r="AD119" s="133"/>
      <c r="AE119" s="79"/>
      <c r="AF119" s="79"/>
      <c r="AG119" s="79"/>
      <c r="AH119" s="133"/>
      <c r="AI119" s="79"/>
      <c r="AJ119" s="73"/>
      <c r="AK119" s="79"/>
      <c r="AL119" s="133"/>
      <c r="AM119" s="79"/>
      <c r="AN119" s="73"/>
      <c r="AO119" s="79"/>
      <c r="AP119" s="133"/>
      <c r="AQ119" s="79"/>
      <c r="AR119" s="73"/>
      <c r="AS119" s="79"/>
      <c r="AT119" s="133"/>
      <c r="AU119" s="79"/>
      <c r="AV119" s="79"/>
      <c r="AW119" s="79"/>
      <c r="AX119" s="79"/>
      <c r="AY119" s="79"/>
      <c r="AZ119" s="79"/>
      <c r="BA119" s="79"/>
      <c r="BB119" s="79"/>
      <c r="BC119" s="79"/>
    </row>
    <row r="120" spans="1:55" x14ac:dyDescent="0.2">
      <c r="A120" s="145"/>
      <c r="B120" s="79"/>
      <c r="C120" s="145"/>
      <c r="D120" s="145"/>
      <c r="E120" s="145"/>
      <c r="F120" s="79"/>
      <c r="G120" s="79"/>
      <c r="H120" s="145"/>
      <c r="I120" s="145"/>
      <c r="J120" s="79"/>
      <c r="K120" s="79"/>
      <c r="L120" s="145"/>
      <c r="M120" s="145"/>
      <c r="N120" s="145"/>
      <c r="O120" s="145"/>
      <c r="P120" s="145"/>
      <c r="Q120" s="145"/>
      <c r="R120" s="79"/>
      <c r="S120" s="145"/>
      <c r="T120" s="145"/>
      <c r="U120" s="145"/>
      <c r="V120" s="79"/>
      <c r="W120" s="79"/>
      <c r="X120" s="145"/>
      <c r="Y120" s="145"/>
      <c r="Z120" s="145"/>
      <c r="AA120" s="79"/>
      <c r="AB120" s="79"/>
      <c r="AC120" s="145"/>
      <c r="AD120" s="145"/>
      <c r="AE120" s="79"/>
      <c r="AF120" s="79"/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79"/>
      <c r="AY120" s="79"/>
      <c r="AZ120" s="79"/>
      <c r="BA120" s="79"/>
      <c r="BB120" s="79"/>
      <c r="BC120" s="79"/>
    </row>
    <row r="121" spans="1:55" x14ac:dyDescent="0.2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  <c r="AP121" s="79"/>
      <c r="AQ121" s="79"/>
      <c r="AR121" s="79"/>
      <c r="AS121" s="79"/>
      <c r="AT121" s="79"/>
      <c r="AU121" s="79"/>
      <c r="AV121" s="79"/>
      <c r="AW121" s="79"/>
      <c r="AX121" s="79"/>
      <c r="AY121" s="79"/>
      <c r="AZ121" s="79"/>
      <c r="BA121" s="79"/>
      <c r="BB121" s="79"/>
      <c r="BC121" s="79"/>
    </row>
    <row r="122" spans="1:55" x14ac:dyDescent="0.2">
      <c r="A122" s="79"/>
      <c r="B122" s="79"/>
      <c r="C122" s="73"/>
      <c r="D122" s="73"/>
      <c r="E122" s="73"/>
      <c r="F122" s="79"/>
      <c r="G122" s="79"/>
      <c r="H122" s="79"/>
      <c r="I122" s="79"/>
      <c r="J122" s="79"/>
      <c r="K122" s="79"/>
      <c r="L122" s="79"/>
      <c r="M122" s="79"/>
      <c r="N122" s="73"/>
      <c r="O122" s="73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3"/>
      <c r="AD122" s="73"/>
      <c r="AE122" s="79"/>
      <c r="AF122" s="79"/>
      <c r="AG122" s="79"/>
      <c r="AH122" s="79"/>
      <c r="AI122" s="79"/>
      <c r="AJ122" s="79"/>
      <c r="AK122" s="79"/>
      <c r="AL122" s="79"/>
      <c r="AM122" s="73"/>
      <c r="AN122" s="73"/>
      <c r="AO122" s="79"/>
      <c r="AP122" s="79"/>
      <c r="AQ122" s="79"/>
      <c r="AR122" s="79"/>
      <c r="AS122" s="79"/>
      <c r="AT122" s="79"/>
      <c r="AU122" s="79"/>
      <c r="AV122" s="79"/>
      <c r="AW122" s="79"/>
      <c r="AX122" s="79"/>
      <c r="AY122" s="79"/>
      <c r="AZ122" s="79"/>
      <c r="BA122" s="79"/>
      <c r="BB122" s="79"/>
      <c r="BC122" s="79"/>
    </row>
    <row r="123" spans="1:55" x14ac:dyDescent="0.2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79"/>
      <c r="AO123" s="79"/>
      <c r="AP123" s="79"/>
      <c r="AQ123" s="79"/>
      <c r="AR123" s="79"/>
      <c r="AS123" s="79"/>
      <c r="AT123" s="79"/>
      <c r="AU123" s="79"/>
      <c r="AV123" s="79"/>
      <c r="AW123" s="79"/>
      <c r="AX123" s="79"/>
      <c r="AY123" s="79"/>
      <c r="AZ123" s="79"/>
      <c r="BA123" s="79"/>
      <c r="BB123" s="79"/>
      <c r="BC123" s="79"/>
    </row>
    <row r="124" spans="1:55" x14ac:dyDescent="0.2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  <c r="AP124" s="79"/>
      <c r="AQ124" s="79"/>
      <c r="AR124" s="79"/>
      <c r="AS124" s="79"/>
      <c r="AT124" s="79"/>
      <c r="AU124" s="79"/>
      <c r="AV124" s="79"/>
      <c r="AW124" s="79"/>
      <c r="AX124" s="79"/>
      <c r="AY124" s="79"/>
      <c r="AZ124" s="79"/>
      <c r="BA124" s="79"/>
      <c r="BB124" s="79"/>
      <c r="BC124" s="79"/>
    </row>
    <row r="125" spans="1:55" x14ac:dyDescent="0.2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79"/>
      <c r="AR125" s="79"/>
      <c r="AS125" s="79"/>
      <c r="AT125" s="79"/>
      <c r="AU125" s="79"/>
      <c r="AV125" s="79"/>
      <c r="AW125" s="79"/>
      <c r="AX125" s="79"/>
      <c r="AY125" s="79"/>
      <c r="AZ125" s="79"/>
      <c r="BA125" s="79"/>
      <c r="BB125" s="79"/>
      <c r="BC125" s="79"/>
    </row>
    <row r="126" spans="1:55" x14ac:dyDescent="0.2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  <c r="AO126" s="79"/>
      <c r="AP126" s="79"/>
      <c r="AQ126" s="79"/>
      <c r="AR126" s="79"/>
      <c r="AS126" s="79"/>
      <c r="AT126" s="79"/>
      <c r="AU126" s="79"/>
      <c r="AV126" s="79"/>
      <c r="AW126" s="79"/>
      <c r="AX126" s="79"/>
      <c r="AY126" s="79"/>
      <c r="AZ126" s="79"/>
      <c r="BA126" s="79"/>
      <c r="BB126" s="79"/>
      <c r="BC126" s="79"/>
    </row>
    <row r="127" spans="1:55" x14ac:dyDescent="0.2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151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79"/>
      <c r="AR127" s="79"/>
      <c r="AS127" s="79"/>
      <c r="AT127" s="79"/>
      <c r="AU127" s="79"/>
      <c r="AV127" s="79"/>
      <c r="AW127" s="79"/>
      <c r="AX127" s="79"/>
      <c r="AY127" s="79"/>
      <c r="AZ127" s="79"/>
      <c r="BA127" s="79"/>
      <c r="BB127" s="79"/>
      <c r="BC127" s="79"/>
    </row>
    <row r="128" spans="1:55" x14ac:dyDescent="0.2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  <c r="AO128" s="79"/>
      <c r="AP128" s="79"/>
      <c r="AQ128" s="79"/>
      <c r="AR128" s="79"/>
      <c r="AS128" s="79"/>
      <c r="AT128" s="79"/>
      <c r="AU128" s="79"/>
      <c r="AV128" s="79"/>
      <c r="AW128" s="79"/>
      <c r="AX128" s="79"/>
      <c r="AY128" s="79"/>
      <c r="AZ128" s="79"/>
      <c r="BA128" s="79"/>
      <c r="BB128" s="79"/>
      <c r="BC128" s="79"/>
    </row>
    <row r="129" spans="1:55" x14ac:dyDescent="0.2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  <c r="AR129" s="79"/>
      <c r="AS129" s="79"/>
      <c r="AT129" s="79"/>
      <c r="AU129" s="79"/>
      <c r="AV129" s="79"/>
      <c r="AW129" s="79"/>
      <c r="AX129" s="79"/>
      <c r="AY129" s="79"/>
      <c r="AZ129" s="79"/>
      <c r="BA129" s="79"/>
      <c r="BB129" s="79"/>
      <c r="BC129" s="79"/>
    </row>
    <row r="130" spans="1:55" x14ac:dyDescent="0.2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9"/>
      <c r="AJ130" s="79"/>
      <c r="AK130" s="79"/>
      <c r="AL130" s="79"/>
      <c r="AM130" s="79"/>
      <c r="AN130" s="79"/>
      <c r="AO130" s="79"/>
      <c r="AP130" s="79"/>
      <c r="AQ130" s="79"/>
      <c r="AR130" s="79"/>
      <c r="AS130" s="79"/>
      <c r="AT130" s="79"/>
      <c r="AU130" s="79"/>
      <c r="AV130" s="79"/>
      <c r="AW130" s="79"/>
      <c r="AX130" s="79"/>
      <c r="AY130" s="79"/>
      <c r="AZ130" s="79"/>
      <c r="BA130" s="79"/>
      <c r="BB130" s="79"/>
      <c r="BC130" s="79"/>
    </row>
    <row r="131" spans="1:55" x14ac:dyDescent="0.2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  <c r="AO131" s="79"/>
      <c r="AP131" s="79"/>
      <c r="AQ131" s="79"/>
      <c r="AR131" s="79"/>
      <c r="AS131" s="79"/>
      <c r="AT131" s="79"/>
      <c r="AU131" s="79"/>
      <c r="AV131" s="79"/>
      <c r="AW131" s="79"/>
      <c r="AX131" s="79"/>
      <c r="AY131" s="79"/>
      <c r="AZ131" s="79"/>
      <c r="BA131" s="79"/>
      <c r="BB131" s="79"/>
      <c r="BC131" s="79"/>
    </row>
  </sheetData>
  <sheetCalcPr fullCalcOnLoad="1"/>
  <mergeCells count="9">
    <mergeCell ref="R2:X2"/>
    <mergeCell ref="AQ2:AW2"/>
    <mergeCell ref="F81:H81"/>
    <mergeCell ref="AE81:AG81"/>
    <mergeCell ref="A6:A14"/>
    <mergeCell ref="Z6:Z14"/>
    <mergeCell ref="AV8:AW8"/>
    <mergeCell ref="AV9:AW9"/>
    <mergeCell ref="AU6:AU14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56"/>
  <sheetViews>
    <sheetView zoomScaleNormal="100" workbookViewId="0">
      <selection activeCell="G1" sqref="G1"/>
    </sheetView>
  </sheetViews>
  <sheetFormatPr defaultRowHeight="12.75" x14ac:dyDescent="0.2"/>
  <cols>
    <col min="1" max="1" width="11.7109375" style="126" customWidth="1"/>
    <col min="2" max="3" width="9.85546875" style="126" customWidth="1"/>
    <col min="4" max="5" width="5.85546875" style="126" customWidth="1"/>
    <col min="6" max="7" width="9.85546875" style="126" customWidth="1"/>
    <col min="8" max="9" width="5.85546875" style="126" customWidth="1"/>
    <col min="10" max="11" width="9.85546875" style="126" customWidth="1"/>
    <col min="12" max="13" width="5.85546875" style="126" customWidth="1"/>
    <col min="14" max="15" width="9.85546875" style="126" customWidth="1"/>
    <col min="16" max="17" width="5.85546875" style="126" customWidth="1"/>
    <col min="18" max="19" width="9.85546875" style="126" customWidth="1"/>
    <col min="20" max="21" width="5.85546875" style="126" customWidth="1"/>
    <col min="22" max="22" width="5.7109375" style="126" customWidth="1"/>
    <col min="23" max="24" width="9.85546875" style="126" customWidth="1"/>
    <col min="25" max="25" width="10" style="126" customWidth="1"/>
    <col min="26" max="26" width="5.7109375" style="126" customWidth="1"/>
    <col min="27" max="27" width="8.5703125" style="126" customWidth="1"/>
    <col min="28" max="28" width="7.7109375" style="126" customWidth="1"/>
    <col min="29" max="29" width="7.28515625" style="126" customWidth="1"/>
    <col min="30" max="30" width="6.5703125" style="126" customWidth="1"/>
    <col min="31" max="31" width="8.5703125" style="126" customWidth="1"/>
    <col min="32" max="32" width="8" style="126" customWidth="1"/>
    <col min="33" max="34" width="6.140625" style="126" customWidth="1"/>
    <col min="35" max="35" width="8.140625" style="126" customWidth="1"/>
    <col min="36" max="36" width="7.7109375" style="126" customWidth="1"/>
    <col min="37" max="38" width="7.140625" style="126" customWidth="1"/>
    <col min="39" max="39" width="7.7109375" style="126" customWidth="1"/>
    <col min="40" max="42" width="7.140625" style="126" customWidth="1"/>
    <col min="43" max="43" width="8.28515625" style="126" customWidth="1"/>
    <col min="44" max="44" width="7.7109375" style="126" customWidth="1"/>
    <col min="45" max="46" width="7.140625" style="126" customWidth="1"/>
    <col min="47" max="47" width="8.140625" style="126" customWidth="1"/>
    <col min="48" max="48" width="12.85546875" style="126" customWidth="1"/>
    <col min="49" max="49" width="12" style="126" customWidth="1"/>
    <col min="50" max="50" width="9.140625" style="126"/>
    <col min="51" max="51" width="11.28515625" style="126" customWidth="1"/>
    <col min="52" max="52" width="12.140625" style="126" customWidth="1"/>
    <col min="53" max="16384" width="9.140625" style="126"/>
  </cols>
  <sheetData>
    <row r="1" spans="1:24" s="153" customFormat="1" x14ac:dyDescent="0.2">
      <c r="B1" s="153">
        <v>77</v>
      </c>
      <c r="C1" s="153">
        <v>78</v>
      </c>
      <c r="F1" s="153">
        <v>87</v>
      </c>
      <c r="G1" s="153">
        <v>88</v>
      </c>
      <c r="J1" s="153">
        <v>89</v>
      </c>
      <c r="K1" s="153">
        <v>90</v>
      </c>
    </row>
    <row r="2" spans="1:24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234"/>
      <c r="K2" s="156" t="s">
        <v>25</v>
      </c>
      <c r="L2" s="157"/>
      <c r="M2" s="158"/>
      <c r="N2" s="158"/>
      <c r="Q2" s="154" t="s">
        <v>84</v>
      </c>
      <c r="R2" s="429" t="s">
        <v>86</v>
      </c>
      <c r="S2" s="435"/>
      <c r="T2" s="435"/>
      <c r="U2" s="435"/>
      <c r="V2" s="435"/>
      <c r="W2" s="435"/>
      <c r="X2" s="435"/>
    </row>
    <row r="3" spans="1:24" x14ac:dyDescent="0.2">
      <c r="F3" s="159" t="s">
        <v>21</v>
      </c>
      <c r="U3" s="159" t="s">
        <v>23</v>
      </c>
    </row>
    <row r="4" spans="1:24" ht="19.5" x14ac:dyDescent="0.35">
      <c r="A4" s="126" t="s">
        <v>16</v>
      </c>
      <c r="B4" s="132"/>
      <c r="C4" s="160" t="s">
        <v>187</v>
      </c>
      <c r="D4" s="132"/>
      <c r="E4" s="132"/>
      <c r="F4" s="132"/>
      <c r="G4" s="132"/>
      <c r="H4" s="132"/>
      <c r="I4" s="132"/>
      <c r="K4" s="154" t="s">
        <v>24</v>
      </c>
      <c r="N4" s="132"/>
      <c r="O4" s="161">
        <v>10</v>
      </c>
      <c r="P4" s="132"/>
      <c r="Q4" s="154" t="s">
        <v>26</v>
      </c>
    </row>
    <row r="5" spans="1:24" ht="13.5" thickBot="1" x14ac:dyDescent="0.25">
      <c r="B5" s="159" t="s">
        <v>19</v>
      </c>
      <c r="K5" s="154"/>
      <c r="L5" s="154"/>
      <c r="N5" s="162"/>
      <c r="O5" s="163"/>
      <c r="P5" s="162"/>
      <c r="W5" s="126" t="s">
        <v>2</v>
      </c>
    </row>
    <row r="6" spans="1:24" ht="12.75" customHeight="1" x14ac:dyDescent="0.2">
      <c r="A6" s="409" t="s">
        <v>76</v>
      </c>
      <c r="B6" s="412" t="s">
        <v>103</v>
      </c>
      <c r="C6" s="413"/>
      <c r="D6" s="413"/>
      <c r="E6" s="414"/>
      <c r="F6" s="412" t="s">
        <v>101</v>
      </c>
      <c r="G6" s="413"/>
      <c r="H6" s="413"/>
      <c r="I6" s="414"/>
      <c r="J6" s="412" t="s">
        <v>101</v>
      </c>
      <c r="K6" s="413"/>
      <c r="L6" s="413"/>
      <c r="M6" s="414"/>
      <c r="N6" s="165" t="s">
        <v>17</v>
      </c>
      <c r="O6" s="165"/>
      <c r="P6" s="166" t="s">
        <v>2</v>
      </c>
      <c r="Q6" s="166"/>
      <c r="R6" s="164" t="s">
        <v>17</v>
      </c>
      <c r="S6" s="165"/>
      <c r="T6" s="166" t="s">
        <v>2</v>
      </c>
      <c r="U6" s="166"/>
      <c r="V6" s="409" t="s">
        <v>76</v>
      </c>
      <c r="W6" s="165" t="s">
        <v>2</v>
      </c>
      <c r="X6" s="168"/>
    </row>
    <row r="7" spans="1:24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79" t="s">
        <v>184</v>
      </c>
      <c r="I7" s="170"/>
      <c r="J7" s="169" t="s">
        <v>18</v>
      </c>
      <c r="K7" s="162"/>
      <c r="L7" s="162" t="s">
        <v>185</v>
      </c>
      <c r="M7" s="170"/>
      <c r="N7" s="162" t="s">
        <v>18</v>
      </c>
      <c r="O7" s="162"/>
      <c r="P7" s="162"/>
      <c r="Q7" s="170"/>
      <c r="R7" s="169" t="s">
        <v>18</v>
      </c>
      <c r="S7" s="162"/>
      <c r="T7" s="162"/>
      <c r="U7" s="162"/>
      <c r="V7" s="410"/>
      <c r="W7" s="162"/>
      <c r="X7" s="170"/>
    </row>
    <row r="8" spans="1:24" x14ac:dyDescent="0.2">
      <c r="A8" s="410"/>
      <c r="B8" s="171"/>
      <c r="C8" s="132"/>
      <c r="D8" s="132"/>
      <c r="E8" s="172"/>
      <c r="F8" s="171"/>
      <c r="G8" s="132"/>
      <c r="H8" s="132"/>
      <c r="I8" s="172"/>
      <c r="J8" s="171"/>
      <c r="K8" s="132" t="s">
        <v>263</v>
      </c>
      <c r="L8" s="132"/>
      <c r="M8" s="172"/>
      <c r="N8" s="132"/>
      <c r="O8" s="132"/>
      <c r="P8" s="132"/>
      <c r="Q8" s="172"/>
      <c r="R8" s="171"/>
      <c r="S8" s="132"/>
      <c r="T8" s="132"/>
      <c r="U8" s="132"/>
      <c r="V8" s="410"/>
      <c r="W8" s="426" t="s">
        <v>61</v>
      </c>
      <c r="X8" s="427"/>
    </row>
    <row r="9" spans="1:24" x14ac:dyDescent="0.2">
      <c r="A9" s="410"/>
      <c r="B9" s="173" t="s">
        <v>15</v>
      </c>
      <c r="C9" s="174" t="s">
        <v>40</v>
      </c>
      <c r="D9" s="174"/>
      <c r="E9" s="175"/>
      <c r="F9" s="173" t="s">
        <v>15</v>
      </c>
      <c r="G9" s="174" t="s">
        <v>68</v>
      </c>
      <c r="H9" s="174"/>
      <c r="I9" s="175"/>
      <c r="J9" s="173" t="s">
        <v>15</v>
      </c>
      <c r="K9" s="174" t="s">
        <v>186</v>
      </c>
      <c r="L9" s="174"/>
      <c r="M9" s="175"/>
      <c r="N9" s="182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4"/>
      <c r="V9" s="410"/>
      <c r="W9" s="426" t="s">
        <v>62</v>
      </c>
      <c r="X9" s="427"/>
    </row>
    <row r="10" spans="1:24" x14ac:dyDescent="0.2">
      <c r="A10" s="410"/>
      <c r="B10" s="171" t="s">
        <v>14</v>
      </c>
      <c r="C10" s="132"/>
      <c r="D10" s="406">
        <v>2000</v>
      </c>
      <c r="E10" s="176">
        <v>2000</v>
      </c>
      <c r="F10" s="171" t="s">
        <v>14</v>
      </c>
      <c r="G10" s="132"/>
      <c r="H10" s="406">
        <v>1500</v>
      </c>
      <c r="I10" s="176">
        <v>2000</v>
      </c>
      <c r="J10" s="171" t="s">
        <v>14</v>
      </c>
      <c r="K10" s="132"/>
      <c r="L10" s="406">
        <v>600</v>
      </c>
      <c r="M10" s="176">
        <v>2000</v>
      </c>
      <c r="N10" s="132" t="s">
        <v>14</v>
      </c>
      <c r="O10" s="132"/>
      <c r="P10" s="174">
        <v>0</v>
      </c>
      <c r="Q10" s="176">
        <v>2000</v>
      </c>
      <c r="R10" s="171" t="s">
        <v>14</v>
      </c>
      <c r="S10" s="132"/>
      <c r="T10" s="174">
        <v>0</v>
      </c>
      <c r="U10" s="177">
        <v>1000</v>
      </c>
      <c r="V10" s="410"/>
      <c r="W10" s="162" t="s">
        <v>2</v>
      </c>
      <c r="X10" s="178"/>
    </row>
    <row r="11" spans="1:24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82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410"/>
      <c r="W11" s="162" t="s">
        <v>2</v>
      </c>
      <c r="X11" s="170"/>
    </row>
    <row r="12" spans="1:24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305"/>
      <c r="I12" s="172"/>
      <c r="J12" s="171" t="s">
        <v>8</v>
      </c>
      <c r="K12" s="183"/>
      <c r="L12" s="118"/>
      <c r="M12" s="172"/>
      <c r="N12" s="132" t="s">
        <v>8</v>
      </c>
      <c r="O12" s="183"/>
      <c r="P12" s="118"/>
      <c r="Q12" s="172"/>
      <c r="R12" s="171" t="s">
        <v>8</v>
      </c>
      <c r="S12" s="183"/>
      <c r="T12" s="118"/>
      <c r="U12" s="132"/>
      <c r="V12" s="410"/>
      <c r="W12" s="184"/>
      <c r="X12" s="185"/>
    </row>
    <row r="13" spans="1:24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367" t="s">
        <v>3</v>
      </c>
      <c r="G13" s="368" t="s">
        <v>5</v>
      </c>
      <c r="H13" s="305" t="s">
        <v>10</v>
      </c>
      <c r="I13" s="3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369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410"/>
      <c r="W13" s="187" t="s">
        <v>10</v>
      </c>
      <c r="X13" s="188" t="s">
        <v>12</v>
      </c>
    </row>
    <row r="14" spans="1:24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15" t="s">
        <v>4</v>
      </c>
      <c r="G14" s="113" t="s">
        <v>6</v>
      </c>
      <c r="H14" s="373" t="s">
        <v>11</v>
      </c>
      <c r="I14" s="114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7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410"/>
      <c r="W14" s="187" t="s">
        <v>11</v>
      </c>
      <c r="X14" s="188" t="s">
        <v>13</v>
      </c>
    </row>
    <row r="15" spans="1:24" x14ac:dyDescent="0.2">
      <c r="A15" s="266">
        <f ca="1">INDIRECT(ADDRESS(Данные!$A7,4,1,1,"Данные"), 1)</f>
        <v>44916</v>
      </c>
      <c r="B15" s="348">
        <f ca="1">ROUND(INDIRECT(ADDRESS(Данные!$A7,B$1,1,1,"Данные"), 1),2)</f>
        <v>3209.11</v>
      </c>
      <c r="C15" s="347">
        <f ca="1">ROUND(INDIRECT(ADDRESS(Данные!$A7,C$1,1,1,"Данные"), 1),2)</f>
        <v>838.26</v>
      </c>
      <c r="D15" s="322"/>
      <c r="E15" s="265"/>
      <c r="F15" s="370">
        <f ca="1">ROUND(INDIRECT(ADDRESS(Данные!$A7,J$1,1,1,"Данные"), 1),2)</f>
        <v>74.64</v>
      </c>
      <c r="G15" s="371">
        <f ca="1">ROUND(INDIRECT(ADDRESS(Данные!$A7,K$1,1,1,"Данные"), 1),2)</f>
        <v>144.84</v>
      </c>
      <c r="H15" s="372" t="s">
        <v>2</v>
      </c>
      <c r="I15" s="374" t="s">
        <v>2</v>
      </c>
      <c r="J15" s="348">
        <f ca="1">ROUND(INDIRECT(ADDRESS(Данные!$A7,J$1,1,1,"Данные"), 1),2)</f>
        <v>74.64</v>
      </c>
      <c r="K15" s="347">
        <f ca="1">ROUND(INDIRECT(ADDRESS(Данные!$A7,K$1,1,1,"Данные"), 1),2)</f>
        <v>144.84</v>
      </c>
      <c r="L15" s="322" t="s">
        <v>2</v>
      </c>
      <c r="M15" s="330" t="s">
        <v>2</v>
      </c>
      <c r="N15" s="326"/>
      <c r="O15" s="322"/>
      <c r="P15" s="322" t="s">
        <v>2</v>
      </c>
      <c r="Q15" s="328" t="s">
        <v>2</v>
      </c>
      <c r="R15" s="318"/>
      <c r="S15" s="322"/>
      <c r="T15" s="322" t="s">
        <v>2</v>
      </c>
      <c r="U15" s="124" t="s">
        <v>2</v>
      </c>
      <c r="V15" s="313">
        <f ca="1">$A15</f>
        <v>44916</v>
      </c>
      <c r="W15" s="334" t="s">
        <v>2</v>
      </c>
      <c r="X15" s="167" t="s">
        <v>2</v>
      </c>
    </row>
    <row r="16" spans="1:24" x14ac:dyDescent="0.2">
      <c r="A16" s="296">
        <f ca="1">INDIRECT(ADDRESS(Данные!$A8,4,1,1,"Данные"), 1)</f>
        <v>44916.020833333336</v>
      </c>
      <c r="B16" s="123">
        <f ca="1">ROUND(INDIRECT(ADDRESS(Данные!$A8,B$1,1,1,"Данные"), 1),2)</f>
        <v>3209.25</v>
      </c>
      <c r="C16" s="129">
        <f ca="1">ROUND(INDIRECT(ADDRESS(Данные!$A8,C$1,1,1,"Данные"), 1),2)</f>
        <v>838.28</v>
      </c>
      <c r="D16" s="152">
        <f ca="1">(B16-B15)*D$10</f>
        <v>279.99999999974534</v>
      </c>
      <c r="E16" s="316">
        <f ca="1">(C16-C15)*D$10</f>
        <v>39.99999999996362</v>
      </c>
      <c r="F16" s="349">
        <f ca="1">ROUND(INDIRECT(ADDRESS(Данные!$A8,J$1,1,1,"Данные"), 1),2)</f>
        <v>74.64</v>
      </c>
      <c r="G16" s="129">
        <f ca="1">ROUND(INDIRECT(ADDRESS(Данные!$A8,K$1,1,1,"Данные"), 1),2)</f>
        <v>144.85</v>
      </c>
      <c r="H16" s="152">
        <f ca="1">(F16-F15)*H$10</f>
        <v>0</v>
      </c>
      <c r="I16" s="314">
        <f ca="1">(G16-G15)*H$10</f>
        <v>14.999999999986358</v>
      </c>
      <c r="J16" s="349">
        <f ca="1">ROUND(INDIRECT(ADDRESS(Данные!$A8,J$1,1,1,"Данные"), 1),2)</f>
        <v>74.64</v>
      </c>
      <c r="K16" s="353">
        <f ca="1">ROUND(INDIRECT(ADDRESS(Данные!$A8,K$1,1,1,"Данные"), 1),2)</f>
        <v>144.85</v>
      </c>
      <c r="L16" s="152">
        <f ca="1">(J16-J15)*L$10</f>
        <v>0</v>
      </c>
      <c r="M16" s="316">
        <f ca="1">(K16-K15)*L$10</f>
        <v>5.999999999994543</v>
      </c>
      <c r="N16" s="317"/>
      <c r="O16" s="312"/>
      <c r="P16" s="312"/>
      <c r="Q16" s="314"/>
      <c r="R16" s="315"/>
      <c r="S16" s="312"/>
      <c r="T16" s="312"/>
      <c r="U16" s="264"/>
      <c r="V16" s="331">
        <f t="shared" ref="V16:V63" ca="1" si="0">$A16</f>
        <v>44916.020833333336</v>
      </c>
      <c r="W16" s="335">
        <f ca="1">D16+H16+L16+P16+T16</f>
        <v>279.99999999974534</v>
      </c>
      <c r="X16" s="339">
        <f ca="1">E16+I16+M16+Q16+U16</f>
        <v>60.999999999944521</v>
      </c>
    </row>
    <row r="17" spans="1:24" x14ac:dyDescent="0.2">
      <c r="A17" s="296">
        <f ca="1">INDIRECT(ADDRESS(Данные!$A9,4,1,1,"Данные"), 1)</f>
        <v>44916.041666666664</v>
      </c>
      <c r="B17" s="123">
        <f ca="1">ROUND(INDIRECT(ADDRESS(Данные!$A9,B$1,1,1,"Данные"), 1),2)</f>
        <v>3209.38</v>
      </c>
      <c r="C17" s="129">
        <f ca="1">ROUND(INDIRECT(ADDRESS(Данные!$A9,C$1,1,1,"Данные"), 1),2)</f>
        <v>838.3</v>
      </c>
      <c r="D17" s="152">
        <f ca="1">(B17-B15)*D$10</f>
        <v>539.99999999996362</v>
      </c>
      <c r="E17" s="316">
        <f ca="1">(C17-C15)*D$10</f>
        <v>79.99999999992724</v>
      </c>
      <c r="F17" s="349">
        <f ca="1">ROUND(INDIRECT(ADDRESS(Данные!$A9,J$1,1,1,"Данные"), 1),2)</f>
        <v>74.650000000000006</v>
      </c>
      <c r="G17" s="129">
        <f ca="1">ROUND(INDIRECT(ADDRESS(Данные!$A9,K$1,1,1,"Данные"), 1),2)</f>
        <v>144.85</v>
      </c>
      <c r="H17" s="152">
        <f ca="1">(F17-F15)*H$10</f>
        <v>15.000000000007674</v>
      </c>
      <c r="I17" s="314">
        <f ca="1">(G17-G15)*H$10</f>
        <v>14.999999999986358</v>
      </c>
      <c r="J17" s="349">
        <f ca="1">ROUND(INDIRECT(ADDRESS(Данные!$A9,J$1,1,1,"Данные"), 1),2)</f>
        <v>74.650000000000006</v>
      </c>
      <c r="K17" s="353">
        <f ca="1">ROUND(INDIRECT(ADDRESS(Данные!$A9,K$1,1,1,"Данные"), 1),2)</f>
        <v>144.85</v>
      </c>
      <c r="L17" s="152">
        <f ca="1">(J17-J15)*L$10</f>
        <v>6.0000000000030695</v>
      </c>
      <c r="M17" s="316">
        <f ca="1">(K17-K15)*L$10</f>
        <v>5.999999999994543</v>
      </c>
      <c r="N17" s="317"/>
      <c r="O17" s="128"/>
      <c r="P17" s="152">
        <f>(N17-N15)*P10</f>
        <v>0</v>
      </c>
      <c r="Q17" s="314">
        <f>(O17-O15)*Q10</f>
        <v>0</v>
      </c>
      <c r="R17" s="315"/>
      <c r="S17" s="129"/>
      <c r="T17" s="152">
        <f>(R17-R15)*T10</f>
        <v>0</v>
      </c>
      <c r="U17" s="195">
        <f>(S17-S15)*U10</f>
        <v>0</v>
      </c>
      <c r="V17" s="331">
        <f t="shared" ca="1" si="0"/>
        <v>44916.041666666664</v>
      </c>
      <c r="W17" s="335">
        <f ca="1">D17+H17+L17+P17+T17</f>
        <v>560.99999999997442</v>
      </c>
      <c r="X17" s="197">
        <f ca="1">E17+I17+M17+Q17+U17</f>
        <v>100.99999999990814</v>
      </c>
    </row>
    <row r="18" spans="1:24" x14ac:dyDescent="0.2">
      <c r="A18" s="296">
        <f ca="1">INDIRECT(ADDRESS(Данные!$A10,4,1,1,"Данные"), 1)</f>
        <v>44916.0625</v>
      </c>
      <c r="B18" s="123">
        <f ca="1">ROUND(INDIRECT(ADDRESS(Данные!$A10,B$1,1,1,"Данные"), 1),2)</f>
        <v>3209.52</v>
      </c>
      <c r="C18" s="129">
        <f ca="1">ROUND(INDIRECT(ADDRESS(Данные!$A10,C$1,1,1,"Данные"), 1),2)</f>
        <v>838.32</v>
      </c>
      <c r="D18" s="152">
        <f ca="1">(B18-B17)*D$10</f>
        <v>279.99999999974534</v>
      </c>
      <c r="E18" s="316">
        <f ca="1">(C18-C17)*D$10</f>
        <v>40.000000000190994</v>
      </c>
      <c r="F18" s="349">
        <f ca="1">ROUND(INDIRECT(ADDRESS(Данные!$A10,J$1,1,1,"Данные"), 1),2)</f>
        <v>74.650000000000006</v>
      </c>
      <c r="G18" s="129">
        <f ca="1">ROUND(INDIRECT(ADDRESS(Данные!$A10,K$1,1,1,"Данные"), 1),2)</f>
        <v>144.86000000000001</v>
      </c>
      <c r="H18" s="152">
        <f ca="1">(F18-F17)*H$10</f>
        <v>0</v>
      </c>
      <c r="I18" s="314">
        <f ca="1">(G18-G17)*H$10</f>
        <v>15.00000000002899</v>
      </c>
      <c r="J18" s="349">
        <f ca="1">ROUND(INDIRECT(ADDRESS(Данные!$A10,J$1,1,1,"Данные"), 1),2)</f>
        <v>74.650000000000006</v>
      </c>
      <c r="K18" s="353">
        <f ca="1">ROUND(INDIRECT(ADDRESS(Данные!$A10,K$1,1,1,"Данные"), 1),2)</f>
        <v>144.86000000000001</v>
      </c>
      <c r="L18" s="152">
        <f ca="1">(J18-J17)*L$10</f>
        <v>0</v>
      </c>
      <c r="M18" s="316">
        <f ca="1">(K18-K17)*L$10</f>
        <v>6.0000000000115961</v>
      </c>
      <c r="N18" s="317"/>
      <c r="O18" s="128"/>
      <c r="P18" s="152"/>
      <c r="Q18" s="314"/>
      <c r="R18" s="315"/>
      <c r="S18" s="129"/>
      <c r="T18" s="152"/>
      <c r="U18" s="195"/>
      <c r="V18" s="331">
        <f t="shared" ca="1" si="0"/>
        <v>44916.0625</v>
      </c>
      <c r="W18" s="335">
        <f t="shared" ref="W18:W63" ca="1" si="1">D18+H18+L18+P18+T18</f>
        <v>279.99999999974534</v>
      </c>
      <c r="X18" s="339">
        <f t="shared" ref="X18:X63" ca="1" si="2">E18+I18+M18+Q18+U18</f>
        <v>61.00000000023158</v>
      </c>
    </row>
    <row r="19" spans="1:24" x14ac:dyDescent="0.2">
      <c r="A19" s="296">
        <f ca="1">INDIRECT(ADDRESS(Данные!$A11,4,1,1,"Данные"), 1)</f>
        <v>44916.083333333336</v>
      </c>
      <c r="B19" s="123">
        <f ca="1">ROUND(INDIRECT(ADDRESS(Данные!$A11,B$1,1,1,"Данные"), 1),2)</f>
        <v>3209.65</v>
      </c>
      <c r="C19" s="129">
        <f ca="1">ROUND(INDIRECT(ADDRESS(Данные!$A11,C$1,1,1,"Данные"), 1),2)</f>
        <v>838.34</v>
      </c>
      <c r="D19" s="152">
        <f ca="1">(B19-B17)*D$10</f>
        <v>539.99999999996362</v>
      </c>
      <c r="E19" s="316">
        <f ca="1">(C19-C17)*D$10</f>
        <v>80.000000000154614</v>
      </c>
      <c r="F19" s="349">
        <f ca="1">ROUND(INDIRECT(ADDRESS(Данные!$A11,J$1,1,1,"Данные"), 1),2)</f>
        <v>74.66</v>
      </c>
      <c r="G19" s="129">
        <f ca="1">ROUND(INDIRECT(ADDRESS(Данные!$A11,K$1,1,1,"Данные"), 1),2)</f>
        <v>144.87</v>
      </c>
      <c r="H19" s="152">
        <f ca="1">(F19-F17)*H$10</f>
        <v>14.999999999986358</v>
      </c>
      <c r="I19" s="314">
        <f ca="1">(G19-G17)*H$10</f>
        <v>30.000000000015348</v>
      </c>
      <c r="J19" s="349">
        <f ca="1">ROUND(INDIRECT(ADDRESS(Данные!$A11,J$1,1,1,"Данные"), 1),2)</f>
        <v>74.66</v>
      </c>
      <c r="K19" s="353">
        <f ca="1">ROUND(INDIRECT(ADDRESS(Данные!$A11,K$1,1,1,"Данные"), 1),2)</f>
        <v>144.87</v>
      </c>
      <c r="L19" s="152">
        <f ca="1">(J19-J17)*L$10</f>
        <v>5.999999999994543</v>
      </c>
      <c r="M19" s="316">
        <f ca="1">(K19-K17)*L$10</f>
        <v>12.000000000006139</v>
      </c>
      <c r="N19" s="317"/>
      <c r="O19" s="128"/>
      <c r="P19" s="152">
        <f>(N19-N17)*P10</f>
        <v>0</v>
      </c>
      <c r="Q19" s="314">
        <f>(O19-O17)*Q10</f>
        <v>0</v>
      </c>
      <c r="R19" s="315"/>
      <c r="S19" s="129"/>
      <c r="T19" s="152">
        <f>(R19-R17)*T10</f>
        <v>0</v>
      </c>
      <c r="U19" s="195">
        <f>(S19-S17)*U10</f>
        <v>0</v>
      </c>
      <c r="V19" s="331">
        <f t="shared" ca="1" si="0"/>
        <v>44916.083333333336</v>
      </c>
      <c r="W19" s="335">
        <f t="shared" ca="1" si="1"/>
        <v>560.99999999994452</v>
      </c>
      <c r="X19" s="339">
        <f t="shared" ca="1" si="2"/>
        <v>122.0000000001761</v>
      </c>
    </row>
    <row r="20" spans="1:24" x14ac:dyDescent="0.2">
      <c r="A20" s="296">
        <f ca="1">INDIRECT(ADDRESS(Данные!$A12,4,1,1,"Данные"), 1)</f>
        <v>44916.104166666664</v>
      </c>
      <c r="B20" s="123">
        <f ca="1">ROUND(INDIRECT(ADDRESS(Данные!$A12,B$1,1,1,"Данные"), 1),2)</f>
        <v>3209.79</v>
      </c>
      <c r="C20" s="129">
        <f ca="1">ROUND(INDIRECT(ADDRESS(Данные!$A12,C$1,1,1,"Данные"), 1),2)</f>
        <v>838.36</v>
      </c>
      <c r="D20" s="152">
        <f ca="1">(B20-B19)*D$10</f>
        <v>279.99999999974534</v>
      </c>
      <c r="E20" s="316">
        <f ca="1">(C20-C19)*D$10</f>
        <v>39.99999999996362</v>
      </c>
      <c r="F20" s="349">
        <f ca="1">ROUND(INDIRECT(ADDRESS(Данные!$A12,J$1,1,1,"Данные"), 1),2)</f>
        <v>74.67</v>
      </c>
      <c r="G20" s="129">
        <f ca="1">ROUND(INDIRECT(ADDRESS(Данные!$A12,K$1,1,1,"Данные"), 1),2)</f>
        <v>144.88</v>
      </c>
      <c r="H20" s="152">
        <f ca="1">(F20-F19)*H$10</f>
        <v>15.000000000007674</v>
      </c>
      <c r="I20" s="314">
        <f ca="1">(G20-G19)*H$10</f>
        <v>14.999999999986358</v>
      </c>
      <c r="J20" s="349">
        <f ca="1">ROUND(INDIRECT(ADDRESS(Данные!$A12,J$1,1,1,"Данные"), 1),2)</f>
        <v>74.67</v>
      </c>
      <c r="K20" s="353">
        <f ca="1">ROUND(INDIRECT(ADDRESS(Данные!$A12,K$1,1,1,"Данные"), 1),2)</f>
        <v>144.88</v>
      </c>
      <c r="L20" s="152">
        <f ca="1">(J20-J19)*L$10</f>
        <v>6.0000000000030695</v>
      </c>
      <c r="M20" s="316">
        <f ca="1">(K20-K19)*L$10</f>
        <v>5.999999999994543</v>
      </c>
      <c r="N20" s="317"/>
      <c r="O20" s="128"/>
      <c r="P20" s="152"/>
      <c r="Q20" s="314"/>
      <c r="R20" s="315"/>
      <c r="S20" s="129"/>
      <c r="T20" s="152"/>
      <c r="U20" s="195"/>
      <c r="V20" s="331">
        <f t="shared" ca="1" si="0"/>
        <v>44916.104166666664</v>
      </c>
      <c r="W20" s="335">
        <f t="shared" ca="1" si="1"/>
        <v>300.99999999975608</v>
      </c>
      <c r="X20" s="339">
        <f t="shared" ca="1" si="2"/>
        <v>60.999999999944521</v>
      </c>
    </row>
    <row r="21" spans="1:24" x14ac:dyDescent="0.2">
      <c r="A21" s="296">
        <f ca="1">INDIRECT(ADDRESS(Данные!$A13,4,1,1,"Данные"), 1)</f>
        <v>44916.125</v>
      </c>
      <c r="B21" s="123">
        <f ca="1">ROUND(INDIRECT(ADDRESS(Данные!$A13,B$1,1,1,"Данные"), 1),2)</f>
        <v>3209.93</v>
      </c>
      <c r="C21" s="129">
        <f ca="1">ROUND(INDIRECT(ADDRESS(Данные!$A13,C$1,1,1,"Данные"), 1),2)</f>
        <v>838.38</v>
      </c>
      <c r="D21" s="152">
        <f ca="1">(B21-B19)*D$10</f>
        <v>559.99999999949068</v>
      </c>
      <c r="E21" s="316">
        <f ca="1">(C21-C19)*D$10</f>
        <v>79.99999999992724</v>
      </c>
      <c r="F21" s="349">
        <f ca="1">ROUND(INDIRECT(ADDRESS(Данные!$A13,J$1,1,1,"Данные"), 1),2)</f>
        <v>74.67</v>
      </c>
      <c r="G21" s="129">
        <f ca="1">ROUND(INDIRECT(ADDRESS(Данные!$A13,K$1,1,1,"Данные"), 1),2)</f>
        <v>144.88999999999999</v>
      </c>
      <c r="H21" s="152">
        <f ca="1">(F21-F19)*H$10</f>
        <v>15.000000000007674</v>
      </c>
      <c r="I21" s="314">
        <f ca="1">(G21-G19)*H$10</f>
        <v>29.999999999972715</v>
      </c>
      <c r="J21" s="349">
        <f ca="1">ROUND(INDIRECT(ADDRESS(Данные!$A13,J$1,1,1,"Данные"), 1),2)</f>
        <v>74.67</v>
      </c>
      <c r="K21" s="353">
        <f ca="1">ROUND(INDIRECT(ADDRESS(Данные!$A13,K$1,1,1,"Данные"), 1),2)</f>
        <v>144.88999999999999</v>
      </c>
      <c r="L21" s="152">
        <f ca="1">(J21-J19)*L$10</f>
        <v>6.0000000000030695</v>
      </c>
      <c r="M21" s="316">
        <f ca="1">(K21-K19)*L$10</f>
        <v>11.999999999989086</v>
      </c>
      <c r="N21" s="317"/>
      <c r="O21" s="128"/>
      <c r="P21" s="152">
        <f>(N21-N19)*P10</f>
        <v>0</v>
      </c>
      <c r="Q21" s="314">
        <f>(O21-O19)*Q10</f>
        <v>0</v>
      </c>
      <c r="R21" s="315"/>
      <c r="S21" s="129"/>
      <c r="T21" s="152">
        <f>(R21-R19)*T10</f>
        <v>0</v>
      </c>
      <c r="U21" s="195">
        <f>(S21-S19)*U10</f>
        <v>0</v>
      </c>
      <c r="V21" s="331">
        <f t="shared" ca="1" si="0"/>
        <v>44916.125</v>
      </c>
      <c r="W21" s="335">
        <f t="shared" ca="1" si="1"/>
        <v>580.99999999950148</v>
      </c>
      <c r="X21" s="339">
        <f t="shared" ca="1" si="2"/>
        <v>121.99999999988904</v>
      </c>
    </row>
    <row r="22" spans="1:24" x14ac:dyDescent="0.2">
      <c r="A22" s="296">
        <f ca="1">INDIRECT(ADDRESS(Данные!$A14,4,1,1,"Данные"), 1)</f>
        <v>44916.145833333336</v>
      </c>
      <c r="B22" s="123">
        <f ca="1">ROUND(INDIRECT(ADDRESS(Данные!$A14,B$1,1,1,"Данные"), 1),2)</f>
        <v>3210.06</v>
      </c>
      <c r="C22" s="129">
        <f ca="1">ROUND(INDIRECT(ADDRESS(Данные!$A14,C$1,1,1,"Данные"), 1),2)</f>
        <v>838.4</v>
      </c>
      <c r="D22" s="152">
        <f ca="1">(B22-B21)*D$10</f>
        <v>260.00000000021828</v>
      </c>
      <c r="E22" s="316">
        <f ca="1">(C22-C21)*D$10</f>
        <v>39.99999999996362</v>
      </c>
      <c r="F22" s="349">
        <f ca="1">ROUND(INDIRECT(ADDRESS(Данные!$A14,J$1,1,1,"Данные"), 1),2)</f>
        <v>74.680000000000007</v>
      </c>
      <c r="G22" s="129">
        <f ca="1">ROUND(INDIRECT(ADDRESS(Данные!$A14,K$1,1,1,"Данные"), 1),2)</f>
        <v>144.9</v>
      </c>
      <c r="H22" s="152">
        <f ca="1">(F22-F21)*H$10</f>
        <v>15.000000000007674</v>
      </c>
      <c r="I22" s="314">
        <f ca="1">(G22-G21)*H$10</f>
        <v>15.00000000002899</v>
      </c>
      <c r="J22" s="349">
        <f ca="1">ROUND(INDIRECT(ADDRESS(Данные!$A14,J$1,1,1,"Данные"), 1),2)</f>
        <v>74.680000000000007</v>
      </c>
      <c r="K22" s="353">
        <f ca="1">ROUND(INDIRECT(ADDRESS(Данные!$A14,K$1,1,1,"Данные"), 1),2)</f>
        <v>144.9</v>
      </c>
      <c r="L22" s="152">
        <f ca="1">(J22-J21)*L$10</f>
        <v>6.0000000000030695</v>
      </c>
      <c r="M22" s="316">
        <f ca="1">(K22-K21)*L$10</f>
        <v>6.0000000000115961</v>
      </c>
      <c r="N22" s="317"/>
      <c r="O22" s="128"/>
      <c r="P22" s="152"/>
      <c r="Q22" s="314"/>
      <c r="R22" s="315"/>
      <c r="S22" s="129"/>
      <c r="T22" s="152"/>
      <c r="U22" s="195"/>
      <c r="V22" s="331">
        <f t="shared" ca="1" si="0"/>
        <v>44916.145833333336</v>
      </c>
      <c r="W22" s="335">
        <f t="shared" ca="1" si="1"/>
        <v>281.00000000022902</v>
      </c>
      <c r="X22" s="339">
        <f t="shared" ca="1" si="2"/>
        <v>61.000000000004206</v>
      </c>
    </row>
    <row r="23" spans="1:24" x14ac:dyDescent="0.2">
      <c r="A23" s="296">
        <f ca="1">INDIRECT(ADDRESS(Данные!$A15,4,1,1,"Данные"), 1)</f>
        <v>44916.166666666664</v>
      </c>
      <c r="B23" s="123">
        <f ca="1">ROUND(INDIRECT(ADDRESS(Данные!$A15,B$1,1,1,"Данные"), 1),2)</f>
        <v>3210.2</v>
      </c>
      <c r="C23" s="129">
        <f ca="1">ROUND(INDIRECT(ADDRESS(Данные!$A15,C$1,1,1,"Данные"), 1),2)</f>
        <v>838.42</v>
      </c>
      <c r="D23" s="152">
        <f ca="1">(B23-B21)*D$10</f>
        <v>539.99999999996362</v>
      </c>
      <c r="E23" s="316">
        <f ca="1">(C23-C21)*D$10</f>
        <v>79.99999999992724</v>
      </c>
      <c r="F23" s="349">
        <f ca="1">ROUND(INDIRECT(ADDRESS(Данные!$A15,J$1,1,1,"Данные"), 1),2)</f>
        <v>74.680000000000007</v>
      </c>
      <c r="G23" s="129">
        <f ca="1">ROUND(INDIRECT(ADDRESS(Данные!$A15,K$1,1,1,"Данные"), 1),2)</f>
        <v>144.91</v>
      </c>
      <c r="H23" s="152">
        <f ca="1">(F23-F21)*H$10</f>
        <v>15.000000000007674</v>
      </c>
      <c r="I23" s="314">
        <f ca="1">(G23-G21)*H$10</f>
        <v>30.000000000015348</v>
      </c>
      <c r="J23" s="349">
        <f ca="1">ROUND(INDIRECT(ADDRESS(Данные!$A15,J$1,1,1,"Данные"), 1),2)</f>
        <v>74.680000000000007</v>
      </c>
      <c r="K23" s="353">
        <f ca="1">ROUND(INDIRECT(ADDRESS(Данные!$A15,K$1,1,1,"Данные"), 1),2)</f>
        <v>144.91</v>
      </c>
      <c r="L23" s="152">
        <f ca="1">(J23-J21)*L$10</f>
        <v>6.0000000000030695</v>
      </c>
      <c r="M23" s="316">
        <f ca="1">(K23-K21)*L$10</f>
        <v>12.000000000006139</v>
      </c>
      <c r="N23" s="317"/>
      <c r="O23" s="128"/>
      <c r="P23" s="152">
        <f>(N23-N21)*P10</f>
        <v>0</v>
      </c>
      <c r="Q23" s="314">
        <f>(O23-O21)*Q10</f>
        <v>0</v>
      </c>
      <c r="R23" s="315"/>
      <c r="S23" s="129"/>
      <c r="T23" s="152">
        <f>(R23-R21)*T10</f>
        <v>0</v>
      </c>
      <c r="U23" s="195">
        <f>(S23-S21)*U10</f>
        <v>0</v>
      </c>
      <c r="V23" s="331">
        <f t="shared" ca="1" si="0"/>
        <v>44916.166666666664</v>
      </c>
      <c r="W23" s="335">
        <f t="shared" ca="1" si="1"/>
        <v>560.99999999997442</v>
      </c>
      <c r="X23" s="339">
        <f t="shared" ca="1" si="2"/>
        <v>121.99999999994873</v>
      </c>
    </row>
    <row r="24" spans="1:24" x14ac:dyDescent="0.2">
      <c r="A24" s="296">
        <f ca="1">INDIRECT(ADDRESS(Данные!$A16,4,1,1,"Данные"), 1)</f>
        <v>44916.1875</v>
      </c>
      <c r="B24" s="123">
        <f ca="1">ROUND(INDIRECT(ADDRESS(Данные!$A16,B$1,1,1,"Данные"), 1),2)</f>
        <v>3210.33</v>
      </c>
      <c r="C24" s="129">
        <f ca="1">ROUND(INDIRECT(ADDRESS(Данные!$A16,C$1,1,1,"Данные"), 1),2)</f>
        <v>838.44</v>
      </c>
      <c r="D24" s="152">
        <f ca="1">(B24-B23)*D$10</f>
        <v>260.00000000021828</v>
      </c>
      <c r="E24" s="316">
        <f ca="1">(C24-C23)*D$10</f>
        <v>40.000000000190994</v>
      </c>
      <c r="F24" s="349">
        <f ca="1">ROUND(INDIRECT(ADDRESS(Данные!$A16,J$1,1,1,"Данные"), 1),2)</f>
        <v>74.69</v>
      </c>
      <c r="G24" s="129">
        <f ca="1">ROUND(INDIRECT(ADDRESS(Данные!$A16,K$1,1,1,"Данные"), 1),2)</f>
        <v>144.91</v>
      </c>
      <c r="H24" s="152">
        <f ca="1">(F24-F23)*H$10</f>
        <v>14.999999999986358</v>
      </c>
      <c r="I24" s="314">
        <f ca="1">(G24-G23)*H$10</f>
        <v>0</v>
      </c>
      <c r="J24" s="349">
        <f ca="1">ROUND(INDIRECT(ADDRESS(Данные!$A16,J$1,1,1,"Данные"), 1),2)</f>
        <v>74.69</v>
      </c>
      <c r="K24" s="353">
        <f ca="1">ROUND(INDIRECT(ADDRESS(Данные!$A16,K$1,1,1,"Данные"), 1),2)</f>
        <v>144.91</v>
      </c>
      <c r="L24" s="152">
        <f ca="1">(J24-J23)*L$10</f>
        <v>5.999999999994543</v>
      </c>
      <c r="M24" s="316">
        <f ca="1">(K24-K23)*L$10</f>
        <v>0</v>
      </c>
      <c r="N24" s="317"/>
      <c r="O24" s="128"/>
      <c r="P24" s="152"/>
      <c r="Q24" s="314"/>
      <c r="R24" s="315"/>
      <c r="S24" s="129"/>
      <c r="T24" s="152"/>
      <c r="U24" s="195"/>
      <c r="V24" s="331">
        <f t="shared" ca="1" si="0"/>
        <v>44916.1875</v>
      </c>
      <c r="W24" s="335">
        <f t="shared" ca="1" si="1"/>
        <v>281.00000000019918</v>
      </c>
      <c r="X24" s="339">
        <f t="shared" ca="1" si="2"/>
        <v>40.000000000190994</v>
      </c>
    </row>
    <row r="25" spans="1:24" x14ac:dyDescent="0.2">
      <c r="A25" s="296">
        <f ca="1">INDIRECT(ADDRESS(Данные!$A17,4,1,1,"Данные"), 1)</f>
        <v>44916.208333333336</v>
      </c>
      <c r="B25" s="123">
        <f ca="1">ROUND(INDIRECT(ADDRESS(Данные!$A17,B$1,1,1,"Данные"), 1),2)</f>
        <v>3210.46</v>
      </c>
      <c r="C25" s="129">
        <f ca="1">ROUND(INDIRECT(ADDRESS(Данные!$A17,C$1,1,1,"Данные"), 1),2)</f>
        <v>838.46</v>
      </c>
      <c r="D25" s="152">
        <f ca="1">(B25-B23)*D$10</f>
        <v>520.00000000043656</v>
      </c>
      <c r="E25" s="316">
        <f ca="1">(C25-C23)*D$10</f>
        <v>80.000000000154614</v>
      </c>
      <c r="F25" s="349">
        <f ca="1">ROUND(INDIRECT(ADDRESS(Данные!$A17,J$1,1,1,"Данные"), 1),2)</f>
        <v>74.7</v>
      </c>
      <c r="G25" s="129">
        <f ca="1">ROUND(INDIRECT(ADDRESS(Данные!$A17,K$1,1,1,"Данные"), 1),2)</f>
        <v>144.91999999999999</v>
      </c>
      <c r="H25" s="152">
        <f ca="1">(F25-F23)*H$10</f>
        <v>29.999999999994031</v>
      </c>
      <c r="I25" s="314">
        <f ca="1">(G25-G23)*H$10</f>
        <v>14.999999999986358</v>
      </c>
      <c r="J25" s="349">
        <f ca="1">ROUND(INDIRECT(ADDRESS(Данные!$A17,J$1,1,1,"Данные"), 1),2)</f>
        <v>74.7</v>
      </c>
      <c r="K25" s="353">
        <f ca="1">ROUND(INDIRECT(ADDRESS(Данные!$A17,K$1,1,1,"Данные"), 1),2)</f>
        <v>144.91999999999999</v>
      </c>
      <c r="L25" s="152">
        <f ca="1">(J25-J23)*L$10</f>
        <v>11.999999999997613</v>
      </c>
      <c r="M25" s="316">
        <f ca="1">(K25-K23)*L$10</f>
        <v>5.999999999994543</v>
      </c>
      <c r="N25" s="317"/>
      <c r="O25" s="128"/>
      <c r="P25" s="152">
        <f>(N25-N23)*P10</f>
        <v>0</v>
      </c>
      <c r="Q25" s="314">
        <f>(O25-O23)*Q10</f>
        <v>0</v>
      </c>
      <c r="R25" s="315"/>
      <c r="S25" s="129"/>
      <c r="T25" s="152">
        <f>(R25-R23)*T10</f>
        <v>0</v>
      </c>
      <c r="U25" s="195">
        <f>(S25-S23)*U10</f>
        <v>0</v>
      </c>
      <c r="V25" s="331">
        <f t="shared" ca="1" si="0"/>
        <v>44916.208333333336</v>
      </c>
      <c r="W25" s="335">
        <f t="shared" ca="1" si="1"/>
        <v>562.00000000042826</v>
      </c>
      <c r="X25" s="339">
        <f t="shared" ca="1" si="2"/>
        <v>101.00000000013551</v>
      </c>
    </row>
    <row r="26" spans="1:24" x14ac:dyDescent="0.2">
      <c r="A26" s="296">
        <f ca="1">INDIRECT(ADDRESS(Данные!$A18,4,1,1,"Данные"), 1)</f>
        <v>44916.229166666664</v>
      </c>
      <c r="B26" s="123">
        <f ca="1">ROUND(INDIRECT(ADDRESS(Данные!$A18,B$1,1,1,"Данные"), 1),2)</f>
        <v>3210.6</v>
      </c>
      <c r="C26" s="129">
        <f ca="1">ROUND(INDIRECT(ADDRESS(Данные!$A18,C$1,1,1,"Данные"), 1),2)</f>
        <v>838.48</v>
      </c>
      <c r="D26" s="152">
        <f ca="1">(B26-B25)*D$10</f>
        <v>279.99999999974534</v>
      </c>
      <c r="E26" s="316">
        <f ca="1">(C26-C25)*D$10</f>
        <v>39.99999999996362</v>
      </c>
      <c r="F26" s="349">
        <f ca="1">ROUND(INDIRECT(ADDRESS(Данные!$A18,J$1,1,1,"Данные"), 1),2)</f>
        <v>74.7</v>
      </c>
      <c r="G26" s="129">
        <f ca="1">ROUND(INDIRECT(ADDRESS(Данные!$A18,K$1,1,1,"Данные"), 1),2)</f>
        <v>144.93</v>
      </c>
      <c r="H26" s="152">
        <f ca="1">(F26-F25)*H$10</f>
        <v>0</v>
      </c>
      <c r="I26" s="314">
        <f ca="1">(G26-G25)*H$10</f>
        <v>15.00000000002899</v>
      </c>
      <c r="J26" s="349">
        <f ca="1">ROUND(INDIRECT(ADDRESS(Данные!$A18,J$1,1,1,"Данные"), 1),2)</f>
        <v>74.7</v>
      </c>
      <c r="K26" s="353">
        <f ca="1">ROUND(INDIRECT(ADDRESS(Данные!$A18,K$1,1,1,"Данные"), 1),2)</f>
        <v>144.93</v>
      </c>
      <c r="L26" s="152">
        <f ca="1">(J26-J25)*L$10</f>
        <v>0</v>
      </c>
      <c r="M26" s="316">
        <f ca="1">(K26-K25)*L$10</f>
        <v>6.0000000000115961</v>
      </c>
      <c r="N26" s="317"/>
      <c r="O26" s="128" t="s">
        <v>2</v>
      </c>
      <c r="P26" s="152"/>
      <c r="Q26" s="314"/>
      <c r="R26" s="315"/>
      <c r="S26" s="129"/>
      <c r="T26" s="152"/>
      <c r="U26" s="195"/>
      <c r="V26" s="331">
        <f t="shared" ca="1" si="0"/>
        <v>44916.229166666664</v>
      </c>
      <c r="W26" s="335">
        <f t="shared" ca="1" si="1"/>
        <v>279.99999999974534</v>
      </c>
      <c r="X26" s="339">
        <f t="shared" ca="1" si="2"/>
        <v>61.000000000004206</v>
      </c>
    </row>
    <row r="27" spans="1:24" x14ac:dyDescent="0.2">
      <c r="A27" s="296">
        <f ca="1">INDIRECT(ADDRESS(Данные!$A19,4,1,1,"Данные"), 1)</f>
        <v>44916.25</v>
      </c>
      <c r="B27" s="123">
        <f ca="1">ROUND(INDIRECT(ADDRESS(Данные!$A19,B$1,1,1,"Данные"), 1),2)</f>
        <v>3210.73</v>
      </c>
      <c r="C27" s="129">
        <f ca="1">ROUND(INDIRECT(ADDRESS(Данные!$A19,C$1,1,1,"Данные"), 1),2)</f>
        <v>838.51</v>
      </c>
      <c r="D27" s="152">
        <f ca="1">(B27-B25)*D$10</f>
        <v>539.99999999996362</v>
      </c>
      <c r="E27" s="316">
        <f ca="1">(C27-C25)*D$10</f>
        <v>99.999999999909051</v>
      </c>
      <c r="F27" s="349">
        <f ca="1">ROUND(INDIRECT(ADDRESS(Данные!$A19,J$1,1,1,"Данные"), 1),2)</f>
        <v>74.709999999999994</v>
      </c>
      <c r="G27" s="129">
        <f ca="1">ROUND(INDIRECT(ADDRESS(Данные!$A19,K$1,1,1,"Данные"), 1),2)</f>
        <v>144.94</v>
      </c>
      <c r="H27" s="152">
        <f ca="1">(F27-F25)*H$10</f>
        <v>14.999999999986358</v>
      </c>
      <c r="I27" s="314">
        <f ca="1">(G27-G25)*H$10</f>
        <v>30.000000000015348</v>
      </c>
      <c r="J27" s="349">
        <f ca="1">ROUND(INDIRECT(ADDRESS(Данные!$A19,J$1,1,1,"Данные"), 1),2)</f>
        <v>74.709999999999994</v>
      </c>
      <c r="K27" s="353">
        <f ca="1">ROUND(INDIRECT(ADDRESS(Данные!$A19,K$1,1,1,"Данные"), 1),2)</f>
        <v>144.94</v>
      </c>
      <c r="L27" s="152">
        <f ca="1">(J27-J25)*L$10</f>
        <v>5.999999999994543</v>
      </c>
      <c r="M27" s="316">
        <f ca="1">(K27-K25)*L$10</f>
        <v>12.000000000006139</v>
      </c>
      <c r="N27" s="317"/>
      <c r="O27" s="128"/>
      <c r="P27" s="152">
        <f>(N27-N25)*P10</f>
        <v>0</v>
      </c>
      <c r="Q27" s="314">
        <f>(O27-O25)*Q10</f>
        <v>0</v>
      </c>
      <c r="R27" s="315"/>
      <c r="S27" s="129"/>
      <c r="T27" s="152">
        <f>(R27-R25)*T10</f>
        <v>0</v>
      </c>
      <c r="U27" s="195">
        <f>(S27-S25)*U10</f>
        <v>0</v>
      </c>
      <c r="V27" s="331">
        <f t="shared" ca="1" si="0"/>
        <v>44916.25</v>
      </c>
      <c r="W27" s="335">
        <f t="shared" ca="1" si="1"/>
        <v>560.99999999994452</v>
      </c>
      <c r="X27" s="339">
        <f t="shared" ca="1" si="2"/>
        <v>141.99999999993054</v>
      </c>
    </row>
    <row r="28" spans="1:24" x14ac:dyDescent="0.2">
      <c r="A28" s="296">
        <f ca="1">INDIRECT(ADDRESS(Данные!$A20,4,1,1,"Данные"), 1)</f>
        <v>44916.270833333336</v>
      </c>
      <c r="B28" s="123">
        <f ca="1">ROUND(INDIRECT(ADDRESS(Данные!$A20,B$1,1,1,"Данные"), 1),2)</f>
        <v>3210.87</v>
      </c>
      <c r="C28" s="129">
        <f ca="1">ROUND(INDIRECT(ADDRESS(Данные!$A20,C$1,1,1,"Данные"), 1),2)</f>
        <v>838.53</v>
      </c>
      <c r="D28" s="152">
        <f ca="1">(B28-B27)*D$10</f>
        <v>279.99999999974534</v>
      </c>
      <c r="E28" s="316">
        <f ca="1">(C28-C27)*D$10</f>
        <v>39.99999999996362</v>
      </c>
      <c r="F28" s="349">
        <f ca="1">ROUND(INDIRECT(ADDRESS(Данные!$A20,J$1,1,1,"Данные"), 1),2)</f>
        <v>74.709999999999994</v>
      </c>
      <c r="G28" s="129">
        <f ca="1">ROUND(INDIRECT(ADDRESS(Данные!$A20,K$1,1,1,"Данные"), 1),2)</f>
        <v>144.94999999999999</v>
      </c>
      <c r="H28" s="152">
        <f ca="1">(F28-F27)*H$10</f>
        <v>0</v>
      </c>
      <c r="I28" s="314">
        <f ca="1">(G28-G27)*H$10</f>
        <v>14.999999999986358</v>
      </c>
      <c r="J28" s="349">
        <f ca="1">ROUND(INDIRECT(ADDRESS(Данные!$A20,J$1,1,1,"Данные"), 1),2)</f>
        <v>74.709999999999994</v>
      </c>
      <c r="K28" s="353">
        <f ca="1">ROUND(INDIRECT(ADDRESS(Данные!$A20,K$1,1,1,"Данные"), 1),2)</f>
        <v>144.94999999999999</v>
      </c>
      <c r="L28" s="152">
        <f ca="1">(J28-J27)*L$10</f>
        <v>0</v>
      </c>
      <c r="M28" s="316">
        <f ca="1">(K28-K27)*L$10</f>
        <v>5.999999999994543</v>
      </c>
      <c r="N28" s="317"/>
      <c r="O28" s="128"/>
      <c r="P28" s="152"/>
      <c r="Q28" s="314"/>
      <c r="R28" s="315"/>
      <c r="S28" s="129"/>
      <c r="T28" s="152"/>
      <c r="U28" s="195"/>
      <c r="V28" s="331">
        <f t="shared" ca="1" si="0"/>
        <v>44916.270833333336</v>
      </c>
      <c r="W28" s="335">
        <f t="shared" ca="1" si="1"/>
        <v>279.99999999974534</v>
      </c>
      <c r="X28" s="339">
        <f t="shared" ca="1" si="2"/>
        <v>60.999999999944521</v>
      </c>
    </row>
    <row r="29" spans="1:24" x14ac:dyDescent="0.2">
      <c r="A29" s="296">
        <f ca="1">INDIRECT(ADDRESS(Данные!$A21,4,1,1,"Данные"), 1)</f>
        <v>44916.291666666664</v>
      </c>
      <c r="B29" s="123">
        <f ca="1">ROUND(INDIRECT(ADDRESS(Данные!$A21,B$1,1,1,"Данные"), 1),2)</f>
        <v>3211</v>
      </c>
      <c r="C29" s="129">
        <f ca="1">ROUND(INDIRECT(ADDRESS(Данные!$A21,C$1,1,1,"Данные"), 1),2)</f>
        <v>838.55</v>
      </c>
      <c r="D29" s="152">
        <f ca="1">(B29-B27)*D$10</f>
        <v>539.99999999996362</v>
      </c>
      <c r="E29" s="316">
        <f ca="1">(C29-C27)*D$10</f>
        <v>79.99999999992724</v>
      </c>
      <c r="F29" s="349">
        <f ca="1">ROUND(INDIRECT(ADDRESS(Данные!$A21,J$1,1,1,"Данные"), 1),2)</f>
        <v>74.72</v>
      </c>
      <c r="G29" s="129">
        <f ca="1">ROUND(INDIRECT(ADDRESS(Данные!$A21,K$1,1,1,"Данные"), 1),2)</f>
        <v>144.96</v>
      </c>
      <c r="H29" s="152">
        <f ca="1">(F29-F27)*H$10</f>
        <v>15.000000000007674</v>
      </c>
      <c r="I29" s="314">
        <f ca="1">(G29-G27)*H$10</f>
        <v>30.000000000015348</v>
      </c>
      <c r="J29" s="349">
        <f ca="1">ROUND(INDIRECT(ADDRESS(Данные!$A21,J$1,1,1,"Данные"), 1),2)</f>
        <v>74.72</v>
      </c>
      <c r="K29" s="353">
        <f ca="1">ROUND(INDIRECT(ADDRESS(Данные!$A21,K$1,1,1,"Данные"), 1),2)</f>
        <v>144.96</v>
      </c>
      <c r="L29" s="152">
        <f ca="1">(J29-J27)*L$10</f>
        <v>6.0000000000030695</v>
      </c>
      <c r="M29" s="316">
        <f ca="1">(K29-K27)*L$10</f>
        <v>12.000000000006139</v>
      </c>
      <c r="N29" s="317"/>
      <c r="O29" s="128"/>
      <c r="P29" s="152">
        <f>(N29-N27)*P10</f>
        <v>0</v>
      </c>
      <c r="Q29" s="314">
        <f>(O29-O27)*Q10</f>
        <v>0</v>
      </c>
      <c r="R29" s="315"/>
      <c r="S29" s="129"/>
      <c r="T29" s="152">
        <f>(R29-R27)*T10</f>
        <v>0</v>
      </c>
      <c r="U29" s="195">
        <f>(S29-S27)*U10</f>
        <v>0</v>
      </c>
      <c r="V29" s="331">
        <f t="shared" ca="1" si="0"/>
        <v>44916.291666666664</v>
      </c>
      <c r="W29" s="335">
        <f t="shared" ca="1" si="1"/>
        <v>560.99999999997442</v>
      </c>
      <c r="X29" s="339">
        <f t="shared" ca="1" si="2"/>
        <v>121.99999999994873</v>
      </c>
    </row>
    <row r="30" spans="1:24" x14ac:dyDescent="0.2">
      <c r="A30" s="296">
        <f ca="1">INDIRECT(ADDRESS(Данные!$A22,4,1,1,"Данные"), 1)</f>
        <v>44916.3125</v>
      </c>
      <c r="B30" s="123">
        <f ca="1">ROUND(INDIRECT(ADDRESS(Данные!$A22,B$1,1,1,"Данные"), 1),2)</f>
        <v>3211.14</v>
      </c>
      <c r="C30" s="129">
        <f ca="1">ROUND(INDIRECT(ADDRESS(Данные!$A22,C$1,1,1,"Данные"), 1),2)</f>
        <v>838.57</v>
      </c>
      <c r="D30" s="152">
        <f ca="1">(B30-B29)*D$10</f>
        <v>279.99999999974534</v>
      </c>
      <c r="E30" s="316">
        <f ca="1">(C30-C29)*D$10</f>
        <v>40.000000000190994</v>
      </c>
      <c r="F30" s="349">
        <f ca="1">ROUND(INDIRECT(ADDRESS(Данные!$A22,J$1,1,1,"Данные"), 1),2)</f>
        <v>74.73</v>
      </c>
      <c r="G30" s="129">
        <f ca="1">ROUND(INDIRECT(ADDRESS(Данные!$A22,K$1,1,1,"Данные"), 1),2)</f>
        <v>144.97</v>
      </c>
      <c r="H30" s="152">
        <f ca="1">(F30-F29)*H$10</f>
        <v>15.000000000007674</v>
      </c>
      <c r="I30" s="314">
        <f ca="1">(G30-G29)*H$10</f>
        <v>14.999999999986358</v>
      </c>
      <c r="J30" s="349">
        <f ca="1">ROUND(INDIRECT(ADDRESS(Данные!$A22,J$1,1,1,"Данные"), 1),2)</f>
        <v>74.73</v>
      </c>
      <c r="K30" s="353">
        <f ca="1">ROUND(INDIRECT(ADDRESS(Данные!$A22,K$1,1,1,"Данные"), 1),2)</f>
        <v>144.97</v>
      </c>
      <c r="L30" s="152">
        <f ca="1">(J30-J29)*L$10</f>
        <v>6.0000000000030695</v>
      </c>
      <c r="M30" s="316">
        <f ca="1">(K30-K29)*L$10</f>
        <v>5.999999999994543</v>
      </c>
      <c r="N30" s="317"/>
      <c r="O30" s="128"/>
      <c r="P30" s="152"/>
      <c r="Q30" s="314"/>
      <c r="R30" s="315"/>
      <c r="S30" s="129"/>
      <c r="T30" s="152"/>
      <c r="U30" s="195"/>
      <c r="V30" s="331">
        <f t="shared" ca="1" si="0"/>
        <v>44916.3125</v>
      </c>
      <c r="W30" s="335">
        <f t="shared" ca="1" si="1"/>
        <v>300.99999999975608</v>
      </c>
      <c r="X30" s="339">
        <f t="shared" ca="1" si="2"/>
        <v>61.000000000171894</v>
      </c>
    </row>
    <row r="31" spans="1:24" x14ac:dyDescent="0.2">
      <c r="A31" s="296">
        <f ca="1">INDIRECT(ADDRESS(Данные!$A23,4,1,1,"Данные"), 1)</f>
        <v>44916.333333333336</v>
      </c>
      <c r="B31" s="123">
        <f ca="1">ROUND(INDIRECT(ADDRESS(Данные!$A23,B$1,1,1,"Данные"), 1),2)</f>
        <v>3211.27</v>
      </c>
      <c r="C31" s="129">
        <f ca="1">ROUND(INDIRECT(ADDRESS(Данные!$A23,C$1,1,1,"Данные"), 1),2)</f>
        <v>838.59</v>
      </c>
      <c r="D31" s="152">
        <f ca="1">(B31-B29)*D$10</f>
        <v>539.99999999996362</v>
      </c>
      <c r="E31" s="316">
        <f ca="1">(C31-C29)*D$10</f>
        <v>80.000000000154614</v>
      </c>
      <c r="F31" s="349">
        <f ca="1">ROUND(INDIRECT(ADDRESS(Данные!$A23,J$1,1,1,"Данные"), 1),2)</f>
        <v>74.73</v>
      </c>
      <c r="G31" s="129">
        <f ca="1">ROUND(INDIRECT(ADDRESS(Данные!$A23,K$1,1,1,"Данные"), 1),2)</f>
        <v>144.97</v>
      </c>
      <c r="H31" s="152">
        <f ca="1">(F31-F29)*H$10</f>
        <v>15.000000000007674</v>
      </c>
      <c r="I31" s="314">
        <f ca="1">(G31-G29)*H$10</f>
        <v>14.999999999986358</v>
      </c>
      <c r="J31" s="349">
        <f ca="1">ROUND(INDIRECT(ADDRESS(Данные!$A23,J$1,1,1,"Данные"), 1),2)</f>
        <v>74.73</v>
      </c>
      <c r="K31" s="353">
        <f ca="1">ROUND(INDIRECT(ADDRESS(Данные!$A23,K$1,1,1,"Данные"), 1),2)</f>
        <v>144.97</v>
      </c>
      <c r="L31" s="152">
        <f ca="1">(J31-J29)*L$10</f>
        <v>6.0000000000030695</v>
      </c>
      <c r="M31" s="316">
        <f ca="1">(K31-K29)*L$10</f>
        <v>5.999999999994543</v>
      </c>
      <c r="N31" s="317"/>
      <c r="O31" s="128"/>
      <c r="P31" s="152">
        <f>(N31-N29)*P10</f>
        <v>0</v>
      </c>
      <c r="Q31" s="314">
        <f>(O31-O29)*Q10</f>
        <v>0</v>
      </c>
      <c r="R31" s="315"/>
      <c r="S31" s="129"/>
      <c r="T31" s="152">
        <f>(R31-R29)*T10</f>
        <v>0</v>
      </c>
      <c r="U31" s="195">
        <f>(S31-S29)*U10</f>
        <v>0</v>
      </c>
      <c r="V31" s="331">
        <f t="shared" ca="1" si="0"/>
        <v>44916.333333333336</v>
      </c>
      <c r="W31" s="335">
        <f t="shared" ca="1" si="1"/>
        <v>560.99999999997442</v>
      </c>
      <c r="X31" s="339">
        <f t="shared" ca="1" si="2"/>
        <v>101.00000000013551</v>
      </c>
    </row>
    <row r="32" spans="1:24" x14ac:dyDescent="0.2">
      <c r="A32" s="296">
        <f ca="1">INDIRECT(ADDRESS(Данные!$A24,4,1,1,"Данные"), 1)</f>
        <v>44916.354166666664</v>
      </c>
      <c r="B32" s="123">
        <f ca="1">ROUND(INDIRECT(ADDRESS(Данные!$A24,B$1,1,1,"Данные"), 1),2)</f>
        <v>3211.41</v>
      </c>
      <c r="C32" s="129">
        <f ca="1">ROUND(INDIRECT(ADDRESS(Данные!$A24,C$1,1,1,"Данные"), 1),2)</f>
        <v>838.61</v>
      </c>
      <c r="D32" s="152">
        <f ca="1">(B32-B31)*D$10</f>
        <v>279.99999999974534</v>
      </c>
      <c r="E32" s="316">
        <f ca="1">(C32-C31)*D$10</f>
        <v>39.99999999996362</v>
      </c>
      <c r="F32" s="349">
        <f ca="1">ROUND(INDIRECT(ADDRESS(Данные!$A24,J$1,1,1,"Данные"), 1),2)</f>
        <v>74.739999999999995</v>
      </c>
      <c r="G32" s="129">
        <f ca="1">ROUND(INDIRECT(ADDRESS(Данные!$A24,K$1,1,1,"Данные"), 1),2)</f>
        <v>144.97999999999999</v>
      </c>
      <c r="H32" s="152">
        <f ca="1">(F32-F31)*H$10</f>
        <v>14.999999999986358</v>
      </c>
      <c r="I32" s="314">
        <f ca="1">(G32-G31)*H$10</f>
        <v>14.999999999986358</v>
      </c>
      <c r="J32" s="349">
        <f ca="1">ROUND(INDIRECT(ADDRESS(Данные!$A24,J$1,1,1,"Данные"), 1),2)</f>
        <v>74.739999999999995</v>
      </c>
      <c r="K32" s="353">
        <f ca="1">ROUND(INDIRECT(ADDRESS(Данные!$A24,K$1,1,1,"Данные"), 1),2)</f>
        <v>144.97999999999999</v>
      </c>
      <c r="L32" s="152">
        <f ca="1">(J32-J31)*L$10</f>
        <v>5.999999999994543</v>
      </c>
      <c r="M32" s="316">
        <f ca="1">(K32-K31)*L$10</f>
        <v>5.999999999994543</v>
      </c>
      <c r="N32" s="317"/>
      <c r="O32" s="128"/>
      <c r="P32" s="152"/>
      <c r="Q32" s="314"/>
      <c r="R32" s="315"/>
      <c r="S32" s="129"/>
      <c r="T32" s="152"/>
      <c r="U32" s="195"/>
      <c r="V32" s="331">
        <f t="shared" ca="1" si="0"/>
        <v>44916.354166666664</v>
      </c>
      <c r="W32" s="335">
        <f t="shared" ca="1" si="1"/>
        <v>300.99999999972624</v>
      </c>
      <c r="X32" s="339">
        <f t="shared" ca="1" si="2"/>
        <v>60.999999999944521</v>
      </c>
    </row>
    <row r="33" spans="1:24" x14ac:dyDescent="0.2">
      <c r="A33" s="296">
        <f ca="1">INDIRECT(ADDRESS(Данные!$A25,4,1,1,"Данные"), 1)</f>
        <v>44916.375</v>
      </c>
      <c r="B33" s="123">
        <f ca="1">ROUND(INDIRECT(ADDRESS(Данные!$A25,B$1,1,1,"Данные"), 1),2)</f>
        <v>3211.55</v>
      </c>
      <c r="C33" s="129">
        <f ca="1">ROUND(INDIRECT(ADDRESS(Данные!$A25,C$1,1,1,"Данные"), 1),2)</f>
        <v>838.63</v>
      </c>
      <c r="D33" s="152">
        <f ca="1">(B33-B31)*D$10</f>
        <v>560.00000000040018</v>
      </c>
      <c r="E33" s="316">
        <f ca="1">(C33-C31)*D$10</f>
        <v>79.99999999992724</v>
      </c>
      <c r="F33" s="349">
        <f ca="1">ROUND(INDIRECT(ADDRESS(Данные!$A25,J$1,1,1,"Данные"), 1),2)</f>
        <v>74.739999999999995</v>
      </c>
      <c r="G33" s="129">
        <f ca="1">ROUND(INDIRECT(ADDRESS(Данные!$A25,K$1,1,1,"Данные"), 1),2)</f>
        <v>144.99</v>
      </c>
      <c r="H33" s="152">
        <f ca="1">(F33-F31)*H$10</f>
        <v>14.999999999986358</v>
      </c>
      <c r="I33" s="314">
        <f ca="1">(G33-G31)*H$10</f>
        <v>30.000000000015348</v>
      </c>
      <c r="J33" s="349">
        <f ca="1">ROUND(INDIRECT(ADDRESS(Данные!$A25,J$1,1,1,"Данные"), 1),2)</f>
        <v>74.739999999999995</v>
      </c>
      <c r="K33" s="353">
        <f ca="1">ROUND(INDIRECT(ADDRESS(Данные!$A25,K$1,1,1,"Данные"), 1),2)</f>
        <v>144.99</v>
      </c>
      <c r="L33" s="152">
        <f ca="1">(J33-J31)*L$10</f>
        <v>5.999999999994543</v>
      </c>
      <c r="M33" s="316">
        <f ca="1">(K33-K31)*L$10</f>
        <v>12.000000000006139</v>
      </c>
      <c r="N33" s="317"/>
      <c r="O33" s="128"/>
      <c r="P33" s="152">
        <f>(N33-N31)*P10</f>
        <v>0</v>
      </c>
      <c r="Q33" s="314">
        <f>(O33-O31)*Q10</f>
        <v>0</v>
      </c>
      <c r="R33" s="315"/>
      <c r="S33" s="129"/>
      <c r="T33" s="152">
        <f>(R33-R31)*T10</f>
        <v>0</v>
      </c>
      <c r="U33" s="195">
        <f>(S33-S31)*U10</f>
        <v>0</v>
      </c>
      <c r="V33" s="331">
        <f t="shared" ca="1" si="0"/>
        <v>44916.375</v>
      </c>
      <c r="W33" s="335">
        <f t="shared" ca="1" si="1"/>
        <v>581.00000000038108</v>
      </c>
      <c r="X33" s="339">
        <f t="shared" ca="1" si="2"/>
        <v>121.99999999994873</v>
      </c>
    </row>
    <row r="34" spans="1:24" x14ac:dyDescent="0.2">
      <c r="A34" s="296">
        <f ca="1">INDIRECT(ADDRESS(Данные!$A26,4,1,1,"Данные"), 1)</f>
        <v>44916.395833333336</v>
      </c>
      <c r="B34" s="123">
        <f ca="1">ROUND(INDIRECT(ADDRESS(Данные!$A26,B$1,1,1,"Данные"), 1),2)</f>
        <v>3211.69</v>
      </c>
      <c r="C34" s="129">
        <f ca="1">ROUND(INDIRECT(ADDRESS(Данные!$A26,C$1,1,1,"Данные"), 1),2)</f>
        <v>838.65</v>
      </c>
      <c r="D34" s="152">
        <f ca="1">(B34-B33)*D$10</f>
        <v>279.99999999974534</v>
      </c>
      <c r="E34" s="316">
        <f ca="1">(C34-C33)*D$10</f>
        <v>39.99999999996362</v>
      </c>
      <c r="F34" s="349">
        <f ca="1">ROUND(INDIRECT(ADDRESS(Данные!$A26,J$1,1,1,"Данные"), 1),2)</f>
        <v>74.75</v>
      </c>
      <c r="G34" s="129">
        <f ca="1">ROUND(INDIRECT(ADDRESS(Данные!$A26,K$1,1,1,"Данные"), 1),2)</f>
        <v>144.99</v>
      </c>
      <c r="H34" s="152">
        <f ca="1">(F34-F33)*H$10</f>
        <v>15.000000000007674</v>
      </c>
      <c r="I34" s="314">
        <f ca="1">(G34-G33)*H$10</f>
        <v>0</v>
      </c>
      <c r="J34" s="349">
        <f ca="1">ROUND(INDIRECT(ADDRESS(Данные!$A26,J$1,1,1,"Данные"), 1),2)</f>
        <v>74.75</v>
      </c>
      <c r="K34" s="353">
        <f ca="1">ROUND(INDIRECT(ADDRESS(Данные!$A26,K$1,1,1,"Данные"), 1),2)</f>
        <v>144.99</v>
      </c>
      <c r="L34" s="152">
        <f ca="1">(J34-J33)*L$10</f>
        <v>6.0000000000030695</v>
      </c>
      <c r="M34" s="316">
        <f ca="1">(K34-K33)*L$10</f>
        <v>0</v>
      </c>
      <c r="N34" s="317"/>
      <c r="O34" s="128"/>
      <c r="P34" s="152">
        <f>(N34-N33)*P10/0.5</f>
        <v>0</v>
      </c>
      <c r="Q34" s="314">
        <f>(O34-O33)*Q10/0.5</f>
        <v>0</v>
      </c>
      <c r="R34" s="315"/>
      <c r="S34" s="129"/>
      <c r="T34" s="152">
        <f>(R34-R33)*T10/0.5</f>
        <v>0</v>
      </c>
      <c r="U34" s="195">
        <f>(S34-S33)*U10/0.5</f>
        <v>0</v>
      </c>
      <c r="V34" s="331">
        <f t="shared" ca="1" si="0"/>
        <v>44916.395833333336</v>
      </c>
      <c r="W34" s="335">
        <f t="shared" ca="1" si="1"/>
        <v>300.99999999975608</v>
      </c>
      <c r="X34" s="339">
        <f t="shared" ca="1" si="2"/>
        <v>39.99999999996362</v>
      </c>
    </row>
    <row r="35" spans="1:24" x14ac:dyDescent="0.2">
      <c r="A35" s="296">
        <f ca="1">INDIRECT(ADDRESS(Данные!$A27,4,1,1,"Данные"), 1)</f>
        <v>44916.416666666664</v>
      </c>
      <c r="B35" s="123">
        <f ca="1">ROUND(INDIRECT(ADDRESS(Данные!$A27,B$1,1,1,"Данные"), 1),2)</f>
        <v>3211.83</v>
      </c>
      <c r="C35" s="129">
        <f ca="1">ROUND(INDIRECT(ADDRESS(Данные!$A27,C$1,1,1,"Данные"), 1),2)</f>
        <v>838.66</v>
      </c>
      <c r="D35" s="152">
        <f ca="1">(B35-B33)*D$10</f>
        <v>559.99999999949068</v>
      </c>
      <c r="E35" s="316">
        <f ca="1">(C35-C33)*D$10</f>
        <v>59.99999999994543</v>
      </c>
      <c r="F35" s="349">
        <f ca="1">ROUND(INDIRECT(ADDRESS(Данные!$A27,J$1,1,1,"Данные"), 1),2)</f>
        <v>74.75</v>
      </c>
      <c r="G35" s="129">
        <f ca="1">ROUND(INDIRECT(ADDRESS(Данные!$A27,K$1,1,1,"Данные"), 1),2)</f>
        <v>145</v>
      </c>
      <c r="H35" s="152">
        <f ca="1">(F35-F33)*H$10</f>
        <v>15.000000000007674</v>
      </c>
      <c r="I35" s="314">
        <f ca="1">(G35-G33)*H$10</f>
        <v>14.999999999986358</v>
      </c>
      <c r="J35" s="349">
        <f ca="1">ROUND(INDIRECT(ADDRESS(Данные!$A27,J$1,1,1,"Данные"), 1),2)</f>
        <v>74.75</v>
      </c>
      <c r="K35" s="353">
        <f ca="1">ROUND(INDIRECT(ADDRESS(Данные!$A27,K$1,1,1,"Данные"), 1),2)</f>
        <v>145</v>
      </c>
      <c r="L35" s="152">
        <f ca="1">(J35-J33)*L$10</f>
        <v>6.0000000000030695</v>
      </c>
      <c r="M35" s="316">
        <f ca="1">(K35-K33)*L$10</f>
        <v>5.999999999994543</v>
      </c>
      <c r="N35" s="317"/>
      <c r="O35" s="128"/>
      <c r="P35" s="152">
        <f>(N35-N34)*P10/0.5</f>
        <v>0</v>
      </c>
      <c r="Q35" s="314">
        <f>(O35-O34)*Q10/0.5</f>
        <v>0</v>
      </c>
      <c r="R35" s="315"/>
      <c r="S35" s="129"/>
      <c r="T35" s="152">
        <f>(R35-R34)*T10/0.5</f>
        <v>0</v>
      </c>
      <c r="U35" s="195">
        <f>(S35-S34)*U10/0.5</f>
        <v>0</v>
      </c>
      <c r="V35" s="331">
        <f t="shared" ca="1" si="0"/>
        <v>44916.416666666664</v>
      </c>
      <c r="W35" s="335">
        <f t="shared" ca="1" si="1"/>
        <v>580.99999999950148</v>
      </c>
      <c r="X35" s="339">
        <f t="shared" ca="1" si="2"/>
        <v>80.999999999926331</v>
      </c>
    </row>
    <row r="36" spans="1:24" x14ac:dyDescent="0.2">
      <c r="A36" s="296">
        <f ca="1">INDIRECT(ADDRESS(Данные!$A28,4,1,1,"Данные"), 1)</f>
        <v>44916.4375</v>
      </c>
      <c r="B36" s="123">
        <f ca="1">ROUND(INDIRECT(ADDRESS(Данные!$A28,B$1,1,1,"Данные"), 1),2)</f>
        <v>3211.96</v>
      </c>
      <c r="C36" s="129">
        <f ca="1">ROUND(INDIRECT(ADDRESS(Данные!$A28,C$1,1,1,"Данные"), 1),2)</f>
        <v>838.68</v>
      </c>
      <c r="D36" s="152">
        <f ca="1">(B36-B35)*D$10</f>
        <v>260.00000000021828</v>
      </c>
      <c r="E36" s="316">
        <f ca="1">(C36-C35)*D$10</f>
        <v>39.99999999996362</v>
      </c>
      <c r="F36" s="349">
        <f ca="1">ROUND(INDIRECT(ADDRESS(Данные!$A28,J$1,1,1,"Данные"), 1),2)</f>
        <v>74.760000000000005</v>
      </c>
      <c r="G36" s="129">
        <f ca="1">ROUND(INDIRECT(ADDRESS(Данные!$A28,K$1,1,1,"Данные"), 1),2)</f>
        <v>145</v>
      </c>
      <c r="H36" s="152">
        <f ca="1">(F36-F35)*H$10</f>
        <v>15.000000000007674</v>
      </c>
      <c r="I36" s="314">
        <f ca="1">(G36-G35)*H$10</f>
        <v>0</v>
      </c>
      <c r="J36" s="349">
        <f ca="1">ROUND(INDIRECT(ADDRESS(Данные!$A28,J$1,1,1,"Данные"), 1),2)</f>
        <v>74.760000000000005</v>
      </c>
      <c r="K36" s="353">
        <f ca="1">ROUND(INDIRECT(ADDRESS(Данные!$A28,K$1,1,1,"Данные"), 1),2)</f>
        <v>145</v>
      </c>
      <c r="L36" s="152">
        <f ca="1">(J36-J35)*L$10</f>
        <v>6.0000000000030695</v>
      </c>
      <c r="M36" s="316">
        <f ca="1">(K36-K35)*L$10</f>
        <v>0</v>
      </c>
      <c r="N36" s="317"/>
      <c r="O36" s="128"/>
      <c r="P36" s="152">
        <f>(N36-N35)*P10/0.5</f>
        <v>0</v>
      </c>
      <c r="Q36" s="314">
        <f>(O36-O35)*Q10/0.5</f>
        <v>0</v>
      </c>
      <c r="R36" s="315"/>
      <c r="S36" s="129"/>
      <c r="T36" s="152">
        <f>(R36-R35)*T10/0.5</f>
        <v>0</v>
      </c>
      <c r="U36" s="195">
        <f>(S36-S35)*U10/0.5</f>
        <v>0</v>
      </c>
      <c r="V36" s="331">
        <f t="shared" ca="1" si="0"/>
        <v>44916.4375</v>
      </c>
      <c r="W36" s="335">
        <f t="shared" ca="1" si="1"/>
        <v>281.00000000022902</v>
      </c>
      <c r="X36" s="339">
        <f t="shared" ca="1" si="2"/>
        <v>39.99999999996362</v>
      </c>
    </row>
    <row r="37" spans="1:24" x14ac:dyDescent="0.2">
      <c r="A37" s="296">
        <f ca="1">INDIRECT(ADDRESS(Данные!$A29,4,1,1,"Данные"), 1)</f>
        <v>44916.458333333336</v>
      </c>
      <c r="B37" s="123">
        <f ca="1">ROUND(INDIRECT(ADDRESS(Данные!$A29,B$1,1,1,"Данные"), 1),2)</f>
        <v>3212.1</v>
      </c>
      <c r="C37" s="129">
        <f ca="1">ROUND(INDIRECT(ADDRESS(Данные!$A29,C$1,1,1,"Данные"), 1),2)</f>
        <v>838.7</v>
      </c>
      <c r="D37" s="152">
        <f ca="1">(B37-B35)*D$10</f>
        <v>539.99999999996362</v>
      </c>
      <c r="E37" s="316">
        <f ca="1">(C37-C35)*D$10</f>
        <v>80.000000000154614</v>
      </c>
      <c r="F37" s="349">
        <f ca="1">ROUND(INDIRECT(ADDRESS(Данные!$A29,J$1,1,1,"Данные"), 1),2)</f>
        <v>74.760000000000005</v>
      </c>
      <c r="G37" s="129">
        <f ca="1">ROUND(INDIRECT(ADDRESS(Данные!$A29,K$1,1,1,"Данные"), 1),2)</f>
        <v>145.01</v>
      </c>
      <c r="H37" s="152">
        <f ca="1">(F37-F35)*H$10</f>
        <v>15.000000000007674</v>
      </c>
      <c r="I37" s="314">
        <f ca="1">(G37-G35)*H$10</f>
        <v>14.999999999986358</v>
      </c>
      <c r="J37" s="349">
        <f ca="1">ROUND(INDIRECT(ADDRESS(Данные!$A29,J$1,1,1,"Данные"), 1),2)</f>
        <v>74.760000000000005</v>
      </c>
      <c r="K37" s="353">
        <f ca="1">ROUND(INDIRECT(ADDRESS(Данные!$A29,K$1,1,1,"Данные"), 1),2)</f>
        <v>145.01</v>
      </c>
      <c r="L37" s="152">
        <f ca="1">(J37-J35)*L$10</f>
        <v>6.0000000000030695</v>
      </c>
      <c r="M37" s="316">
        <f ca="1">(K37-K35)*L$10</f>
        <v>5.999999999994543</v>
      </c>
      <c r="N37" s="317"/>
      <c r="O37" s="128"/>
      <c r="P37" s="152">
        <f>(N37-N36)*P10/0.5</f>
        <v>0</v>
      </c>
      <c r="Q37" s="314">
        <f>(O37-O36)*Q10/0.5</f>
        <v>0</v>
      </c>
      <c r="R37" s="315"/>
      <c r="S37" s="129"/>
      <c r="T37" s="152">
        <f>(R37-R36)*T10/0.5</f>
        <v>0</v>
      </c>
      <c r="U37" s="195">
        <f>(S37-S36)*U10/0.5</f>
        <v>0</v>
      </c>
      <c r="V37" s="331">
        <f t="shared" ca="1" si="0"/>
        <v>44916.458333333336</v>
      </c>
      <c r="W37" s="335">
        <f t="shared" ca="1" si="1"/>
        <v>560.99999999997442</v>
      </c>
      <c r="X37" s="339">
        <f t="shared" ca="1" si="2"/>
        <v>101.00000000013551</v>
      </c>
    </row>
    <row r="38" spans="1:24" x14ac:dyDescent="0.2">
      <c r="A38" s="296">
        <f ca="1">INDIRECT(ADDRESS(Данные!$A30,4,1,1,"Данные"), 1)</f>
        <v>44916.479166666664</v>
      </c>
      <c r="B38" s="123">
        <f ca="1">ROUND(INDIRECT(ADDRESS(Данные!$A30,B$1,1,1,"Данные"), 1),2)</f>
        <v>3212.23</v>
      </c>
      <c r="C38" s="129">
        <f ca="1">ROUND(INDIRECT(ADDRESS(Данные!$A30,C$1,1,1,"Данные"), 1),2)</f>
        <v>838.72</v>
      </c>
      <c r="D38" s="152">
        <f ca="1">(B38-B37)*D$10</f>
        <v>260.00000000021828</v>
      </c>
      <c r="E38" s="316">
        <f ca="1">(C38-C37)*D$10</f>
        <v>39.99999999996362</v>
      </c>
      <c r="F38" s="349">
        <f ca="1">ROUND(INDIRECT(ADDRESS(Данные!$A30,J$1,1,1,"Данные"), 1),2)</f>
        <v>74.77</v>
      </c>
      <c r="G38" s="129">
        <f ca="1">ROUND(INDIRECT(ADDRESS(Данные!$A30,K$1,1,1,"Данные"), 1),2)</f>
        <v>145.01</v>
      </c>
      <c r="H38" s="152">
        <f ca="1">(F38-F37)*H$10</f>
        <v>14.999999999986358</v>
      </c>
      <c r="I38" s="314">
        <f ca="1">(G38-G37)*H$10</f>
        <v>0</v>
      </c>
      <c r="J38" s="349">
        <f ca="1">ROUND(INDIRECT(ADDRESS(Данные!$A30,J$1,1,1,"Данные"), 1),2)</f>
        <v>74.77</v>
      </c>
      <c r="K38" s="353">
        <f ca="1">ROUND(INDIRECT(ADDRESS(Данные!$A30,K$1,1,1,"Данные"), 1),2)</f>
        <v>145.01</v>
      </c>
      <c r="L38" s="152">
        <f ca="1">(J38-J37)*L$10</f>
        <v>5.999999999994543</v>
      </c>
      <c r="M38" s="316">
        <f ca="1">(K38-K37)*L$10</f>
        <v>0</v>
      </c>
      <c r="N38" s="317"/>
      <c r="O38" s="128"/>
      <c r="P38" s="152"/>
      <c r="Q38" s="314"/>
      <c r="R38" s="315"/>
      <c r="S38" s="129"/>
      <c r="T38" s="152"/>
      <c r="U38" s="195"/>
      <c r="V38" s="331">
        <f t="shared" ca="1" si="0"/>
        <v>44916.479166666664</v>
      </c>
      <c r="W38" s="335">
        <f t="shared" ca="1" si="1"/>
        <v>281.00000000019918</v>
      </c>
      <c r="X38" s="339">
        <f t="shared" ca="1" si="2"/>
        <v>39.99999999996362</v>
      </c>
    </row>
    <row r="39" spans="1:24" x14ac:dyDescent="0.2">
      <c r="A39" s="296">
        <f ca="1">INDIRECT(ADDRESS(Данные!$A31,4,1,1,"Данные"), 1)</f>
        <v>44916.5</v>
      </c>
      <c r="B39" s="123">
        <f ca="1">ROUND(INDIRECT(ADDRESS(Данные!$A31,B$1,1,1,"Данные"), 1),2)</f>
        <v>3212.37</v>
      </c>
      <c r="C39" s="129">
        <f ca="1">ROUND(INDIRECT(ADDRESS(Данные!$A31,C$1,1,1,"Данные"), 1),2)</f>
        <v>838.74</v>
      </c>
      <c r="D39" s="152">
        <f ca="1">(B39-B37)*D$10</f>
        <v>539.99999999996362</v>
      </c>
      <c r="E39" s="316">
        <f ca="1">(C39-C37)*D$10</f>
        <v>79.99999999992724</v>
      </c>
      <c r="F39" s="349">
        <f ca="1">ROUND(INDIRECT(ADDRESS(Данные!$A31,J$1,1,1,"Данные"), 1),2)</f>
        <v>74.77</v>
      </c>
      <c r="G39" s="129">
        <f ca="1">ROUND(INDIRECT(ADDRESS(Данные!$A31,K$1,1,1,"Данные"), 1),2)</f>
        <v>145.02000000000001</v>
      </c>
      <c r="H39" s="152">
        <f ca="1">(F39-F37)*H$10</f>
        <v>14.999999999986358</v>
      </c>
      <c r="I39" s="314">
        <f ca="1">(G39-G37)*H$10</f>
        <v>15.00000000002899</v>
      </c>
      <c r="J39" s="349">
        <f ca="1">ROUND(INDIRECT(ADDRESS(Данные!$A31,J$1,1,1,"Данные"), 1),2)</f>
        <v>74.77</v>
      </c>
      <c r="K39" s="353">
        <f ca="1">ROUND(INDIRECT(ADDRESS(Данные!$A31,K$1,1,1,"Данные"), 1),2)</f>
        <v>145.02000000000001</v>
      </c>
      <c r="L39" s="152">
        <f ca="1">(J39-J37)*L$10</f>
        <v>5.999999999994543</v>
      </c>
      <c r="M39" s="316">
        <f ca="1">(K39-K37)*L$10</f>
        <v>6.0000000000115961</v>
      </c>
      <c r="N39" s="317"/>
      <c r="O39" s="128"/>
      <c r="P39" s="152">
        <f>(N39-N37)*P10</f>
        <v>0</v>
      </c>
      <c r="Q39" s="314">
        <f>(O39-O37)*Q10</f>
        <v>0</v>
      </c>
      <c r="R39" s="315"/>
      <c r="S39" s="129"/>
      <c r="T39" s="152">
        <f>(R39-R37)*T10</f>
        <v>0</v>
      </c>
      <c r="U39" s="195">
        <f>(S39-S37)*U10</f>
        <v>0</v>
      </c>
      <c r="V39" s="331">
        <f t="shared" ca="1" si="0"/>
        <v>44916.5</v>
      </c>
      <c r="W39" s="335">
        <f t="shared" ca="1" si="1"/>
        <v>560.99999999994452</v>
      </c>
      <c r="X39" s="339">
        <f t="shared" ca="1" si="2"/>
        <v>100.99999999996783</v>
      </c>
    </row>
    <row r="40" spans="1:24" x14ac:dyDescent="0.2">
      <c r="A40" s="296">
        <f ca="1">INDIRECT(ADDRESS(Данные!$A32,4,1,1,"Данные"), 1)</f>
        <v>44916.520833333336</v>
      </c>
      <c r="B40" s="123">
        <f ca="1">ROUND(INDIRECT(ADDRESS(Данные!$A32,B$1,1,1,"Данные"), 1),2)</f>
        <v>3212.51</v>
      </c>
      <c r="C40" s="129">
        <f ca="1">ROUND(INDIRECT(ADDRESS(Данные!$A32,C$1,1,1,"Данные"), 1),2)</f>
        <v>838.76</v>
      </c>
      <c r="D40" s="152">
        <f ca="1">(B40-B39)*D$10</f>
        <v>280.00000000065484</v>
      </c>
      <c r="E40" s="316">
        <f ca="1">(C40-C39)*D$10</f>
        <v>39.99999999996362</v>
      </c>
      <c r="F40" s="349">
        <f ca="1">ROUND(INDIRECT(ADDRESS(Данные!$A32,J$1,1,1,"Данные"), 1),2)</f>
        <v>74.78</v>
      </c>
      <c r="G40" s="129">
        <f ca="1">ROUND(INDIRECT(ADDRESS(Данные!$A32,K$1,1,1,"Данные"), 1),2)</f>
        <v>145.02000000000001</v>
      </c>
      <c r="H40" s="152">
        <f ca="1">(F40-F39)*H$10</f>
        <v>15.000000000007674</v>
      </c>
      <c r="I40" s="314">
        <f ca="1">(G40-G39)*H$10</f>
        <v>0</v>
      </c>
      <c r="J40" s="349">
        <f ca="1">ROUND(INDIRECT(ADDRESS(Данные!$A32,J$1,1,1,"Данные"), 1),2)</f>
        <v>74.78</v>
      </c>
      <c r="K40" s="353">
        <f ca="1">ROUND(INDIRECT(ADDRESS(Данные!$A32,K$1,1,1,"Данные"), 1),2)</f>
        <v>145.02000000000001</v>
      </c>
      <c r="L40" s="152">
        <f ca="1">(J40-J39)*L$10</f>
        <v>6.0000000000030695</v>
      </c>
      <c r="M40" s="316">
        <f ca="1">(K40-K39)*L$10</f>
        <v>0</v>
      </c>
      <c r="N40" s="317"/>
      <c r="O40" s="128"/>
      <c r="P40" s="152"/>
      <c r="Q40" s="314"/>
      <c r="R40" s="315"/>
      <c r="S40" s="129"/>
      <c r="T40" s="152"/>
      <c r="U40" s="195"/>
      <c r="V40" s="331">
        <f t="shared" ca="1" si="0"/>
        <v>44916.520833333336</v>
      </c>
      <c r="W40" s="335">
        <f t="shared" ca="1" si="1"/>
        <v>301.00000000066558</v>
      </c>
      <c r="X40" s="339">
        <f t="shared" ca="1" si="2"/>
        <v>39.99999999996362</v>
      </c>
    </row>
    <row r="41" spans="1:24" x14ac:dyDescent="0.2">
      <c r="A41" s="296">
        <f ca="1">INDIRECT(ADDRESS(Данные!$A33,4,1,1,"Данные"), 1)</f>
        <v>44916.541666666664</v>
      </c>
      <c r="B41" s="123">
        <f ca="1">ROUND(INDIRECT(ADDRESS(Данные!$A33,B$1,1,1,"Данные"), 1),2)</f>
        <v>3212.65</v>
      </c>
      <c r="C41" s="129">
        <f ca="1">ROUND(INDIRECT(ADDRESS(Данные!$A33,C$1,1,1,"Данные"), 1),2)</f>
        <v>838.79</v>
      </c>
      <c r="D41" s="152">
        <f ca="1">(B41-B39)*D$10</f>
        <v>560.00000000040018</v>
      </c>
      <c r="E41" s="316">
        <f ca="1">(C41-C39)*D$10</f>
        <v>99.999999999909051</v>
      </c>
      <c r="F41" s="349">
        <f ca="1">ROUND(INDIRECT(ADDRESS(Данные!$A33,J$1,1,1,"Данные"), 1),2)</f>
        <v>74.78</v>
      </c>
      <c r="G41" s="129">
        <f ca="1">ROUND(INDIRECT(ADDRESS(Данные!$A33,K$1,1,1,"Данные"), 1),2)</f>
        <v>145.03</v>
      </c>
      <c r="H41" s="152">
        <f ca="1">(F41-F39)*H$10</f>
        <v>15.000000000007674</v>
      </c>
      <c r="I41" s="314">
        <f ca="1">(G41-G39)*H$10</f>
        <v>14.999999999986358</v>
      </c>
      <c r="J41" s="349">
        <f ca="1">ROUND(INDIRECT(ADDRESS(Данные!$A33,J$1,1,1,"Данные"), 1),2)</f>
        <v>74.78</v>
      </c>
      <c r="K41" s="353">
        <f ca="1">ROUND(INDIRECT(ADDRESS(Данные!$A33,K$1,1,1,"Данные"), 1),2)</f>
        <v>145.03</v>
      </c>
      <c r="L41" s="152">
        <f ca="1">(J41-J39)*L$10</f>
        <v>6.0000000000030695</v>
      </c>
      <c r="M41" s="316">
        <f ca="1">(K41-K39)*L$10</f>
        <v>5.999999999994543</v>
      </c>
      <c r="N41" s="317"/>
      <c r="O41" s="128"/>
      <c r="P41" s="152">
        <f>(N41-N39)*P10</f>
        <v>0</v>
      </c>
      <c r="Q41" s="314">
        <f>(O41-O39)*Q10</f>
        <v>0</v>
      </c>
      <c r="R41" s="315"/>
      <c r="S41" s="129"/>
      <c r="T41" s="152">
        <f>(R41-R39)*T10</f>
        <v>0</v>
      </c>
      <c r="U41" s="195">
        <f>(S41-S39)*U10</f>
        <v>0</v>
      </c>
      <c r="V41" s="331">
        <f t="shared" ca="1" si="0"/>
        <v>44916.541666666664</v>
      </c>
      <c r="W41" s="335">
        <f t="shared" ca="1" si="1"/>
        <v>581.00000000041098</v>
      </c>
      <c r="X41" s="339">
        <f t="shared" ca="1" si="2"/>
        <v>120.99999999988995</v>
      </c>
    </row>
    <row r="42" spans="1:24" x14ac:dyDescent="0.2">
      <c r="A42" s="296">
        <f ca="1">INDIRECT(ADDRESS(Данные!$A34,4,1,1,"Данные"), 1)</f>
        <v>44916.5625</v>
      </c>
      <c r="B42" s="123">
        <f ca="1">ROUND(INDIRECT(ADDRESS(Данные!$A34,B$1,1,1,"Данные"), 1),2)</f>
        <v>3212.78</v>
      </c>
      <c r="C42" s="129">
        <f ca="1">ROUND(INDIRECT(ADDRESS(Данные!$A34,C$1,1,1,"Данные"), 1),2)</f>
        <v>838.81</v>
      </c>
      <c r="D42" s="152">
        <f ca="1">(B42-B41)*D$10</f>
        <v>260.00000000021828</v>
      </c>
      <c r="E42" s="316">
        <f ca="1">(C42-C41)*D$10</f>
        <v>39.99999999996362</v>
      </c>
      <c r="F42" s="349">
        <f ca="1">ROUND(INDIRECT(ADDRESS(Данные!$A34,J$1,1,1,"Данные"), 1),2)</f>
        <v>74.790000000000006</v>
      </c>
      <c r="G42" s="129">
        <f ca="1">ROUND(INDIRECT(ADDRESS(Данные!$A34,K$1,1,1,"Данные"), 1),2)</f>
        <v>145.04</v>
      </c>
      <c r="H42" s="152">
        <f ca="1">(F42-F41)*H$10</f>
        <v>15.000000000007674</v>
      </c>
      <c r="I42" s="314">
        <f ca="1">(G42-G41)*H$10</f>
        <v>14.999999999986358</v>
      </c>
      <c r="J42" s="349">
        <f ca="1">ROUND(INDIRECT(ADDRESS(Данные!$A34,J$1,1,1,"Данные"), 1),2)</f>
        <v>74.790000000000006</v>
      </c>
      <c r="K42" s="353">
        <f ca="1">ROUND(INDIRECT(ADDRESS(Данные!$A34,K$1,1,1,"Данные"), 1),2)</f>
        <v>145.04</v>
      </c>
      <c r="L42" s="152">
        <f ca="1">(J42-J41)*L$10</f>
        <v>6.0000000000030695</v>
      </c>
      <c r="M42" s="316">
        <f ca="1">(K42-K41)*L$10</f>
        <v>5.999999999994543</v>
      </c>
      <c r="N42" s="317"/>
      <c r="O42" s="128"/>
      <c r="P42" s="152"/>
      <c r="Q42" s="314"/>
      <c r="R42" s="315"/>
      <c r="S42" s="129"/>
      <c r="T42" s="152"/>
      <c r="U42" s="195"/>
      <c r="V42" s="331">
        <f t="shared" ca="1" si="0"/>
        <v>44916.5625</v>
      </c>
      <c r="W42" s="335">
        <f t="shared" ca="1" si="1"/>
        <v>281.00000000022902</v>
      </c>
      <c r="X42" s="339">
        <f t="shared" ca="1" si="2"/>
        <v>60.999999999944521</v>
      </c>
    </row>
    <row r="43" spans="1:24" x14ac:dyDescent="0.2">
      <c r="A43" s="296">
        <f ca="1">INDIRECT(ADDRESS(Данные!$A35,4,1,1,"Данные"), 1)</f>
        <v>44916.583333333336</v>
      </c>
      <c r="B43" s="123">
        <f ca="1">ROUND(INDIRECT(ADDRESS(Данные!$A35,B$1,1,1,"Данные"), 1),2)</f>
        <v>3212.92</v>
      </c>
      <c r="C43" s="129">
        <f ca="1">ROUND(INDIRECT(ADDRESS(Данные!$A35,C$1,1,1,"Данные"), 1),2)</f>
        <v>838.83</v>
      </c>
      <c r="D43" s="152">
        <f ca="1">(B43-B41)*D$10</f>
        <v>539.99999999996362</v>
      </c>
      <c r="E43" s="316">
        <f ca="1">(C43-C41)*D$10</f>
        <v>80.000000000154614</v>
      </c>
      <c r="F43" s="349">
        <f ca="1">ROUND(INDIRECT(ADDRESS(Данные!$A35,J$1,1,1,"Данные"), 1),2)</f>
        <v>74.8</v>
      </c>
      <c r="G43" s="129">
        <f ca="1">ROUND(INDIRECT(ADDRESS(Данные!$A35,K$1,1,1,"Данные"), 1),2)</f>
        <v>145.05000000000001</v>
      </c>
      <c r="H43" s="152">
        <f ca="1">(F43-F41)*H$10</f>
        <v>29.999999999994031</v>
      </c>
      <c r="I43" s="314">
        <f ca="1">(G43-G41)*H$10</f>
        <v>30.000000000015348</v>
      </c>
      <c r="J43" s="349">
        <f ca="1">ROUND(INDIRECT(ADDRESS(Данные!$A35,J$1,1,1,"Данные"), 1),2)</f>
        <v>74.8</v>
      </c>
      <c r="K43" s="353">
        <f ca="1">ROUND(INDIRECT(ADDRESS(Данные!$A35,K$1,1,1,"Данные"), 1),2)</f>
        <v>145.05000000000001</v>
      </c>
      <c r="L43" s="152">
        <f ca="1">(J43-J41)*L$10</f>
        <v>11.999999999997613</v>
      </c>
      <c r="M43" s="316">
        <f ca="1">(K43-K41)*L$10</f>
        <v>12.000000000006139</v>
      </c>
      <c r="N43" s="317"/>
      <c r="O43" s="128"/>
      <c r="P43" s="152">
        <f>(N43-N41)*P10</f>
        <v>0</v>
      </c>
      <c r="Q43" s="314">
        <f>(O43-O41)*Q10</f>
        <v>0</v>
      </c>
      <c r="R43" s="315"/>
      <c r="S43" s="129"/>
      <c r="T43" s="152">
        <f>(R43-R41)*T10</f>
        <v>0</v>
      </c>
      <c r="U43" s="195">
        <f>(S43-S41)*U10</f>
        <v>0</v>
      </c>
      <c r="V43" s="331">
        <f t="shared" ca="1" si="0"/>
        <v>44916.583333333336</v>
      </c>
      <c r="W43" s="335">
        <f t="shared" ca="1" si="1"/>
        <v>581.99999999995532</v>
      </c>
      <c r="X43" s="339">
        <f t="shared" ca="1" si="2"/>
        <v>122.0000000001761</v>
      </c>
    </row>
    <row r="44" spans="1:24" x14ac:dyDescent="0.2">
      <c r="A44" s="296">
        <f ca="1">INDIRECT(ADDRESS(Данные!$A36,4,1,1,"Данные"), 1)</f>
        <v>44916.604166666664</v>
      </c>
      <c r="B44" s="123">
        <f ca="1">ROUND(INDIRECT(ADDRESS(Данные!$A36,B$1,1,1,"Данные"), 1),2)</f>
        <v>3213.05</v>
      </c>
      <c r="C44" s="129">
        <f ca="1">ROUND(INDIRECT(ADDRESS(Данные!$A36,C$1,1,1,"Данные"), 1),2)</f>
        <v>838.85</v>
      </c>
      <c r="D44" s="152">
        <f ca="1">(B44-B43)*D$10</f>
        <v>260.00000000021828</v>
      </c>
      <c r="E44" s="316">
        <f ca="1">(C44-C43)*D$10</f>
        <v>39.99999999996362</v>
      </c>
      <c r="F44" s="349">
        <f ca="1">ROUND(INDIRECT(ADDRESS(Данные!$A36,J$1,1,1,"Данные"), 1),2)</f>
        <v>74.8</v>
      </c>
      <c r="G44" s="129">
        <f ca="1">ROUND(INDIRECT(ADDRESS(Данные!$A36,K$1,1,1,"Данные"), 1),2)</f>
        <v>145.05000000000001</v>
      </c>
      <c r="H44" s="152">
        <f ca="1">(F44-F43)*H$10</f>
        <v>0</v>
      </c>
      <c r="I44" s="314">
        <f ca="1">(G44-G43)*H$10</f>
        <v>0</v>
      </c>
      <c r="J44" s="349">
        <f ca="1">ROUND(INDIRECT(ADDRESS(Данные!$A36,J$1,1,1,"Данные"), 1),2)</f>
        <v>74.8</v>
      </c>
      <c r="K44" s="353">
        <f ca="1">ROUND(INDIRECT(ADDRESS(Данные!$A36,K$1,1,1,"Данные"), 1),2)</f>
        <v>145.05000000000001</v>
      </c>
      <c r="L44" s="152">
        <f ca="1">(J44-J43)*L$10</f>
        <v>0</v>
      </c>
      <c r="M44" s="316">
        <f ca="1">(K44-K43)*L$10</f>
        <v>0</v>
      </c>
      <c r="N44" s="317"/>
      <c r="O44" s="128"/>
      <c r="P44" s="152"/>
      <c r="Q44" s="314"/>
      <c r="R44" s="315"/>
      <c r="S44" s="129"/>
      <c r="T44" s="152"/>
      <c r="U44" s="195"/>
      <c r="V44" s="331">
        <f t="shared" ca="1" si="0"/>
        <v>44916.604166666664</v>
      </c>
      <c r="W44" s="335">
        <f t="shared" ca="1" si="1"/>
        <v>260.00000000021828</v>
      </c>
      <c r="X44" s="339">
        <f t="shared" ca="1" si="2"/>
        <v>39.99999999996362</v>
      </c>
    </row>
    <row r="45" spans="1:24" x14ac:dyDescent="0.2">
      <c r="A45" s="296">
        <f ca="1">INDIRECT(ADDRESS(Данные!$A37,4,1,1,"Данные"), 1)</f>
        <v>44916.625</v>
      </c>
      <c r="B45" s="123">
        <f ca="1">ROUND(INDIRECT(ADDRESS(Данные!$A37,B$1,1,1,"Данные"), 1),2)</f>
        <v>3213.19</v>
      </c>
      <c r="C45" s="129">
        <f ca="1">ROUND(INDIRECT(ADDRESS(Данные!$A37,C$1,1,1,"Данные"), 1),2)</f>
        <v>838.87</v>
      </c>
      <c r="D45" s="152">
        <f ca="1">(B45-B43)*D$10</f>
        <v>539.99999999996362</v>
      </c>
      <c r="E45" s="316">
        <f ca="1">(C45-C43)*D$10</f>
        <v>79.99999999992724</v>
      </c>
      <c r="F45" s="349">
        <f ca="1">ROUND(INDIRECT(ADDRESS(Данные!$A37,J$1,1,1,"Данные"), 1),2)</f>
        <v>74.81</v>
      </c>
      <c r="G45" s="129">
        <f ca="1">ROUND(INDIRECT(ADDRESS(Данные!$A37,K$1,1,1,"Данные"), 1),2)</f>
        <v>145.06</v>
      </c>
      <c r="H45" s="152">
        <f ca="1">(F45-F43)*H$10</f>
        <v>15.000000000007674</v>
      </c>
      <c r="I45" s="314">
        <f ca="1">(G45-G43)*H$10</f>
        <v>14.999999999986358</v>
      </c>
      <c r="J45" s="349">
        <f ca="1">ROUND(INDIRECT(ADDRESS(Данные!$A37,J$1,1,1,"Данные"), 1),2)</f>
        <v>74.81</v>
      </c>
      <c r="K45" s="353">
        <f ca="1">ROUND(INDIRECT(ADDRESS(Данные!$A37,K$1,1,1,"Данные"), 1),2)</f>
        <v>145.06</v>
      </c>
      <c r="L45" s="152">
        <f ca="1">(J45-J43)*L$10</f>
        <v>6.0000000000030695</v>
      </c>
      <c r="M45" s="316">
        <f ca="1">(K45-K43)*L$10</f>
        <v>5.999999999994543</v>
      </c>
      <c r="N45" s="317"/>
      <c r="O45" s="128"/>
      <c r="P45" s="152">
        <f>(N45-N43)*P10</f>
        <v>0</v>
      </c>
      <c r="Q45" s="314">
        <f>(O45-O43)*Q10</f>
        <v>0</v>
      </c>
      <c r="R45" s="315"/>
      <c r="S45" s="129"/>
      <c r="T45" s="152">
        <f>(R45-R43)*T10</f>
        <v>0</v>
      </c>
      <c r="U45" s="195">
        <f>(S45-S43)*U10</f>
        <v>0</v>
      </c>
      <c r="V45" s="331">
        <f t="shared" ca="1" si="0"/>
        <v>44916.625</v>
      </c>
      <c r="W45" s="335">
        <f t="shared" ca="1" si="1"/>
        <v>560.99999999997442</v>
      </c>
      <c r="X45" s="339">
        <f t="shared" ca="1" si="2"/>
        <v>100.99999999990814</v>
      </c>
    </row>
    <row r="46" spans="1:24" x14ac:dyDescent="0.2">
      <c r="A46" s="296">
        <f ca="1">INDIRECT(ADDRESS(Данные!$A38,4,1,1,"Данные"), 1)</f>
        <v>44916.645833333336</v>
      </c>
      <c r="B46" s="123">
        <f ca="1">ROUND(INDIRECT(ADDRESS(Данные!$A38,B$1,1,1,"Данные"), 1),2)</f>
        <v>3213.32</v>
      </c>
      <c r="C46" s="129">
        <f ca="1">ROUND(INDIRECT(ADDRESS(Данные!$A38,C$1,1,1,"Данные"), 1),2)</f>
        <v>838.9</v>
      </c>
      <c r="D46" s="152">
        <f ca="1">(B46-B45)*D$10</f>
        <v>260.00000000021828</v>
      </c>
      <c r="E46" s="316">
        <f ca="1">(C46-C45)*D$10</f>
        <v>59.99999999994543</v>
      </c>
      <c r="F46" s="349">
        <f ca="1">ROUND(INDIRECT(ADDRESS(Данные!$A38,J$1,1,1,"Данные"), 1),2)</f>
        <v>74.81</v>
      </c>
      <c r="G46" s="129">
        <f ca="1">ROUND(INDIRECT(ADDRESS(Данные!$A38,K$1,1,1,"Данные"), 1),2)</f>
        <v>145.07</v>
      </c>
      <c r="H46" s="152">
        <f ca="1">(F46-F45)*H$10</f>
        <v>0</v>
      </c>
      <c r="I46" s="314">
        <f ca="1">(G46-G45)*H$10</f>
        <v>14.999999999986358</v>
      </c>
      <c r="J46" s="349">
        <f ca="1">ROUND(INDIRECT(ADDRESS(Данные!$A38,J$1,1,1,"Данные"), 1),2)</f>
        <v>74.81</v>
      </c>
      <c r="K46" s="353">
        <f ca="1">ROUND(INDIRECT(ADDRESS(Данные!$A38,K$1,1,1,"Данные"), 1),2)</f>
        <v>145.07</v>
      </c>
      <c r="L46" s="152">
        <f ca="1">(J46-J45)*L$10</f>
        <v>0</v>
      </c>
      <c r="M46" s="316">
        <f ca="1">(K46-K45)*L$10</f>
        <v>5.999999999994543</v>
      </c>
      <c r="N46" s="317"/>
      <c r="O46" s="128"/>
      <c r="P46" s="152"/>
      <c r="Q46" s="314"/>
      <c r="R46" s="315"/>
      <c r="S46" s="129"/>
      <c r="T46" s="152"/>
      <c r="U46" s="195"/>
      <c r="V46" s="331">
        <f t="shared" ca="1" si="0"/>
        <v>44916.645833333336</v>
      </c>
      <c r="W46" s="335">
        <f t="shared" ca="1" si="1"/>
        <v>260.00000000021828</v>
      </c>
      <c r="X46" s="339">
        <f t="shared" ca="1" si="2"/>
        <v>80.999999999926331</v>
      </c>
    </row>
    <row r="47" spans="1:24" x14ac:dyDescent="0.2">
      <c r="A47" s="296">
        <f ca="1">INDIRECT(ADDRESS(Данные!$A39,4,1,1,"Данные"), 1)</f>
        <v>44916.666666666664</v>
      </c>
      <c r="B47" s="123">
        <f ca="1">ROUND(INDIRECT(ADDRESS(Данные!$A39,B$1,1,1,"Данные"), 1),2)</f>
        <v>3213.45</v>
      </c>
      <c r="C47" s="129">
        <f ca="1">ROUND(INDIRECT(ADDRESS(Данные!$A39,C$1,1,1,"Данные"), 1),2)</f>
        <v>838.92</v>
      </c>
      <c r="D47" s="152">
        <f ca="1">(B47-B45)*D$10</f>
        <v>519.99999999952706</v>
      </c>
      <c r="E47" s="316">
        <f ca="1">(C47-C45)*D$10</f>
        <v>99.999999999909051</v>
      </c>
      <c r="F47" s="349">
        <f ca="1">ROUND(INDIRECT(ADDRESS(Данные!$A39,J$1,1,1,"Данные"), 1),2)</f>
        <v>74.819999999999993</v>
      </c>
      <c r="G47" s="129">
        <f ca="1">ROUND(INDIRECT(ADDRESS(Данные!$A39,K$1,1,1,"Данные"), 1),2)</f>
        <v>145.08000000000001</v>
      </c>
      <c r="H47" s="152">
        <f ca="1">(F47-F45)*H$10</f>
        <v>14.999999999986358</v>
      </c>
      <c r="I47" s="314">
        <f ca="1">(G47-G45)*H$10</f>
        <v>30.000000000015348</v>
      </c>
      <c r="J47" s="349">
        <f ca="1">ROUND(INDIRECT(ADDRESS(Данные!$A39,J$1,1,1,"Данные"), 1),2)</f>
        <v>74.819999999999993</v>
      </c>
      <c r="K47" s="353">
        <f ca="1">ROUND(INDIRECT(ADDRESS(Данные!$A39,K$1,1,1,"Данные"), 1),2)</f>
        <v>145.08000000000001</v>
      </c>
      <c r="L47" s="152">
        <f ca="1">(J47-J45)*L$10</f>
        <v>5.999999999994543</v>
      </c>
      <c r="M47" s="316">
        <f ca="1">(K47-K45)*L$10</f>
        <v>12.000000000006139</v>
      </c>
      <c r="N47" s="317"/>
      <c r="O47" s="128"/>
      <c r="P47" s="152">
        <f>(N47-N45)*P10</f>
        <v>0</v>
      </c>
      <c r="Q47" s="314">
        <f>(O47-O45)*Q10</f>
        <v>0</v>
      </c>
      <c r="R47" s="315"/>
      <c r="S47" s="129"/>
      <c r="T47" s="152">
        <f>(R47-R45)*T10</f>
        <v>0</v>
      </c>
      <c r="U47" s="195">
        <f>(S47-S45)*U10</f>
        <v>0</v>
      </c>
      <c r="V47" s="331">
        <f t="shared" ca="1" si="0"/>
        <v>44916.666666666664</v>
      </c>
      <c r="W47" s="335">
        <f t="shared" ca="1" si="1"/>
        <v>540.99999999950796</v>
      </c>
      <c r="X47" s="339">
        <f t="shared" ca="1" si="2"/>
        <v>141.99999999993054</v>
      </c>
    </row>
    <row r="48" spans="1:24" x14ac:dyDescent="0.2">
      <c r="A48" s="296">
        <f ca="1">INDIRECT(ADDRESS(Данные!$A40,4,1,1,"Данные"), 1)</f>
        <v>44916.6875</v>
      </c>
      <c r="B48" s="123">
        <f ca="1">ROUND(INDIRECT(ADDRESS(Данные!$A40,B$1,1,1,"Данные"), 1),2)</f>
        <v>3213.58</v>
      </c>
      <c r="C48" s="129">
        <f ca="1">ROUND(INDIRECT(ADDRESS(Данные!$A40,C$1,1,1,"Данные"), 1),2)</f>
        <v>838.94</v>
      </c>
      <c r="D48" s="152">
        <f ca="1">(B48-B47)*D$10</f>
        <v>260.00000000021828</v>
      </c>
      <c r="E48" s="316">
        <f ca="1">(C48-C47)*D$10</f>
        <v>40.000000000190994</v>
      </c>
      <c r="F48" s="349">
        <f ca="1">ROUND(INDIRECT(ADDRESS(Данные!$A40,J$1,1,1,"Данные"), 1),2)</f>
        <v>74.819999999999993</v>
      </c>
      <c r="G48" s="129">
        <f ca="1">ROUND(INDIRECT(ADDRESS(Данные!$A40,K$1,1,1,"Данные"), 1),2)</f>
        <v>145.08000000000001</v>
      </c>
      <c r="H48" s="152">
        <f ca="1">(F48-F47)*H$10</f>
        <v>0</v>
      </c>
      <c r="I48" s="314">
        <f ca="1">(G48-G47)*H$10</f>
        <v>0</v>
      </c>
      <c r="J48" s="349">
        <f ca="1">ROUND(INDIRECT(ADDRESS(Данные!$A40,J$1,1,1,"Данные"), 1),2)</f>
        <v>74.819999999999993</v>
      </c>
      <c r="K48" s="353">
        <f ca="1">ROUND(INDIRECT(ADDRESS(Данные!$A40,K$1,1,1,"Данные"), 1),2)</f>
        <v>145.08000000000001</v>
      </c>
      <c r="L48" s="152">
        <f ca="1">(J48-J47)*L$10</f>
        <v>0</v>
      </c>
      <c r="M48" s="316">
        <f ca="1">(K48-K47)*L$10</f>
        <v>0</v>
      </c>
      <c r="N48" s="317"/>
      <c r="O48" s="128"/>
      <c r="P48" s="152"/>
      <c r="Q48" s="314"/>
      <c r="R48" s="315"/>
      <c r="S48" s="129"/>
      <c r="T48" s="152"/>
      <c r="U48" s="195"/>
      <c r="V48" s="331">
        <f t="shared" ca="1" si="0"/>
        <v>44916.6875</v>
      </c>
      <c r="W48" s="335">
        <f t="shared" ca="1" si="1"/>
        <v>260.00000000021828</v>
      </c>
      <c r="X48" s="339">
        <f t="shared" ca="1" si="2"/>
        <v>40.000000000190994</v>
      </c>
    </row>
    <row r="49" spans="1:24" x14ac:dyDescent="0.2">
      <c r="A49" s="296">
        <f ca="1">INDIRECT(ADDRESS(Данные!$A41,4,1,1,"Данные"), 1)</f>
        <v>44916.708333333336</v>
      </c>
      <c r="B49" s="123">
        <f ca="1">ROUND(INDIRECT(ADDRESS(Данные!$A41,B$1,1,1,"Данные"), 1),2)</f>
        <v>3213.72</v>
      </c>
      <c r="C49" s="129">
        <f ca="1">ROUND(INDIRECT(ADDRESS(Данные!$A41,C$1,1,1,"Данные"), 1),2)</f>
        <v>838.96</v>
      </c>
      <c r="D49" s="152">
        <f ca="1">(B49-B47)*D$10</f>
        <v>539.99999999996362</v>
      </c>
      <c r="E49" s="316">
        <f ca="1">(C49-C47)*D$10</f>
        <v>80.000000000154614</v>
      </c>
      <c r="F49" s="349">
        <f ca="1">ROUND(INDIRECT(ADDRESS(Данные!$A41,J$1,1,1,"Данные"), 1),2)</f>
        <v>74.83</v>
      </c>
      <c r="G49" s="129">
        <f ca="1">ROUND(INDIRECT(ADDRESS(Данные!$A41,K$1,1,1,"Данные"), 1),2)</f>
        <v>145.09</v>
      </c>
      <c r="H49" s="152">
        <f ca="1">(F49-F47)*H$10</f>
        <v>15.000000000007674</v>
      </c>
      <c r="I49" s="314">
        <f ca="1">(G49-G47)*H$10</f>
        <v>14.999999999986358</v>
      </c>
      <c r="J49" s="349">
        <f ca="1">ROUND(INDIRECT(ADDRESS(Данные!$A41,J$1,1,1,"Данные"), 1),2)</f>
        <v>74.83</v>
      </c>
      <c r="K49" s="353">
        <f ca="1">ROUND(INDIRECT(ADDRESS(Данные!$A41,K$1,1,1,"Данные"), 1),2)</f>
        <v>145.09</v>
      </c>
      <c r="L49" s="152">
        <f ca="1">(J49-J47)*L$10</f>
        <v>6.0000000000030695</v>
      </c>
      <c r="M49" s="316">
        <f ca="1">(K49-K47)*L$10</f>
        <v>5.999999999994543</v>
      </c>
      <c r="N49" s="317"/>
      <c r="O49" s="128"/>
      <c r="P49" s="152">
        <f>(N49-N47)*P10</f>
        <v>0</v>
      </c>
      <c r="Q49" s="314">
        <f>(O49-O47)*Q10</f>
        <v>0</v>
      </c>
      <c r="R49" s="315"/>
      <c r="S49" s="129"/>
      <c r="T49" s="152">
        <f>(R49-R47)*T10</f>
        <v>0</v>
      </c>
      <c r="U49" s="195">
        <f>(S49-S47)*U10</f>
        <v>0</v>
      </c>
      <c r="V49" s="331">
        <f t="shared" ca="1" si="0"/>
        <v>44916.708333333336</v>
      </c>
      <c r="W49" s="335">
        <f t="shared" ca="1" si="1"/>
        <v>560.99999999997442</v>
      </c>
      <c r="X49" s="339">
        <f t="shared" ca="1" si="2"/>
        <v>101.00000000013551</v>
      </c>
    </row>
    <row r="50" spans="1:24" x14ac:dyDescent="0.2">
      <c r="A50" s="296">
        <f ca="1">INDIRECT(ADDRESS(Данные!$A42,4,1,1,"Данные"), 1)</f>
        <v>44916.729166666664</v>
      </c>
      <c r="B50" s="123">
        <f ca="1">ROUND(INDIRECT(ADDRESS(Данные!$A42,B$1,1,1,"Данные"), 1),2)</f>
        <v>3213.85</v>
      </c>
      <c r="C50" s="129">
        <f ca="1">ROUND(INDIRECT(ADDRESS(Данные!$A42,C$1,1,1,"Данные"), 1),2)</f>
        <v>838.98</v>
      </c>
      <c r="D50" s="152">
        <f ca="1">(B50-B49)*D$10</f>
        <v>260.00000000021828</v>
      </c>
      <c r="E50" s="316">
        <f ca="1">(C50-C49)*D$10</f>
        <v>39.99999999996362</v>
      </c>
      <c r="F50" s="349">
        <f ca="1">ROUND(INDIRECT(ADDRESS(Данные!$A42,J$1,1,1,"Данные"), 1),2)</f>
        <v>74.84</v>
      </c>
      <c r="G50" s="129">
        <f ca="1">ROUND(INDIRECT(ADDRESS(Данные!$A42,K$1,1,1,"Данные"), 1),2)</f>
        <v>145.1</v>
      </c>
      <c r="H50" s="152">
        <f ca="1">(F50-F49)*H$10</f>
        <v>15.000000000007674</v>
      </c>
      <c r="I50" s="314">
        <f ca="1">(G50-G49)*H$10</f>
        <v>14.999999999986358</v>
      </c>
      <c r="J50" s="349">
        <f ca="1">ROUND(INDIRECT(ADDRESS(Данные!$A42,J$1,1,1,"Данные"), 1),2)</f>
        <v>74.84</v>
      </c>
      <c r="K50" s="353">
        <f ca="1">ROUND(INDIRECT(ADDRESS(Данные!$A42,K$1,1,1,"Данные"), 1),2)</f>
        <v>145.1</v>
      </c>
      <c r="L50" s="152">
        <f ca="1">(J50-J49)*L$10</f>
        <v>6.0000000000030695</v>
      </c>
      <c r="M50" s="316">
        <f ca="1">(K50-K49)*L$10</f>
        <v>5.999999999994543</v>
      </c>
      <c r="N50" s="317"/>
      <c r="O50" s="128"/>
      <c r="P50" s="152"/>
      <c r="Q50" s="314"/>
      <c r="R50" s="315"/>
      <c r="S50" s="129"/>
      <c r="T50" s="152"/>
      <c r="U50" s="195"/>
      <c r="V50" s="331">
        <f t="shared" ca="1" si="0"/>
        <v>44916.729166666664</v>
      </c>
      <c r="W50" s="335">
        <f t="shared" ca="1" si="1"/>
        <v>281.00000000022902</v>
      </c>
      <c r="X50" s="339">
        <f t="shared" ca="1" si="2"/>
        <v>60.999999999944521</v>
      </c>
    </row>
    <row r="51" spans="1:24" x14ac:dyDescent="0.2">
      <c r="A51" s="296">
        <f ca="1">INDIRECT(ADDRESS(Данные!$A43,4,1,1,"Данные"), 1)</f>
        <v>44916.75</v>
      </c>
      <c r="B51" s="123">
        <f ca="1">ROUND(INDIRECT(ADDRESS(Данные!$A43,B$1,1,1,"Данные"), 1),2)</f>
        <v>3213.92</v>
      </c>
      <c r="C51" s="129">
        <f ca="1">ROUND(INDIRECT(ADDRESS(Данные!$A43,C$1,1,1,"Данные"), 1),2)</f>
        <v>838.99</v>
      </c>
      <c r="D51" s="152">
        <f ca="1">(B51-B49)*D$10</f>
        <v>400.0000000005457</v>
      </c>
      <c r="E51" s="316">
        <f ca="1">(C51-C49)*D$10</f>
        <v>59.99999999994543</v>
      </c>
      <c r="F51" s="349">
        <f ca="1">ROUND(INDIRECT(ADDRESS(Данные!$A43,J$1,1,1,"Данные"), 1),2)</f>
        <v>74.84</v>
      </c>
      <c r="G51" s="129">
        <f ca="1">ROUND(INDIRECT(ADDRESS(Данные!$A43,K$1,1,1,"Данные"), 1),2)</f>
        <v>145.1</v>
      </c>
      <c r="H51" s="152">
        <f ca="1">(F51-F49)*H$10</f>
        <v>15.000000000007674</v>
      </c>
      <c r="I51" s="314">
        <f ca="1">(G51-G49)*H$10</f>
        <v>14.999999999986358</v>
      </c>
      <c r="J51" s="349">
        <f ca="1">ROUND(INDIRECT(ADDRESS(Данные!$A43,J$1,1,1,"Данные"), 1),2)</f>
        <v>74.84</v>
      </c>
      <c r="K51" s="353">
        <f ca="1">ROUND(INDIRECT(ADDRESS(Данные!$A43,K$1,1,1,"Данные"), 1),2)</f>
        <v>145.1</v>
      </c>
      <c r="L51" s="152">
        <f ca="1">(J51-J49)*L$10</f>
        <v>6.0000000000030695</v>
      </c>
      <c r="M51" s="316">
        <f ca="1">(K51-K49)*L$10</f>
        <v>5.999999999994543</v>
      </c>
      <c r="N51" s="317"/>
      <c r="O51" s="128"/>
      <c r="P51" s="152">
        <f>(N51-N49)*P10</f>
        <v>0</v>
      </c>
      <c r="Q51" s="314">
        <f>(O51-O49)*Q10</f>
        <v>0</v>
      </c>
      <c r="R51" s="315"/>
      <c r="S51" s="129"/>
      <c r="T51" s="152">
        <f>(R51-R49)*T10</f>
        <v>0</v>
      </c>
      <c r="U51" s="195">
        <f>(S51-S49)*U10</f>
        <v>0</v>
      </c>
      <c r="V51" s="331">
        <f t="shared" ca="1" si="0"/>
        <v>44916.75</v>
      </c>
      <c r="W51" s="335">
        <f t="shared" ca="1" si="1"/>
        <v>421.00000000055644</v>
      </c>
      <c r="X51" s="339">
        <f t="shared" ca="1" si="2"/>
        <v>80.999999999926331</v>
      </c>
    </row>
    <row r="52" spans="1:24" x14ac:dyDescent="0.2">
      <c r="A52" s="296">
        <f ca="1">INDIRECT(ADDRESS(Данные!$A44,4,1,1,"Данные"), 1)</f>
        <v>44916.770833333336</v>
      </c>
      <c r="B52" s="123">
        <f ca="1">ROUND(INDIRECT(ADDRESS(Данные!$A44,B$1,1,1,"Данные"), 1),2)</f>
        <v>3213.98</v>
      </c>
      <c r="C52" s="129">
        <f ca="1">ROUND(INDIRECT(ADDRESS(Данные!$A44,C$1,1,1,"Данные"), 1),2)</f>
        <v>839</v>
      </c>
      <c r="D52" s="152">
        <f ca="1">(B52-B51)*D$10</f>
        <v>119.99999999989086</v>
      </c>
      <c r="E52" s="316">
        <f ca="1">(C52-C51)*D$10</f>
        <v>19.99999999998181</v>
      </c>
      <c r="F52" s="349">
        <f ca="1">ROUND(INDIRECT(ADDRESS(Данные!$A44,J$1,1,1,"Данные"), 1),2)</f>
        <v>74.849999999999994</v>
      </c>
      <c r="G52" s="129">
        <f ca="1">ROUND(INDIRECT(ADDRESS(Данные!$A44,K$1,1,1,"Данные"), 1),2)</f>
        <v>145.11000000000001</v>
      </c>
      <c r="H52" s="152">
        <f ca="1">(F52-F51)*H$10</f>
        <v>14.999999999986358</v>
      </c>
      <c r="I52" s="314">
        <f ca="1">(G52-G51)*H$10</f>
        <v>15.00000000002899</v>
      </c>
      <c r="J52" s="349">
        <f ca="1">ROUND(INDIRECT(ADDRESS(Данные!$A44,J$1,1,1,"Данные"), 1),2)</f>
        <v>74.849999999999994</v>
      </c>
      <c r="K52" s="353">
        <f ca="1">ROUND(INDIRECT(ADDRESS(Данные!$A44,K$1,1,1,"Данные"), 1),2)</f>
        <v>145.11000000000001</v>
      </c>
      <c r="L52" s="152">
        <f ca="1">(J52-J51)*L$10</f>
        <v>5.999999999994543</v>
      </c>
      <c r="M52" s="316">
        <f ca="1">(K52-K51)*L$10</f>
        <v>6.0000000000115961</v>
      </c>
      <c r="N52" s="317"/>
      <c r="O52" s="128"/>
      <c r="P52" s="152"/>
      <c r="Q52" s="314"/>
      <c r="R52" s="315"/>
      <c r="S52" s="129"/>
      <c r="T52" s="152"/>
      <c r="U52" s="195"/>
      <c r="V52" s="331">
        <f t="shared" ca="1" si="0"/>
        <v>44916.770833333336</v>
      </c>
      <c r="W52" s="335">
        <f t="shared" ca="1" si="1"/>
        <v>140.99999999987176</v>
      </c>
      <c r="X52" s="339">
        <f t="shared" ca="1" si="2"/>
        <v>41.000000000022396</v>
      </c>
    </row>
    <row r="53" spans="1:24" x14ac:dyDescent="0.2">
      <c r="A53" s="296">
        <f ca="1">INDIRECT(ADDRESS(Данные!$A45,4,1,1,"Данные"), 1)</f>
        <v>44916.791666666664</v>
      </c>
      <c r="B53" s="123">
        <f ca="1">ROUND(INDIRECT(ADDRESS(Данные!$A45,B$1,1,1,"Данные"), 1),2)</f>
        <v>3214.12</v>
      </c>
      <c r="C53" s="129">
        <f ca="1">ROUND(INDIRECT(ADDRESS(Данные!$A45,C$1,1,1,"Данные"), 1),2)</f>
        <v>839.02</v>
      </c>
      <c r="D53" s="152">
        <f ca="1">(B53-B51)*D$10</f>
        <v>399.9999999996362</v>
      </c>
      <c r="E53" s="316">
        <f ca="1">(C53-C51)*D$10</f>
        <v>59.99999999994543</v>
      </c>
      <c r="F53" s="349">
        <f ca="1">ROUND(INDIRECT(ADDRESS(Данные!$A45,J$1,1,1,"Данные"), 1),2)</f>
        <v>74.849999999999994</v>
      </c>
      <c r="G53" s="129">
        <f ca="1">ROUND(INDIRECT(ADDRESS(Данные!$A45,K$1,1,1,"Данные"), 1),2)</f>
        <v>145.11000000000001</v>
      </c>
      <c r="H53" s="152">
        <f ca="1">(F53-F51)*H$10</f>
        <v>14.999999999986358</v>
      </c>
      <c r="I53" s="314">
        <f ca="1">(G53-G51)*H$10</f>
        <v>15.00000000002899</v>
      </c>
      <c r="J53" s="349">
        <f ca="1">ROUND(INDIRECT(ADDRESS(Данные!$A45,J$1,1,1,"Данные"), 1),2)</f>
        <v>74.849999999999994</v>
      </c>
      <c r="K53" s="353">
        <f ca="1">ROUND(INDIRECT(ADDRESS(Данные!$A45,K$1,1,1,"Данные"), 1),2)</f>
        <v>145.11000000000001</v>
      </c>
      <c r="L53" s="152">
        <f ca="1">(J53-J51)*L$10</f>
        <v>5.999999999994543</v>
      </c>
      <c r="M53" s="316">
        <f ca="1">(K53-K51)*L$10</f>
        <v>6.0000000000115961</v>
      </c>
      <c r="N53" s="317"/>
      <c r="O53" s="128"/>
      <c r="P53" s="152">
        <f>(N53-N51)*P10/0.5</f>
        <v>0</v>
      </c>
      <c r="Q53" s="314">
        <f>(O53-O51)*Q10/0.5</f>
        <v>0</v>
      </c>
      <c r="R53" s="315"/>
      <c r="S53" s="129"/>
      <c r="T53" s="152">
        <f>(R53-R51)*T10/0.5</f>
        <v>0</v>
      </c>
      <c r="U53" s="195">
        <f>(S53-S51)*U10/0.5</f>
        <v>0</v>
      </c>
      <c r="V53" s="331">
        <f t="shared" ca="1" si="0"/>
        <v>44916.791666666664</v>
      </c>
      <c r="W53" s="335">
        <f t="shared" ca="1" si="1"/>
        <v>420.9999999996171</v>
      </c>
      <c r="X53" s="339">
        <f t="shared" ca="1" si="2"/>
        <v>80.999999999986017</v>
      </c>
    </row>
    <row r="54" spans="1:24" x14ac:dyDescent="0.2">
      <c r="A54" s="296">
        <f ca="1">INDIRECT(ADDRESS(Данные!$A46,4,1,1,"Данные"), 1)</f>
        <v>44916.8125</v>
      </c>
      <c r="B54" s="123">
        <f ca="1">ROUND(INDIRECT(ADDRESS(Данные!$A46,B$1,1,1,"Данные"), 1),2)</f>
        <v>3214.25</v>
      </c>
      <c r="C54" s="129">
        <f ca="1">ROUND(INDIRECT(ADDRESS(Данные!$A46,C$1,1,1,"Данные"), 1),2)</f>
        <v>839.04</v>
      </c>
      <c r="D54" s="152">
        <f ca="1">(B54-B53)*D$10</f>
        <v>260.00000000021828</v>
      </c>
      <c r="E54" s="316">
        <f ca="1">(C54-C53)*D$10</f>
        <v>39.99999999996362</v>
      </c>
      <c r="F54" s="349">
        <f ca="1">ROUND(INDIRECT(ADDRESS(Данные!$A46,J$1,1,1,"Данные"), 1),2)</f>
        <v>74.86</v>
      </c>
      <c r="G54" s="129">
        <f ca="1">ROUND(INDIRECT(ADDRESS(Данные!$A46,K$1,1,1,"Данные"), 1),2)</f>
        <v>145.12</v>
      </c>
      <c r="H54" s="152">
        <f ca="1">(F54-F53)*H$10</f>
        <v>15.000000000007674</v>
      </c>
      <c r="I54" s="314">
        <f ca="1">(G54-G53)*H$10</f>
        <v>14.999999999986358</v>
      </c>
      <c r="J54" s="349">
        <f ca="1">ROUND(INDIRECT(ADDRESS(Данные!$A46,J$1,1,1,"Данные"), 1),2)</f>
        <v>74.86</v>
      </c>
      <c r="K54" s="353">
        <f ca="1">ROUND(INDIRECT(ADDRESS(Данные!$A46,K$1,1,1,"Данные"), 1),2)</f>
        <v>145.12</v>
      </c>
      <c r="L54" s="152">
        <f ca="1">(J54-J53)*L$10</f>
        <v>6.0000000000030695</v>
      </c>
      <c r="M54" s="316">
        <f ca="1">(K54-K53)*L$10</f>
        <v>5.999999999994543</v>
      </c>
      <c r="N54" s="317"/>
      <c r="O54" s="128"/>
      <c r="P54" s="152"/>
      <c r="Q54" s="314"/>
      <c r="R54" s="315"/>
      <c r="S54" s="129"/>
      <c r="T54" s="152"/>
      <c r="U54" s="195"/>
      <c r="V54" s="331">
        <f t="shared" ca="1" si="0"/>
        <v>44916.8125</v>
      </c>
      <c r="W54" s="335">
        <f t="shared" ca="1" si="1"/>
        <v>281.00000000022902</v>
      </c>
      <c r="X54" s="339">
        <f t="shared" ca="1" si="2"/>
        <v>60.999999999944521</v>
      </c>
    </row>
    <row r="55" spans="1:24" x14ac:dyDescent="0.2">
      <c r="A55" s="296">
        <f ca="1">INDIRECT(ADDRESS(Данные!$A47,4,1,1,"Данные"), 1)</f>
        <v>44916.833333333336</v>
      </c>
      <c r="B55" s="123">
        <f ca="1">ROUND(INDIRECT(ADDRESS(Данные!$A47,B$1,1,1,"Данные"), 1),2)</f>
        <v>3214.38</v>
      </c>
      <c r="C55" s="129">
        <f ca="1">ROUND(INDIRECT(ADDRESS(Данные!$A47,C$1,1,1,"Данные"), 1),2)</f>
        <v>839.06</v>
      </c>
      <c r="D55" s="152">
        <f ca="1">(B55-B53)*D$10</f>
        <v>520.00000000043656</v>
      </c>
      <c r="E55" s="316">
        <f ca="1">(C55-C53)*D$10</f>
        <v>79.99999999992724</v>
      </c>
      <c r="F55" s="349">
        <f ca="1">ROUND(INDIRECT(ADDRESS(Данные!$A47,J$1,1,1,"Данные"), 1),2)</f>
        <v>74.87</v>
      </c>
      <c r="G55" s="129">
        <f ca="1">ROUND(INDIRECT(ADDRESS(Данные!$A47,K$1,1,1,"Данные"), 1),2)</f>
        <v>145.13</v>
      </c>
      <c r="H55" s="152">
        <f ca="1">(F55-F53)*H$10</f>
        <v>30.000000000015348</v>
      </c>
      <c r="I55" s="314">
        <f ca="1">(G55-G53)*H$10</f>
        <v>29.999999999972715</v>
      </c>
      <c r="J55" s="349">
        <f ca="1">ROUND(INDIRECT(ADDRESS(Данные!$A47,J$1,1,1,"Данные"), 1),2)</f>
        <v>74.87</v>
      </c>
      <c r="K55" s="353">
        <f ca="1">ROUND(INDIRECT(ADDRESS(Данные!$A47,K$1,1,1,"Данные"), 1),2)</f>
        <v>145.13</v>
      </c>
      <c r="L55" s="152">
        <f ca="1">(J55-J53)*L$10</f>
        <v>12.000000000006139</v>
      </c>
      <c r="M55" s="316">
        <f ca="1">(K55-K53)*L$10</f>
        <v>11.999999999989086</v>
      </c>
      <c r="N55" s="317"/>
      <c r="O55" s="128"/>
      <c r="P55" s="312">
        <f>(N55-N53)*P10/0.5</f>
        <v>0</v>
      </c>
      <c r="Q55" s="314">
        <f>(O55-O53)*Q10/0.5</f>
        <v>0</v>
      </c>
      <c r="R55" s="315"/>
      <c r="S55" s="129"/>
      <c r="T55" s="312">
        <f>(R55-R53)*T10/0.5</f>
        <v>0</v>
      </c>
      <c r="U55" s="250">
        <f>(S55-S53)*U10/0.5</f>
        <v>0</v>
      </c>
      <c r="V55" s="331">
        <f t="shared" ca="1" si="0"/>
        <v>44916.833333333336</v>
      </c>
      <c r="W55" s="335">
        <f t="shared" ca="1" si="1"/>
        <v>562.00000000045804</v>
      </c>
      <c r="X55" s="339">
        <f t="shared" ca="1" si="2"/>
        <v>121.99999999988904</v>
      </c>
    </row>
    <row r="56" spans="1:24" x14ac:dyDescent="0.2">
      <c r="A56" s="296">
        <f ca="1">INDIRECT(ADDRESS(Данные!$A48,4,1,1,"Данные"), 1)</f>
        <v>44916.854166666664</v>
      </c>
      <c r="B56" s="123">
        <f ca="1">ROUND(INDIRECT(ADDRESS(Данные!$A48,B$1,1,1,"Данные"), 1),2)</f>
        <v>3214.51</v>
      </c>
      <c r="C56" s="129">
        <f ca="1">ROUND(INDIRECT(ADDRESS(Данные!$A48,C$1,1,1,"Данные"), 1),2)</f>
        <v>839.08</v>
      </c>
      <c r="D56" s="152">
        <f ca="1">(B56-B55)*D$10</f>
        <v>260.00000000021828</v>
      </c>
      <c r="E56" s="316">
        <f ca="1">(C56-C55)*D$10</f>
        <v>40.000000000190994</v>
      </c>
      <c r="F56" s="349">
        <f ca="1">ROUND(INDIRECT(ADDRESS(Данные!$A48,J$1,1,1,"Данные"), 1),2)</f>
        <v>74.87</v>
      </c>
      <c r="G56" s="129">
        <f ca="1">ROUND(INDIRECT(ADDRESS(Данные!$A48,K$1,1,1,"Данные"), 1),2)</f>
        <v>145.13</v>
      </c>
      <c r="H56" s="152">
        <f ca="1">(F56-F55)*H$10</f>
        <v>0</v>
      </c>
      <c r="I56" s="314">
        <f ca="1">(G56-G55)*H$10</f>
        <v>0</v>
      </c>
      <c r="J56" s="349">
        <f ca="1">ROUND(INDIRECT(ADDRESS(Данные!$A48,J$1,1,1,"Данные"), 1),2)</f>
        <v>74.87</v>
      </c>
      <c r="K56" s="353">
        <f ca="1">ROUND(INDIRECT(ADDRESS(Данные!$A48,K$1,1,1,"Данные"), 1),2)</f>
        <v>145.13</v>
      </c>
      <c r="L56" s="152">
        <f ca="1">(J56-J55)*L$10</f>
        <v>0</v>
      </c>
      <c r="M56" s="316">
        <f ca="1">(K56-K55)*L$10</f>
        <v>0</v>
      </c>
      <c r="N56" s="317"/>
      <c r="O56" s="128"/>
      <c r="P56" s="312"/>
      <c r="Q56" s="314"/>
      <c r="R56" s="315"/>
      <c r="S56" s="129"/>
      <c r="T56" s="312"/>
      <c r="U56" s="250"/>
      <c r="V56" s="331">
        <f t="shared" ca="1" si="0"/>
        <v>44916.854166666664</v>
      </c>
      <c r="W56" s="335">
        <f t="shared" ca="1" si="1"/>
        <v>260.00000000021828</v>
      </c>
      <c r="X56" s="339">
        <f t="shared" ca="1" si="2"/>
        <v>40.000000000190994</v>
      </c>
    </row>
    <row r="57" spans="1:24" x14ac:dyDescent="0.2">
      <c r="A57" s="296">
        <f ca="1">INDIRECT(ADDRESS(Данные!$A49,4,1,1,"Данные"), 1)</f>
        <v>44916.875</v>
      </c>
      <c r="B57" s="123">
        <f ca="1">ROUND(INDIRECT(ADDRESS(Данные!$A49,B$1,1,1,"Данные"), 1),2)</f>
        <v>3214.63</v>
      </c>
      <c r="C57" s="129">
        <f ca="1">ROUND(INDIRECT(ADDRESS(Данные!$A49,C$1,1,1,"Данные"), 1),2)</f>
        <v>839.1</v>
      </c>
      <c r="D57" s="152">
        <f ca="1">(B57-B55)*D$10</f>
        <v>500</v>
      </c>
      <c r="E57" s="316">
        <f ca="1">(C57-C55)*D$10</f>
        <v>80.000000000154614</v>
      </c>
      <c r="F57" s="349">
        <f ca="1">ROUND(INDIRECT(ADDRESS(Данные!$A49,J$1,1,1,"Данные"), 1),2)</f>
        <v>74.88</v>
      </c>
      <c r="G57" s="129">
        <f ca="1">ROUND(INDIRECT(ADDRESS(Данные!$A49,K$1,1,1,"Данные"), 1),2)</f>
        <v>145.13999999999999</v>
      </c>
      <c r="H57" s="152">
        <f ca="1">(F57-F55)*H$10</f>
        <v>14.999999999986358</v>
      </c>
      <c r="I57" s="314">
        <f ca="1">(G57-G55)*H$10</f>
        <v>14.999999999986358</v>
      </c>
      <c r="J57" s="349">
        <f ca="1">ROUND(INDIRECT(ADDRESS(Данные!$A49,J$1,1,1,"Данные"), 1),2)</f>
        <v>74.88</v>
      </c>
      <c r="K57" s="353">
        <f ca="1">ROUND(INDIRECT(ADDRESS(Данные!$A49,K$1,1,1,"Данные"), 1),2)</f>
        <v>145.13999999999999</v>
      </c>
      <c r="L57" s="152">
        <f ca="1">(J57-J55)*L$10</f>
        <v>5.999999999994543</v>
      </c>
      <c r="M57" s="316">
        <f ca="1">(K57-K55)*L$10</f>
        <v>5.999999999994543</v>
      </c>
      <c r="N57" s="317"/>
      <c r="O57" s="128"/>
      <c r="P57" s="152">
        <f>(N57-N55)*P10/0.5</f>
        <v>0</v>
      </c>
      <c r="Q57" s="314">
        <f>(O57-O55)*Q10/0.5</f>
        <v>0</v>
      </c>
      <c r="R57" s="315"/>
      <c r="S57" s="129"/>
      <c r="T57" s="152">
        <f>(R57-R55)*T10/0.5</f>
        <v>0</v>
      </c>
      <c r="U57" s="195">
        <f>(S57-S55)*U10/0.5</f>
        <v>0</v>
      </c>
      <c r="V57" s="331">
        <f t="shared" ca="1" si="0"/>
        <v>44916.875</v>
      </c>
      <c r="W57" s="335">
        <f t="shared" ca="1" si="1"/>
        <v>520.9999999999809</v>
      </c>
      <c r="X57" s="339">
        <f t="shared" ca="1" si="2"/>
        <v>101.00000000013551</v>
      </c>
    </row>
    <row r="58" spans="1:24" x14ac:dyDescent="0.2">
      <c r="A58" s="296">
        <f ca="1">INDIRECT(ADDRESS(Данные!$A50,4,1,1,"Данные"), 1)</f>
        <v>44916.895833333336</v>
      </c>
      <c r="B58" s="123">
        <f ca="1">ROUND(INDIRECT(ADDRESS(Данные!$A50,B$1,1,1,"Данные"), 1),2)</f>
        <v>3214.76</v>
      </c>
      <c r="C58" s="129">
        <f ca="1">ROUND(INDIRECT(ADDRESS(Данные!$A50,C$1,1,1,"Данные"), 1),2)</f>
        <v>839.12</v>
      </c>
      <c r="D58" s="152">
        <f ca="1">(B58-B57)*D$10</f>
        <v>260.00000000021828</v>
      </c>
      <c r="E58" s="316">
        <f ca="1">(C58-C57)*D$10</f>
        <v>39.99999999996362</v>
      </c>
      <c r="F58" s="349">
        <f ca="1">ROUND(INDIRECT(ADDRESS(Данные!$A50,J$1,1,1,"Данные"), 1),2)</f>
        <v>74.88</v>
      </c>
      <c r="G58" s="129">
        <f ca="1">ROUND(INDIRECT(ADDRESS(Данные!$A50,K$1,1,1,"Данные"), 1),2)</f>
        <v>145.15</v>
      </c>
      <c r="H58" s="152">
        <f ca="1">(F58-F57)*H$10</f>
        <v>0</v>
      </c>
      <c r="I58" s="314">
        <f ca="1">(G58-G57)*H$10</f>
        <v>15.00000000002899</v>
      </c>
      <c r="J58" s="349">
        <f ca="1">ROUND(INDIRECT(ADDRESS(Данные!$A50,J$1,1,1,"Данные"), 1),2)</f>
        <v>74.88</v>
      </c>
      <c r="K58" s="353">
        <f ca="1">ROUND(INDIRECT(ADDRESS(Данные!$A50,K$1,1,1,"Данные"), 1),2)</f>
        <v>145.15</v>
      </c>
      <c r="L58" s="152">
        <f ca="1">(J58-J57)*L$10</f>
        <v>0</v>
      </c>
      <c r="M58" s="316">
        <f ca="1">(K58-K57)*L$10</f>
        <v>6.0000000000115961</v>
      </c>
      <c r="N58" s="317"/>
      <c r="O58" s="128"/>
      <c r="P58" s="152">
        <f>(N58-N57)*P10/0.5</f>
        <v>0</v>
      </c>
      <c r="Q58" s="314">
        <f>(O58-O57)*Q10/0.5</f>
        <v>0</v>
      </c>
      <c r="R58" s="315"/>
      <c r="S58" s="129"/>
      <c r="T58" s="152">
        <f>(R58-R57)*T10/0.5</f>
        <v>0</v>
      </c>
      <c r="U58" s="195">
        <f>(S58-S57)*U10/0.5</f>
        <v>0</v>
      </c>
      <c r="V58" s="331">
        <f t="shared" ca="1" si="0"/>
        <v>44916.895833333336</v>
      </c>
      <c r="W58" s="335">
        <f t="shared" ca="1" si="1"/>
        <v>260.00000000021828</v>
      </c>
      <c r="X58" s="339">
        <f t="shared" ca="1" si="2"/>
        <v>61.000000000004206</v>
      </c>
    </row>
    <row r="59" spans="1:24" x14ac:dyDescent="0.2">
      <c r="A59" s="296">
        <f ca="1">INDIRECT(ADDRESS(Данные!$A51,4,1,1,"Данные"), 1)</f>
        <v>44916.916666666664</v>
      </c>
      <c r="B59" s="123">
        <f ca="1">ROUND(INDIRECT(ADDRESS(Данные!$A51,B$1,1,1,"Данные"), 1),2)</f>
        <v>3214.89</v>
      </c>
      <c r="C59" s="129">
        <f ca="1">ROUND(INDIRECT(ADDRESS(Данные!$A51,C$1,1,1,"Данные"), 1),2)</f>
        <v>839.15</v>
      </c>
      <c r="D59" s="152">
        <f ca="1">(B59-B57)*D$10</f>
        <v>519.99999999952706</v>
      </c>
      <c r="E59" s="316">
        <f ca="1">(C59-C57)*D$10</f>
        <v>99.999999999909051</v>
      </c>
      <c r="F59" s="349">
        <f ca="1">ROUND(INDIRECT(ADDRESS(Данные!$A51,J$1,1,1,"Данные"), 1),2)</f>
        <v>74.89</v>
      </c>
      <c r="G59" s="129">
        <f ca="1">ROUND(INDIRECT(ADDRESS(Данные!$A51,K$1,1,1,"Данные"), 1),2)</f>
        <v>145.16</v>
      </c>
      <c r="H59" s="152">
        <f ca="1">(F59-F57)*H$10</f>
        <v>15.000000000007674</v>
      </c>
      <c r="I59" s="314">
        <f ca="1">(G59-G57)*H$10</f>
        <v>30.000000000015348</v>
      </c>
      <c r="J59" s="349">
        <f ca="1">ROUND(INDIRECT(ADDRESS(Данные!$A51,J$1,1,1,"Данные"), 1),2)</f>
        <v>74.89</v>
      </c>
      <c r="K59" s="353">
        <f ca="1">ROUND(INDIRECT(ADDRESS(Данные!$A51,K$1,1,1,"Данные"), 1),2)</f>
        <v>145.16</v>
      </c>
      <c r="L59" s="152">
        <f ca="1">(J59-J57)*L$10</f>
        <v>6.0000000000030695</v>
      </c>
      <c r="M59" s="316">
        <f ca="1">(K59-K57)*L$10</f>
        <v>12.000000000006139</v>
      </c>
      <c r="N59" s="317"/>
      <c r="O59" s="128"/>
      <c r="P59" s="152">
        <f>(N59-N58)*P10/0.5</f>
        <v>0</v>
      </c>
      <c r="Q59" s="314">
        <f>(O59-O58)*Q10/0.5</f>
        <v>0</v>
      </c>
      <c r="R59" s="315"/>
      <c r="S59" s="129"/>
      <c r="T59" s="152">
        <f>(R59-R58)*T10/0.5</f>
        <v>0</v>
      </c>
      <c r="U59" s="195">
        <f>(S59-S58)*U10/0.5</f>
        <v>0</v>
      </c>
      <c r="V59" s="331">
        <f t="shared" ca="1" si="0"/>
        <v>44916.916666666664</v>
      </c>
      <c r="W59" s="335">
        <f t="shared" ca="1" si="1"/>
        <v>540.99999999953786</v>
      </c>
      <c r="X59" s="339">
        <f t="shared" ca="1" si="2"/>
        <v>141.99999999993054</v>
      </c>
    </row>
    <row r="60" spans="1:24" x14ac:dyDescent="0.2">
      <c r="A60" s="296">
        <f ca="1">INDIRECT(ADDRESS(Данные!$A52,4,1,1,"Данные"), 1)</f>
        <v>44916.9375</v>
      </c>
      <c r="B60" s="123">
        <f ca="1">ROUND(INDIRECT(ADDRESS(Данные!$A52,B$1,1,1,"Данные"), 1),2)</f>
        <v>3215.02</v>
      </c>
      <c r="C60" s="129">
        <f ca="1">ROUND(INDIRECT(ADDRESS(Данные!$A52,C$1,1,1,"Данные"), 1),2)</f>
        <v>839.17</v>
      </c>
      <c r="D60" s="152">
        <f ca="1">(B60-B59)*D$10</f>
        <v>260.00000000021828</v>
      </c>
      <c r="E60" s="316">
        <f ca="1">(C60-C59)*D$10</f>
        <v>39.99999999996362</v>
      </c>
      <c r="F60" s="349">
        <f ca="1">ROUND(INDIRECT(ADDRESS(Данные!$A52,J$1,1,1,"Данные"), 1),2)</f>
        <v>74.900000000000006</v>
      </c>
      <c r="G60" s="129">
        <f ca="1">ROUND(INDIRECT(ADDRESS(Данные!$A52,K$1,1,1,"Данные"), 1),2)</f>
        <v>145.16</v>
      </c>
      <c r="H60" s="152">
        <f ca="1">(F60-F59)*H$10</f>
        <v>15.000000000007674</v>
      </c>
      <c r="I60" s="314">
        <f ca="1">(G60-G59)*H$10</f>
        <v>0</v>
      </c>
      <c r="J60" s="349">
        <f ca="1">ROUND(INDIRECT(ADDRESS(Данные!$A52,J$1,1,1,"Данные"), 1),2)</f>
        <v>74.900000000000006</v>
      </c>
      <c r="K60" s="353">
        <f ca="1">ROUND(INDIRECT(ADDRESS(Данные!$A52,K$1,1,1,"Данные"), 1),2)</f>
        <v>145.16</v>
      </c>
      <c r="L60" s="152">
        <f ca="1">(J60-J59)*L$10</f>
        <v>6.0000000000030695</v>
      </c>
      <c r="M60" s="316">
        <f ca="1">(K60-K59)*L$10</f>
        <v>0</v>
      </c>
      <c r="N60" s="317"/>
      <c r="O60" s="128"/>
      <c r="P60" s="152">
        <f>(N60-N59)*P10/0.5</f>
        <v>0</v>
      </c>
      <c r="Q60" s="314">
        <f>(O60-O59)*Q10/0.5</f>
        <v>0</v>
      </c>
      <c r="R60" s="315"/>
      <c r="S60" s="129"/>
      <c r="T60" s="152">
        <f>(R60-R59)*T10/0.5</f>
        <v>0</v>
      </c>
      <c r="U60" s="195">
        <f>(S60-S59)*U10/0.5</f>
        <v>0</v>
      </c>
      <c r="V60" s="331">
        <f t="shared" ca="1" si="0"/>
        <v>44916.9375</v>
      </c>
      <c r="W60" s="335">
        <f t="shared" ca="1" si="1"/>
        <v>281.00000000022902</v>
      </c>
      <c r="X60" s="339">
        <f t="shared" ca="1" si="2"/>
        <v>39.99999999996362</v>
      </c>
    </row>
    <row r="61" spans="1:24" x14ac:dyDescent="0.2">
      <c r="A61" s="296">
        <f ca="1">INDIRECT(ADDRESS(Данные!$A53,4,1,1,"Данные"), 1)</f>
        <v>44916.958333333336</v>
      </c>
      <c r="B61" s="123">
        <f ca="1">ROUND(INDIRECT(ADDRESS(Данные!$A53,B$1,1,1,"Данные"), 1),2)</f>
        <v>3215.15</v>
      </c>
      <c r="C61" s="129">
        <f ca="1">ROUND(INDIRECT(ADDRESS(Данные!$A53,C$1,1,1,"Данные"), 1),2)</f>
        <v>839.19</v>
      </c>
      <c r="D61" s="152">
        <f ca="1">(B61-B59)*D$10</f>
        <v>520.00000000043656</v>
      </c>
      <c r="E61" s="316">
        <f ca="1">(C61-C59)*D$10</f>
        <v>80.000000000154614</v>
      </c>
      <c r="F61" s="349">
        <f ca="1">ROUND(INDIRECT(ADDRESS(Данные!$A53,J$1,1,1,"Данные"), 1),2)</f>
        <v>74.900000000000006</v>
      </c>
      <c r="G61" s="129">
        <f ca="1">ROUND(INDIRECT(ADDRESS(Данные!$A53,K$1,1,1,"Данные"), 1),2)</f>
        <v>145.16999999999999</v>
      </c>
      <c r="H61" s="152">
        <f ca="1">(F61-F59)*H$10</f>
        <v>15.000000000007674</v>
      </c>
      <c r="I61" s="314">
        <f ca="1">(G61-G59)*H$10</f>
        <v>14.999999999986358</v>
      </c>
      <c r="J61" s="349">
        <f ca="1">ROUND(INDIRECT(ADDRESS(Данные!$A53,J$1,1,1,"Данные"), 1),2)</f>
        <v>74.900000000000006</v>
      </c>
      <c r="K61" s="353">
        <f ca="1">ROUND(INDIRECT(ADDRESS(Данные!$A53,K$1,1,1,"Данные"), 1),2)</f>
        <v>145.16999999999999</v>
      </c>
      <c r="L61" s="152">
        <f ca="1">(J61-J59)*L$10</f>
        <v>6.0000000000030695</v>
      </c>
      <c r="M61" s="316">
        <f ca="1">(K61-K59)*L$10</f>
        <v>5.999999999994543</v>
      </c>
      <c r="N61" s="317"/>
      <c r="O61" s="128"/>
      <c r="P61" s="152">
        <f>(N61-N60)*P10/0.5</f>
        <v>0</v>
      </c>
      <c r="Q61" s="314">
        <f>(O61-O60)*Q10/0.5</f>
        <v>0</v>
      </c>
      <c r="R61" s="315"/>
      <c r="S61" s="129"/>
      <c r="T61" s="152">
        <f>(R61-R60)*T10/0.5</f>
        <v>0</v>
      </c>
      <c r="U61" s="195">
        <f>(S61-S60)*U10/0.5</f>
        <v>0</v>
      </c>
      <c r="V61" s="331">
        <f t="shared" ca="1" si="0"/>
        <v>44916.958333333336</v>
      </c>
      <c r="W61" s="335">
        <f t="shared" ca="1" si="1"/>
        <v>541.00000000044736</v>
      </c>
      <c r="X61" s="339">
        <f t="shared" ca="1" si="2"/>
        <v>101.00000000013551</v>
      </c>
    </row>
    <row r="62" spans="1:24" x14ac:dyDescent="0.2">
      <c r="A62" s="296">
        <f ca="1">INDIRECT(ADDRESS(Данные!$A54,4,1,1,"Данные"), 1)</f>
        <v>44916.979166666664</v>
      </c>
      <c r="B62" s="123">
        <f ca="1">ROUND(INDIRECT(ADDRESS(Данные!$A54,B$1,1,1,"Данные"), 1),2)</f>
        <v>3215.27</v>
      </c>
      <c r="C62" s="129">
        <f ca="1">ROUND(INDIRECT(ADDRESS(Данные!$A54,C$1,1,1,"Данные"), 1),2)</f>
        <v>839.21</v>
      </c>
      <c r="D62" s="152">
        <f ca="1">(B62-B61)*D$10</f>
        <v>239.99999999978172</v>
      </c>
      <c r="E62" s="316">
        <f ca="1">(C62-C61)*D$10</f>
        <v>39.99999999996362</v>
      </c>
      <c r="F62" s="349">
        <f ca="1">ROUND(INDIRECT(ADDRESS(Данные!$A54,J$1,1,1,"Данные"), 1),2)</f>
        <v>74.91</v>
      </c>
      <c r="G62" s="129">
        <f ca="1">ROUND(INDIRECT(ADDRESS(Данные!$A54,K$1,1,1,"Данные"), 1),2)</f>
        <v>145.18</v>
      </c>
      <c r="H62" s="152">
        <f ca="1">(F62-F61)*H$10</f>
        <v>14.999999999986358</v>
      </c>
      <c r="I62" s="314">
        <f ca="1">(G62-G61)*H$10</f>
        <v>15.00000000002899</v>
      </c>
      <c r="J62" s="349">
        <f ca="1">ROUND(INDIRECT(ADDRESS(Данные!$A54,J$1,1,1,"Данные"), 1),2)</f>
        <v>74.91</v>
      </c>
      <c r="K62" s="353">
        <f ca="1">ROUND(INDIRECT(ADDRESS(Данные!$A54,K$1,1,1,"Данные"), 1),2)</f>
        <v>145.18</v>
      </c>
      <c r="L62" s="152">
        <f ca="1">(J62-J61)*L$10</f>
        <v>5.999999999994543</v>
      </c>
      <c r="M62" s="316">
        <f ca="1">(K62-K61)*L$10</f>
        <v>6.0000000000115961</v>
      </c>
      <c r="N62" s="317"/>
      <c r="O62" s="128"/>
      <c r="P62" s="152"/>
      <c r="Q62" s="314"/>
      <c r="R62" s="315"/>
      <c r="S62" s="129"/>
      <c r="T62" s="152"/>
      <c r="U62" s="195"/>
      <c r="V62" s="331">
        <f t="shared" ca="1" si="0"/>
        <v>44916.979166666664</v>
      </c>
      <c r="W62" s="335">
        <f t="shared" ca="1" si="1"/>
        <v>260.99999999976262</v>
      </c>
      <c r="X62" s="339">
        <f t="shared" ca="1" si="2"/>
        <v>61.000000000004206</v>
      </c>
    </row>
    <row r="63" spans="1:24" ht="13.5" thickBot="1" x14ac:dyDescent="0.25">
      <c r="A63" s="297">
        <f ca="1">INDIRECT(ADDRESS(Данные!$A55,4,1,1,"Данные"), 1)</f>
        <v>44917</v>
      </c>
      <c r="B63" s="263">
        <f ca="1">ROUND(INDIRECT(ADDRESS(Данные!$A55,B$1,1,1,"Данные"), 1),2)</f>
        <v>3215.4</v>
      </c>
      <c r="C63" s="130">
        <f ca="1">ROUND(INDIRECT(ADDRESS(Данные!$A55,C$1,1,1,"Данные"), 1),2)</f>
        <v>839.23</v>
      </c>
      <c r="D63" s="287">
        <f ca="1">(B63-B61)*D$10</f>
        <v>500</v>
      </c>
      <c r="E63" s="262">
        <f ca="1">(C63-C61)*D$10</f>
        <v>79.99999999992724</v>
      </c>
      <c r="F63" s="263">
        <f ca="1">ROUND(INDIRECT(ADDRESS(Данные!$A55,J$1,1,1,"Данные"), 1),2)</f>
        <v>74.91</v>
      </c>
      <c r="G63" s="130">
        <f ca="1">ROUND(INDIRECT(ADDRESS(Данные!$A55,K$1,1,1,"Данные"), 1),2)</f>
        <v>145.19</v>
      </c>
      <c r="H63" s="287">
        <f ca="1">(F63-F61)*H$10</f>
        <v>14.999999999986358</v>
      </c>
      <c r="I63" s="291">
        <f ca="1">(G63-G61)*H$10</f>
        <v>30.000000000015348</v>
      </c>
      <c r="J63" s="354">
        <f ca="1">ROUND(INDIRECT(ADDRESS(Данные!$A55,J$1,1,1,"Данные"), 1),2)</f>
        <v>74.91</v>
      </c>
      <c r="K63" s="355">
        <f ca="1">ROUND(INDIRECT(ADDRESS(Данные!$A55,K$1,1,1,"Данные"), 1),2)</f>
        <v>145.19</v>
      </c>
      <c r="L63" s="287">
        <f ca="1">(J63-J61)*L$10</f>
        <v>5.999999999994543</v>
      </c>
      <c r="M63" s="262">
        <f ca="1">(K63-K61)*L$10</f>
        <v>12.000000000006139</v>
      </c>
      <c r="N63" s="288"/>
      <c r="O63" s="131"/>
      <c r="P63" s="287">
        <f>(N63-N61)*P10/0.5</f>
        <v>0</v>
      </c>
      <c r="Q63" s="291">
        <f>(O63-O61)*Q10/0.5</f>
        <v>0</v>
      </c>
      <c r="R63" s="263"/>
      <c r="S63" s="130"/>
      <c r="T63" s="287">
        <f>(R63-R61)*T10/0.5</f>
        <v>0</v>
      </c>
      <c r="U63" s="262">
        <f>(S63-S61)*U10/0.5</f>
        <v>0</v>
      </c>
      <c r="V63" s="332">
        <f t="shared" ca="1" si="0"/>
        <v>44917</v>
      </c>
      <c r="W63" s="336">
        <f t="shared" ca="1" si="1"/>
        <v>520.9999999999809</v>
      </c>
      <c r="X63" s="357">
        <f t="shared" ca="1" si="2"/>
        <v>121.99999999994873</v>
      </c>
    </row>
    <row r="64" spans="1:24" x14ac:dyDescent="0.2">
      <c r="B64" s="126" t="s">
        <v>2</v>
      </c>
      <c r="D64" s="126" t="s">
        <v>2</v>
      </c>
      <c r="H64" s="126" t="s">
        <v>2</v>
      </c>
      <c r="W64" s="126" t="s">
        <v>2</v>
      </c>
    </row>
    <row r="65" spans="1:38" x14ac:dyDescent="0.2">
      <c r="A65" s="126" t="s">
        <v>2</v>
      </c>
      <c r="C65" s="154" t="s">
        <v>27</v>
      </c>
      <c r="D65" s="269">
        <f ca="1">D$17+D$19+D$21+D$23+D$25+D$27+D$29+D$31+D$33+D$35+D$37+D$39+D$41+D$43+D$45+D$47+D$49+D$51+D$53+D$55+D$57+D$59+D$61+D$63</f>
        <v>12579.999999999927</v>
      </c>
      <c r="E65" s="269">
        <f t="shared" ref="E65:X65" ca="1" si="3">E$17+E$19+E$21+E$23+E$25+E$27+E$29+E$31+E$33+E$35+E$37+E$39+E$41+E$43+E$45+E$47+E$49+E$51+E$53+E$55+E$57+E$59+E$61+E$63</f>
        <v>1940.0000000000546</v>
      </c>
      <c r="F65"/>
      <c r="G65" s="154" t="s">
        <v>27</v>
      </c>
      <c r="H65" s="269">
        <f t="shared" ca="1" si="3"/>
        <v>404.99999999999403</v>
      </c>
      <c r="I65" s="269">
        <f t="shared" ca="1" si="3"/>
        <v>524.99999999999147</v>
      </c>
      <c r="J65"/>
      <c r="K65" s="154" t="s">
        <v>27</v>
      </c>
      <c r="L65" s="269">
        <f t="shared" ca="1" si="3"/>
        <v>161.99999999999761</v>
      </c>
      <c r="M65" s="269">
        <f t="shared" ca="1" si="3"/>
        <v>209.99999999999659</v>
      </c>
      <c r="N65"/>
      <c r="O65" s="154" t="s">
        <v>27</v>
      </c>
      <c r="P65" s="269">
        <f t="shared" si="3"/>
        <v>0</v>
      </c>
      <c r="Q65" s="269">
        <f t="shared" si="3"/>
        <v>0</v>
      </c>
      <c r="R65"/>
      <c r="S65" s="154" t="s">
        <v>27</v>
      </c>
      <c r="T65" s="269">
        <f t="shared" si="3"/>
        <v>0</v>
      </c>
      <c r="U65" s="269">
        <f t="shared" si="3"/>
        <v>0</v>
      </c>
      <c r="V65"/>
      <c r="W65" s="269">
        <f t="shared" ca="1" si="3"/>
        <v>13146.999999999924</v>
      </c>
      <c r="X65" s="269">
        <f t="shared" ca="1" si="3"/>
        <v>2675.0000000000418</v>
      </c>
    </row>
    <row r="66" spans="1:38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98"/>
      <c r="W66" s="198" t="s">
        <v>29</v>
      </c>
      <c r="X66" s="198" t="s">
        <v>28</v>
      </c>
    </row>
    <row r="68" spans="1:38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</row>
    <row r="69" spans="1:38" x14ac:dyDescent="0.2">
      <c r="A69" s="68"/>
      <c r="B69" s="68"/>
      <c r="C69" s="68"/>
      <c r="D69" s="68"/>
      <c r="E69" s="68"/>
      <c r="F69" s="255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</row>
    <row r="71" spans="1:38" x14ac:dyDescent="0.2">
      <c r="A71" s="163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</row>
    <row r="72" spans="1:38" ht="18.75" x14ac:dyDescent="0.3">
      <c r="A72" s="163"/>
      <c r="B72" s="163"/>
      <c r="C72" s="163"/>
      <c r="D72" s="163"/>
      <c r="E72" s="163"/>
      <c r="F72" s="162"/>
      <c r="G72" s="226"/>
      <c r="H72" s="162"/>
      <c r="I72" s="163"/>
      <c r="J72" s="162"/>
      <c r="K72" s="227"/>
      <c r="L72" s="228"/>
      <c r="M72" s="229"/>
      <c r="N72" s="229"/>
      <c r="O72" s="162"/>
      <c r="P72" s="162"/>
      <c r="Q72" s="162"/>
      <c r="R72" s="163"/>
      <c r="S72" s="230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</row>
    <row r="73" spans="1:38" x14ac:dyDescent="0.2">
      <c r="A73" s="162"/>
      <c r="B73" s="162"/>
      <c r="C73" s="162"/>
      <c r="D73" s="162"/>
      <c r="E73" s="162"/>
      <c r="F73" s="231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231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</row>
    <row r="74" spans="1:38" ht="19.5" x14ac:dyDescent="0.35">
      <c r="A74" s="162"/>
      <c r="B74" s="162"/>
      <c r="C74" s="232"/>
      <c r="D74" s="162"/>
      <c r="E74" s="162"/>
      <c r="F74" s="162"/>
      <c r="G74" s="162"/>
      <c r="H74" s="162"/>
      <c r="I74" s="162"/>
      <c r="J74" s="162"/>
      <c r="K74" s="163"/>
      <c r="L74" s="162"/>
      <c r="M74" s="162"/>
      <c r="N74" s="162"/>
      <c r="O74" s="226"/>
      <c r="P74" s="162"/>
      <c r="Q74" s="163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</row>
    <row r="75" spans="1:38" x14ac:dyDescent="0.2">
      <c r="A75" s="162"/>
      <c r="B75" s="231"/>
      <c r="C75" s="162"/>
      <c r="D75" s="162"/>
      <c r="E75" s="162"/>
      <c r="F75" s="162"/>
      <c r="G75" s="162"/>
      <c r="H75" s="162"/>
      <c r="I75" s="162"/>
      <c r="J75" s="162"/>
      <c r="K75" s="163"/>
      <c r="L75" s="163"/>
      <c r="M75" s="162"/>
      <c r="N75" s="162"/>
      <c r="O75" s="163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</row>
    <row r="76" spans="1:38" x14ac:dyDescent="0.2">
      <c r="A76" s="147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47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</row>
    <row r="77" spans="1:38" x14ac:dyDescent="0.2">
      <c r="A77" s="147"/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47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</row>
    <row r="78" spans="1:38" x14ac:dyDescent="0.2">
      <c r="A78" s="147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47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</row>
    <row r="79" spans="1:38" x14ac:dyDescent="0.2">
      <c r="A79" s="147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47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</row>
    <row r="80" spans="1:38" x14ac:dyDescent="0.2">
      <c r="A80" s="147"/>
      <c r="B80" s="162"/>
      <c r="C80" s="162"/>
      <c r="D80" s="162"/>
      <c r="E80" s="236"/>
      <c r="F80" s="162"/>
      <c r="G80" s="162"/>
      <c r="H80" s="162"/>
      <c r="I80" s="236"/>
      <c r="J80" s="162"/>
      <c r="K80" s="162"/>
      <c r="L80" s="162"/>
      <c r="M80" s="236"/>
      <c r="N80" s="162"/>
      <c r="O80" s="162"/>
      <c r="P80" s="162"/>
      <c r="Q80" s="236"/>
      <c r="R80" s="162"/>
      <c r="S80" s="162"/>
      <c r="T80" s="162"/>
      <c r="U80" s="236"/>
      <c r="V80" s="147"/>
      <c r="W80" s="162"/>
      <c r="X80" s="236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</row>
    <row r="81" spans="1:38" x14ac:dyDescent="0.2">
      <c r="A81" s="147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47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</row>
    <row r="82" spans="1:38" x14ac:dyDescent="0.2">
      <c r="A82" s="147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47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</row>
    <row r="83" spans="1:38" x14ac:dyDescent="0.2">
      <c r="A83" s="147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7"/>
      <c r="W83" s="146"/>
      <c r="X83" s="146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</row>
    <row r="84" spans="1:38" x14ac:dyDescent="0.2">
      <c r="A84" s="147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7"/>
      <c r="W84" s="146"/>
      <c r="X84" s="146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</row>
    <row r="85" spans="1:38" x14ac:dyDescent="0.2">
      <c r="A85" s="150"/>
      <c r="B85" s="237"/>
      <c r="C85" s="208"/>
      <c r="D85" s="162"/>
      <c r="E85" s="162"/>
      <c r="F85" s="208"/>
      <c r="G85" s="208"/>
      <c r="H85" s="162"/>
      <c r="I85" s="162"/>
      <c r="J85" s="208"/>
      <c r="K85" s="208"/>
      <c r="L85" s="162"/>
      <c r="M85" s="162"/>
      <c r="N85" s="208"/>
      <c r="O85" s="162"/>
      <c r="P85" s="162"/>
      <c r="Q85" s="162"/>
      <c r="R85" s="208"/>
      <c r="S85" s="208"/>
      <c r="T85" s="162"/>
      <c r="U85" s="162"/>
      <c r="V85" s="150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</row>
    <row r="86" spans="1:38" x14ac:dyDescent="0.2">
      <c r="A86" s="146"/>
      <c r="B86" s="237"/>
      <c r="C86" s="208"/>
      <c r="D86" s="217"/>
      <c r="E86" s="162"/>
      <c r="F86" s="208"/>
      <c r="G86" s="208"/>
      <c r="H86" s="217"/>
      <c r="I86" s="162"/>
      <c r="J86" s="208"/>
      <c r="K86" s="208"/>
      <c r="L86" s="162"/>
      <c r="M86" s="162"/>
      <c r="N86" s="208"/>
      <c r="O86" s="162"/>
      <c r="P86" s="162"/>
      <c r="Q86" s="162"/>
      <c r="R86" s="208"/>
      <c r="S86" s="208"/>
      <c r="T86" s="162"/>
      <c r="U86" s="162"/>
      <c r="V86" s="146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</row>
    <row r="87" spans="1:38" x14ac:dyDescent="0.2">
      <c r="A87" s="146"/>
      <c r="B87" s="237"/>
      <c r="C87" s="208"/>
      <c r="D87" s="217"/>
      <c r="E87" s="162"/>
      <c r="F87" s="208"/>
      <c r="G87" s="208"/>
      <c r="H87" s="217"/>
      <c r="I87" s="162"/>
      <c r="J87" s="208"/>
      <c r="K87" s="208"/>
      <c r="L87" s="162"/>
      <c r="M87" s="162"/>
      <c r="N87" s="208"/>
      <c r="O87" s="162"/>
      <c r="P87" s="162"/>
      <c r="Q87" s="162"/>
      <c r="R87" s="208"/>
      <c r="S87" s="208"/>
      <c r="T87" s="162"/>
      <c r="U87" s="162"/>
      <c r="V87" s="146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</row>
    <row r="88" spans="1:38" x14ac:dyDescent="0.2">
      <c r="A88" s="146"/>
      <c r="B88" s="237"/>
      <c r="C88" s="208"/>
      <c r="D88" s="217"/>
      <c r="E88" s="162"/>
      <c r="F88" s="208"/>
      <c r="G88" s="208"/>
      <c r="H88" s="217"/>
      <c r="I88" s="162"/>
      <c r="J88" s="208"/>
      <c r="K88" s="208"/>
      <c r="L88" s="162"/>
      <c r="M88" s="162"/>
      <c r="N88" s="208"/>
      <c r="O88" s="162"/>
      <c r="P88" s="162"/>
      <c r="Q88" s="162"/>
      <c r="R88" s="208"/>
      <c r="S88" s="208"/>
      <c r="T88" s="162"/>
      <c r="U88" s="162"/>
      <c r="V88" s="146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</row>
    <row r="89" spans="1:38" x14ac:dyDescent="0.2">
      <c r="A89" s="146"/>
      <c r="B89" s="237"/>
      <c r="C89" s="208"/>
      <c r="D89" s="217"/>
      <c r="E89" s="162"/>
      <c r="F89" s="208"/>
      <c r="G89" s="208"/>
      <c r="H89" s="217"/>
      <c r="I89" s="162"/>
      <c r="J89" s="208"/>
      <c r="K89" s="208"/>
      <c r="L89" s="162"/>
      <c r="M89" s="162"/>
      <c r="N89" s="208"/>
      <c r="O89" s="162"/>
      <c r="P89" s="162"/>
      <c r="Q89" s="162"/>
      <c r="R89" s="208"/>
      <c r="S89" s="208"/>
      <c r="T89" s="162"/>
      <c r="U89" s="162"/>
      <c r="V89" s="146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</row>
    <row r="90" spans="1:38" x14ac:dyDescent="0.2">
      <c r="A90" s="146"/>
      <c r="B90" s="237"/>
      <c r="C90" s="208"/>
      <c r="D90" s="217"/>
      <c r="E90" s="162"/>
      <c r="F90" s="208"/>
      <c r="G90" s="208"/>
      <c r="H90" s="217"/>
      <c r="I90" s="162"/>
      <c r="J90" s="208"/>
      <c r="K90" s="208"/>
      <c r="L90" s="162"/>
      <c r="M90" s="162"/>
      <c r="N90" s="208"/>
      <c r="O90" s="162"/>
      <c r="P90" s="162"/>
      <c r="Q90" s="162"/>
      <c r="R90" s="208"/>
      <c r="S90" s="208"/>
      <c r="T90" s="162"/>
      <c r="U90" s="162"/>
      <c r="V90" s="146"/>
      <c r="W90" s="162"/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</row>
    <row r="91" spans="1:38" x14ac:dyDescent="0.2">
      <c r="A91" s="146"/>
      <c r="B91" s="237"/>
      <c r="C91" s="208"/>
      <c r="D91" s="217"/>
      <c r="E91" s="162"/>
      <c r="F91" s="208"/>
      <c r="G91" s="208"/>
      <c r="H91" s="217"/>
      <c r="I91" s="162"/>
      <c r="J91" s="208"/>
      <c r="K91" s="208"/>
      <c r="L91" s="162"/>
      <c r="M91" s="162"/>
      <c r="N91" s="208"/>
      <c r="O91" s="162"/>
      <c r="P91" s="162"/>
      <c r="Q91" s="162"/>
      <c r="R91" s="208"/>
      <c r="S91" s="208"/>
      <c r="T91" s="162"/>
      <c r="U91" s="162"/>
      <c r="V91" s="146"/>
      <c r="W91" s="162"/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</row>
    <row r="92" spans="1:38" x14ac:dyDescent="0.2">
      <c r="A92" s="146"/>
      <c r="B92" s="237"/>
      <c r="C92" s="208"/>
      <c r="D92" s="217"/>
      <c r="E92" s="162"/>
      <c r="F92" s="208"/>
      <c r="G92" s="208"/>
      <c r="H92" s="217"/>
      <c r="I92" s="162"/>
      <c r="J92" s="208"/>
      <c r="K92" s="208"/>
      <c r="L92" s="162"/>
      <c r="M92" s="162"/>
      <c r="N92" s="208"/>
      <c r="O92" s="162"/>
      <c r="P92" s="162"/>
      <c r="Q92" s="162"/>
      <c r="R92" s="208"/>
      <c r="S92" s="208"/>
      <c r="T92" s="162"/>
      <c r="U92" s="162"/>
      <c r="V92" s="146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</row>
    <row r="93" spans="1:38" x14ac:dyDescent="0.2">
      <c r="A93" s="146"/>
      <c r="B93" s="237"/>
      <c r="C93" s="208"/>
      <c r="D93" s="217"/>
      <c r="E93" s="162"/>
      <c r="F93" s="208"/>
      <c r="G93" s="208"/>
      <c r="H93" s="217"/>
      <c r="I93" s="162"/>
      <c r="J93" s="208"/>
      <c r="K93" s="208"/>
      <c r="L93" s="162"/>
      <c r="M93" s="162"/>
      <c r="N93" s="208"/>
      <c r="O93" s="162"/>
      <c r="P93" s="162"/>
      <c r="Q93" s="162"/>
      <c r="R93" s="208"/>
      <c r="S93" s="208"/>
      <c r="T93" s="162"/>
      <c r="U93" s="162"/>
      <c r="V93" s="146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</row>
    <row r="94" spans="1:38" x14ac:dyDescent="0.2">
      <c r="A94" s="150"/>
      <c r="B94" s="237"/>
      <c r="C94" s="208"/>
      <c r="D94" s="217"/>
      <c r="E94" s="162"/>
      <c r="F94" s="208"/>
      <c r="G94" s="208"/>
      <c r="H94" s="217"/>
      <c r="I94" s="162"/>
      <c r="J94" s="208"/>
      <c r="K94" s="208"/>
      <c r="L94" s="162"/>
      <c r="M94" s="162"/>
      <c r="N94" s="208"/>
      <c r="O94" s="162"/>
      <c r="P94" s="162"/>
      <c r="Q94" s="162"/>
      <c r="R94" s="208"/>
      <c r="S94" s="208"/>
      <c r="T94" s="162"/>
      <c r="U94" s="162"/>
      <c r="V94" s="150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</row>
    <row r="95" spans="1:38" x14ac:dyDescent="0.2">
      <c r="A95" s="146"/>
      <c r="B95" s="237"/>
      <c r="C95" s="208"/>
      <c r="D95" s="217"/>
      <c r="E95" s="162"/>
      <c r="F95" s="208"/>
      <c r="G95" s="208"/>
      <c r="H95" s="217"/>
      <c r="I95" s="162"/>
      <c r="J95" s="208"/>
      <c r="K95" s="208"/>
      <c r="L95" s="162"/>
      <c r="M95" s="162"/>
      <c r="N95" s="208"/>
      <c r="O95" s="162"/>
      <c r="P95" s="162"/>
      <c r="Q95" s="162"/>
      <c r="R95" s="208"/>
      <c r="S95" s="208"/>
      <c r="T95" s="162"/>
      <c r="U95" s="162"/>
      <c r="V95" s="146"/>
      <c r="W95" s="162"/>
      <c r="X95" s="162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</row>
    <row r="96" spans="1:38" x14ac:dyDescent="0.2">
      <c r="A96" s="146"/>
      <c r="B96" s="237"/>
      <c r="C96" s="208"/>
      <c r="D96" s="217"/>
      <c r="E96" s="162"/>
      <c r="F96" s="208"/>
      <c r="G96" s="208"/>
      <c r="H96" s="217"/>
      <c r="I96" s="162"/>
      <c r="J96" s="208"/>
      <c r="K96" s="208"/>
      <c r="L96" s="162"/>
      <c r="M96" s="162"/>
      <c r="N96" s="208"/>
      <c r="O96" s="162"/>
      <c r="P96" s="162"/>
      <c r="Q96" s="162"/>
      <c r="R96" s="208"/>
      <c r="S96" s="208"/>
      <c r="T96" s="162"/>
      <c r="U96" s="162"/>
      <c r="V96" s="146"/>
      <c r="W96" s="162"/>
      <c r="X96" s="162"/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</row>
    <row r="97" spans="1:38" x14ac:dyDescent="0.2">
      <c r="A97" s="146"/>
      <c r="B97" s="237"/>
      <c r="C97" s="208"/>
      <c r="D97" s="217"/>
      <c r="E97" s="162"/>
      <c r="F97" s="208"/>
      <c r="G97" s="208"/>
      <c r="H97" s="217"/>
      <c r="I97" s="162"/>
      <c r="J97" s="208"/>
      <c r="K97" s="208"/>
      <c r="L97" s="162"/>
      <c r="M97" s="162"/>
      <c r="N97" s="208"/>
      <c r="O97" s="162"/>
      <c r="P97" s="162"/>
      <c r="Q97" s="162"/>
      <c r="R97" s="208"/>
      <c r="S97" s="208"/>
      <c r="T97" s="162"/>
      <c r="U97" s="162"/>
      <c r="V97" s="146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</row>
    <row r="98" spans="1:38" x14ac:dyDescent="0.2">
      <c r="A98" s="146"/>
      <c r="B98" s="237"/>
      <c r="C98" s="208"/>
      <c r="D98" s="217"/>
      <c r="E98" s="162"/>
      <c r="F98" s="208"/>
      <c r="G98" s="208"/>
      <c r="H98" s="217"/>
      <c r="I98" s="162"/>
      <c r="J98" s="208"/>
      <c r="K98" s="208"/>
      <c r="L98" s="162"/>
      <c r="M98" s="162"/>
      <c r="N98" s="208"/>
      <c r="O98" s="162"/>
      <c r="P98" s="162"/>
      <c r="Q98" s="162"/>
      <c r="R98" s="208"/>
      <c r="S98" s="208"/>
      <c r="T98" s="162"/>
      <c r="U98" s="162"/>
      <c r="V98" s="146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</row>
    <row r="99" spans="1:38" x14ac:dyDescent="0.2">
      <c r="A99" s="146"/>
      <c r="B99" s="237"/>
      <c r="C99" s="208"/>
      <c r="D99" s="217"/>
      <c r="E99" s="162"/>
      <c r="F99" s="208"/>
      <c r="G99" s="208"/>
      <c r="H99" s="217"/>
      <c r="I99" s="162"/>
      <c r="J99" s="208"/>
      <c r="K99" s="208"/>
      <c r="L99" s="162"/>
      <c r="M99" s="162"/>
      <c r="N99" s="208"/>
      <c r="O99" s="162"/>
      <c r="P99" s="162"/>
      <c r="Q99" s="162"/>
      <c r="R99" s="208"/>
      <c r="S99" s="208"/>
      <c r="T99" s="162"/>
      <c r="U99" s="162"/>
      <c r="V99" s="146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</row>
    <row r="100" spans="1:38" x14ac:dyDescent="0.2">
      <c r="A100" s="146"/>
      <c r="B100" s="237"/>
      <c r="C100" s="208"/>
      <c r="D100" s="217"/>
      <c r="E100" s="162"/>
      <c r="F100" s="208"/>
      <c r="G100" s="208"/>
      <c r="H100" s="217"/>
      <c r="I100" s="162"/>
      <c r="J100" s="208"/>
      <c r="K100" s="208"/>
      <c r="L100" s="162"/>
      <c r="M100" s="162"/>
      <c r="N100" s="208"/>
      <c r="O100" s="162"/>
      <c r="P100" s="162"/>
      <c r="Q100" s="162"/>
      <c r="R100" s="208"/>
      <c r="S100" s="208"/>
      <c r="T100" s="162"/>
      <c r="U100" s="162"/>
      <c r="V100" s="146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</row>
    <row r="101" spans="1:38" x14ac:dyDescent="0.2">
      <c r="A101" s="146"/>
      <c r="B101" s="237"/>
      <c r="C101" s="208"/>
      <c r="D101" s="217"/>
      <c r="E101" s="162"/>
      <c r="F101" s="208"/>
      <c r="G101" s="208"/>
      <c r="H101" s="217"/>
      <c r="I101" s="162"/>
      <c r="J101" s="208"/>
      <c r="K101" s="208"/>
      <c r="L101" s="162"/>
      <c r="M101" s="162"/>
      <c r="N101" s="208"/>
      <c r="O101" s="162"/>
      <c r="P101" s="162"/>
      <c r="Q101" s="162"/>
      <c r="R101" s="208"/>
      <c r="S101" s="208"/>
      <c r="T101" s="162"/>
      <c r="U101" s="162"/>
      <c r="V101" s="146"/>
      <c r="W101" s="162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</row>
    <row r="102" spans="1:38" x14ac:dyDescent="0.2">
      <c r="A102" s="146"/>
      <c r="B102" s="237"/>
      <c r="C102" s="208"/>
      <c r="D102" s="217"/>
      <c r="E102" s="162"/>
      <c r="F102" s="208"/>
      <c r="G102" s="208"/>
      <c r="H102" s="217"/>
      <c r="I102" s="162"/>
      <c r="J102" s="208"/>
      <c r="K102" s="208"/>
      <c r="L102" s="162"/>
      <c r="M102" s="162"/>
      <c r="N102" s="208"/>
      <c r="O102" s="162"/>
      <c r="P102" s="162"/>
      <c r="Q102" s="162"/>
      <c r="R102" s="208"/>
      <c r="S102" s="208"/>
      <c r="T102" s="162"/>
      <c r="U102" s="162"/>
      <c r="V102" s="146"/>
      <c r="W102" s="162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</row>
    <row r="103" spans="1:38" x14ac:dyDescent="0.2">
      <c r="A103" s="146"/>
      <c r="B103" s="237"/>
      <c r="C103" s="208"/>
      <c r="D103" s="217"/>
      <c r="E103" s="162"/>
      <c r="F103" s="208"/>
      <c r="G103" s="208"/>
      <c r="H103" s="217"/>
      <c r="I103" s="162"/>
      <c r="J103" s="208"/>
      <c r="K103" s="208"/>
      <c r="L103" s="162"/>
      <c r="M103" s="162"/>
      <c r="N103" s="208"/>
      <c r="O103" s="162"/>
      <c r="P103" s="162"/>
      <c r="Q103" s="162"/>
      <c r="R103" s="208"/>
      <c r="S103" s="208"/>
      <c r="T103" s="162"/>
      <c r="U103" s="162"/>
      <c r="V103" s="146"/>
      <c r="W103" s="162"/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</row>
    <row r="104" spans="1:38" x14ac:dyDescent="0.2">
      <c r="A104" s="146"/>
      <c r="B104" s="237"/>
      <c r="C104" s="208"/>
      <c r="D104" s="238"/>
      <c r="E104" s="239"/>
      <c r="F104" s="208"/>
      <c r="G104" s="208"/>
      <c r="H104" s="238"/>
      <c r="I104" s="239"/>
      <c r="J104" s="208"/>
      <c r="K104" s="208"/>
      <c r="L104" s="239"/>
      <c r="M104" s="239"/>
      <c r="N104" s="208"/>
      <c r="O104" s="162"/>
      <c r="P104" s="239"/>
      <c r="Q104" s="239"/>
      <c r="R104" s="208"/>
      <c r="S104" s="208"/>
      <c r="T104" s="239"/>
      <c r="U104" s="239"/>
      <c r="V104" s="146"/>
      <c r="W104" s="162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</row>
    <row r="105" spans="1:38" x14ac:dyDescent="0.2">
      <c r="A105" s="146"/>
      <c r="B105" s="237"/>
      <c r="C105" s="208"/>
      <c r="D105" s="240"/>
      <c r="E105" s="241"/>
      <c r="F105" s="208"/>
      <c r="G105" s="208"/>
      <c r="H105" s="240"/>
      <c r="I105" s="241"/>
      <c r="J105" s="208"/>
      <c r="K105" s="208"/>
      <c r="L105" s="241"/>
      <c r="M105" s="241"/>
      <c r="N105" s="208"/>
      <c r="O105" s="162"/>
      <c r="P105" s="241"/>
      <c r="Q105" s="241"/>
      <c r="R105" s="208"/>
      <c r="S105" s="208"/>
      <c r="T105" s="241"/>
      <c r="U105" s="241"/>
      <c r="V105" s="146"/>
      <c r="W105" s="162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</row>
    <row r="106" spans="1:38" x14ac:dyDescent="0.2">
      <c r="A106" s="146"/>
      <c r="B106" s="237"/>
      <c r="C106" s="208"/>
      <c r="D106" s="217"/>
      <c r="E106" s="162"/>
      <c r="F106" s="208"/>
      <c r="G106" s="208"/>
      <c r="H106" s="217"/>
      <c r="I106" s="162"/>
      <c r="J106" s="208"/>
      <c r="K106" s="208"/>
      <c r="L106" s="162"/>
      <c r="M106" s="162"/>
      <c r="N106" s="208"/>
      <c r="O106" s="162"/>
      <c r="P106" s="162"/>
      <c r="Q106" s="162"/>
      <c r="R106" s="208"/>
      <c r="S106" s="208"/>
      <c r="T106" s="162"/>
      <c r="U106" s="162"/>
      <c r="V106" s="146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</row>
    <row r="107" spans="1:38" x14ac:dyDescent="0.2">
      <c r="A107" s="146"/>
      <c r="B107" s="237"/>
      <c r="C107" s="208"/>
      <c r="D107" s="217"/>
      <c r="E107" s="162"/>
      <c r="F107" s="208"/>
      <c r="G107" s="208"/>
      <c r="H107" s="217"/>
      <c r="I107" s="162"/>
      <c r="J107" s="208"/>
      <c r="K107" s="208"/>
      <c r="L107" s="162"/>
      <c r="M107" s="162"/>
      <c r="N107" s="208"/>
      <c r="O107" s="162"/>
      <c r="P107" s="162"/>
      <c r="Q107" s="162"/>
      <c r="R107" s="208"/>
      <c r="S107" s="208"/>
      <c r="T107" s="162"/>
      <c r="U107" s="162"/>
      <c r="V107" s="146"/>
      <c r="W107" s="162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</row>
    <row r="108" spans="1:38" x14ac:dyDescent="0.2">
      <c r="A108" s="146"/>
      <c r="B108" s="237"/>
      <c r="C108" s="208"/>
      <c r="D108" s="217"/>
      <c r="E108" s="162"/>
      <c r="F108" s="208"/>
      <c r="G108" s="208"/>
      <c r="H108" s="217"/>
      <c r="I108" s="162"/>
      <c r="J108" s="208"/>
      <c r="K108" s="208"/>
      <c r="L108" s="162"/>
      <c r="M108" s="162"/>
      <c r="N108" s="208"/>
      <c r="O108" s="162"/>
      <c r="P108" s="162"/>
      <c r="Q108" s="162"/>
      <c r="R108" s="208"/>
      <c r="S108" s="208"/>
      <c r="T108" s="162"/>
      <c r="U108" s="162"/>
      <c r="V108" s="146"/>
      <c r="W108" s="162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</row>
    <row r="109" spans="1:38" x14ac:dyDescent="0.2">
      <c r="A109" s="146"/>
      <c r="B109" s="237"/>
      <c r="C109" s="208"/>
      <c r="D109" s="217"/>
      <c r="E109" s="162"/>
      <c r="F109" s="208"/>
      <c r="G109" s="208"/>
      <c r="H109" s="217"/>
      <c r="I109" s="162"/>
      <c r="J109" s="208"/>
      <c r="K109" s="208"/>
      <c r="L109" s="162"/>
      <c r="M109" s="162"/>
      <c r="N109" s="208"/>
      <c r="O109" s="162"/>
      <c r="P109" s="162"/>
      <c r="Q109" s="162"/>
      <c r="R109" s="208"/>
      <c r="S109" s="208"/>
      <c r="T109" s="162"/>
      <c r="U109" s="162"/>
      <c r="V109" s="146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</row>
    <row r="110" spans="1:38" x14ac:dyDescent="0.2">
      <c r="A110" s="162"/>
      <c r="B110" s="162"/>
      <c r="C110" s="162"/>
      <c r="D110" s="217"/>
      <c r="E110" s="162"/>
      <c r="F110" s="162"/>
      <c r="G110" s="162"/>
      <c r="H110" s="217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</row>
    <row r="111" spans="1:38" x14ac:dyDescent="0.2">
      <c r="A111" s="162"/>
      <c r="B111" s="162"/>
      <c r="C111" s="163"/>
      <c r="D111" s="217"/>
      <c r="E111" s="241"/>
      <c r="F111" s="162"/>
      <c r="G111" s="163"/>
      <c r="H111" s="217"/>
      <c r="I111" s="241"/>
      <c r="J111" s="162"/>
      <c r="K111" s="163"/>
      <c r="L111" s="162"/>
      <c r="M111" s="241"/>
      <c r="N111" s="162"/>
      <c r="O111" s="163"/>
      <c r="P111" s="162"/>
      <c r="Q111" s="241"/>
      <c r="R111" s="162"/>
      <c r="S111" s="163"/>
      <c r="T111" s="162"/>
      <c r="U111" s="241"/>
      <c r="V111" s="162"/>
      <c r="W111" s="162"/>
      <c r="X111" s="162"/>
      <c r="Y111" s="162"/>
      <c r="Z111" s="162"/>
      <c r="AA111" s="162"/>
      <c r="AB111" s="162"/>
      <c r="AC111" s="162"/>
      <c r="AD111" s="162"/>
      <c r="AE111" s="162"/>
      <c r="AF111" s="162"/>
      <c r="AG111" s="162"/>
      <c r="AH111" s="162"/>
      <c r="AI111" s="162"/>
      <c r="AJ111" s="162"/>
      <c r="AK111" s="162"/>
      <c r="AL111" s="162"/>
    </row>
    <row r="112" spans="1:38" x14ac:dyDescent="0.2">
      <c r="A112" s="146"/>
      <c r="B112" s="162"/>
      <c r="C112" s="146"/>
      <c r="D112" s="146"/>
      <c r="E112" s="146"/>
      <c r="F112" s="162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</row>
    <row r="113" spans="1:38" x14ac:dyDescent="0.2">
      <c r="A113" s="162"/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</row>
    <row r="114" spans="1:38" x14ac:dyDescent="0.2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</row>
    <row r="115" spans="1:38" x14ac:dyDescent="0.2">
      <c r="A115" s="16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162"/>
      <c r="AK115" s="162"/>
      <c r="AL115" s="162"/>
    </row>
    <row r="116" spans="1:38" x14ac:dyDescent="0.2">
      <c r="A116" s="162"/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</row>
    <row r="117" spans="1:38" x14ac:dyDescent="0.2">
      <c r="A117" s="216"/>
      <c r="B117" s="237"/>
      <c r="C117" s="237"/>
      <c r="D117" s="217"/>
      <c r="E117" s="217"/>
      <c r="F117" s="208"/>
      <c r="G117" s="208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  <c r="AA117" s="162"/>
      <c r="AB117" s="162"/>
      <c r="AC117" s="162"/>
      <c r="AD117" s="162"/>
      <c r="AE117" s="162"/>
      <c r="AF117" s="162"/>
      <c r="AG117" s="162"/>
      <c r="AH117" s="162"/>
      <c r="AI117" s="162"/>
      <c r="AJ117" s="162"/>
      <c r="AK117" s="162"/>
      <c r="AL117" s="162"/>
    </row>
    <row r="118" spans="1:38" x14ac:dyDescent="0.2">
      <c r="A118" s="218"/>
      <c r="B118" s="237"/>
      <c r="C118" s="237"/>
      <c r="D118" s="217"/>
      <c r="E118" s="217"/>
      <c r="F118" s="208"/>
      <c r="G118" s="208"/>
      <c r="H118" s="217"/>
      <c r="I118" s="217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2"/>
      <c r="AI118" s="162"/>
      <c r="AJ118" s="162"/>
      <c r="AK118" s="162"/>
      <c r="AL118" s="162"/>
    </row>
    <row r="119" spans="1:38" x14ac:dyDescent="0.2">
      <c r="A119" s="218"/>
      <c r="B119" s="237"/>
      <c r="C119" s="237"/>
      <c r="D119" s="217"/>
      <c r="E119" s="217"/>
      <c r="F119" s="208"/>
      <c r="G119" s="208"/>
      <c r="H119" s="217"/>
      <c r="I119" s="217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</row>
    <row r="120" spans="1:38" x14ac:dyDescent="0.2">
      <c r="A120" s="218"/>
      <c r="B120" s="237"/>
      <c r="C120" s="237"/>
      <c r="D120" s="217"/>
      <c r="E120" s="217"/>
      <c r="F120" s="208"/>
      <c r="G120" s="208"/>
      <c r="H120" s="217"/>
      <c r="I120" s="217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</row>
    <row r="121" spans="1:38" x14ac:dyDescent="0.2">
      <c r="A121" s="218"/>
      <c r="B121" s="237"/>
      <c r="C121" s="237"/>
      <c r="D121" s="217"/>
      <c r="E121" s="217"/>
      <c r="F121" s="208"/>
      <c r="G121" s="208"/>
      <c r="H121" s="217"/>
      <c r="I121" s="217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/>
      <c r="AD121" s="162"/>
      <c r="AE121" s="162"/>
      <c r="AF121" s="162"/>
      <c r="AG121" s="162"/>
      <c r="AH121" s="162"/>
      <c r="AI121" s="162"/>
      <c r="AJ121" s="162"/>
      <c r="AK121" s="162"/>
      <c r="AL121" s="162"/>
    </row>
    <row r="122" spans="1:38" x14ac:dyDescent="0.2">
      <c r="A122" s="218"/>
      <c r="B122" s="237"/>
      <c r="C122" s="237"/>
      <c r="D122" s="217"/>
      <c r="E122" s="217"/>
      <c r="F122" s="208"/>
      <c r="G122" s="208"/>
      <c r="H122" s="217"/>
      <c r="I122" s="217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</row>
    <row r="123" spans="1:38" x14ac:dyDescent="0.2">
      <c r="A123" s="218"/>
      <c r="B123" s="237"/>
      <c r="C123" s="237"/>
      <c r="D123" s="217"/>
      <c r="E123" s="217"/>
      <c r="F123" s="208"/>
      <c r="G123" s="208"/>
      <c r="H123" s="217"/>
      <c r="I123" s="217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  <c r="AC123" s="162"/>
      <c r="AD123" s="162"/>
      <c r="AE123" s="162"/>
      <c r="AF123" s="162"/>
      <c r="AG123" s="162"/>
      <c r="AH123" s="162"/>
      <c r="AI123" s="162"/>
      <c r="AJ123" s="162"/>
      <c r="AK123" s="162"/>
      <c r="AL123" s="162"/>
    </row>
    <row r="124" spans="1:38" x14ac:dyDescent="0.2">
      <c r="A124" s="218"/>
      <c r="B124" s="237"/>
      <c r="C124" s="237"/>
      <c r="D124" s="217"/>
      <c r="E124" s="217"/>
      <c r="F124" s="208"/>
      <c r="G124" s="208"/>
      <c r="H124" s="217"/>
      <c r="I124" s="217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  <c r="AC124" s="162"/>
      <c r="AD124" s="162"/>
      <c r="AE124" s="162"/>
      <c r="AF124" s="162"/>
      <c r="AG124" s="162"/>
      <c r="AH124" s="162"/>
      <c r="AI124" s="162"/>
      <c r="AJ124" s="162"/>
      <c r="AK124" s="162"/>
      <c r="AL124" s="162"/>
    </row>
    <row r="125" spans="1:38" x14ac:dyDescent="0.2">
      <c r="A125" s="218"/>
      <c r="B125" s="237"/>
      <c r="C125" s="237"/>
      <c r="D125" s="217"/>
      <c r="E125" s="217"/>
      <c r="F125" s="208"/>
      <c r="G125" s="208"/>
      <c r="H125" s="217"/>
      <c r="I125" s="217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</row>
    <row r="126" spans="1:38" x14ac:dyDescent="0.2">
      <c r="A126" s="216"/>
      <c r="B126" s="237"/>
      <c r="C126" s="237"/>
      <c r="D126" s="217"/>
      <c r="E126" s="217"/>
      <c r="F126" s="208"/>
      <c r="G126" s="208"/>
      <c r="H126" s="217"/>
      <c r="I126" s="217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  <c r="AC126" s="162"/>
      <c r="AD126" s="162"/>
      <c r="AE126" s="162"/>
      <c r="AF126" s="162"/>
      <c r="AG126" s="162"/>
      <c r="AH126" s="162"/>
      <c r="AI126" s="162"/>
      <c r="AJ126" s="162"/>
      <c r="AK126" s="162"/>
      <c r="AL126" s="162"/>
    </row>
    <row r="127" spans="1:38" x14ac:dyDescent="0.2">
      <c r="A127" s="218"/>
      <c r="B127" s="237"/>
      <c r="C127" s="237"/>
      <c r="D127" s="217"/>
      <c r="E127" s="217"/>
      <c r="F127" s="208"/>
      <c r="G127" s="208"/>
      <c r="H127" s="217"/>
      <c r="I127" s="217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</row>
    <row r="128" spans="1:38" x14ac:dyDescent="0.2">
      <c r="A128" s="218"/>
      <c r="B128" s="237"/>
      <c r="C128" s="237"/>
      <c r="D128" s="217"/>
      <c r="E128" s="217"/>
      <c r="F128" s="208"/>
      <c r="G128" s="208"/>
      <c r="H128" s="217"/>
      <c r="I128" s="217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  <c r="AC128" s="162"/>
      <c r="AD128" s="162"/>
      <c r="AE128" s="162"/>
      <c r="AF128" s="162"/>
      <c r="AG128" s="162"/>
      <c r="AH128" s="162"/>
      <c r="AI128" s="162"/>
      <c r="AJ128" s="162"/>
      <c r="AK128" s="162"/>
      <c r="AL128" s="162"/>
    </row>
    <row r="129" spans="1:38" x14ac:dyDescent="0.2">
      <c r="A129" s="218"/>
      <c r="B129" s="237"/>
      <c r="C129" s="237"/>
      <c r="D129" s="217"/>
      <c r="E129" s="217"/>
      <c r="F129" s="208"/>
      <c r="G129" s="208"/>
      <c r="H129" s="217"/>
      <c r="I129" s="217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62"/>
      <c r="AK129" s="162"/>
      <c r="AL129" s="162"/>
    </row>
    <row r="130" spans="1:38" x14ac:dyDescent="0.2">
      <c r="A130" s="218"/>
      <c r="B130" s="237"/>
      <c r="C130" s="237"/>
      <c r="D130" s="217"/>
      <c r="E130" s="217"/>
      <c r="F130" s="208"/>
      <c r="G130" s="208"/>
      <c r="H130" s="217"/>
      <c r="I130" s="217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/>
      <c r="AF130" s="162"/>
      <c r="AG130" s="162"/>
      <c r="AH130" s="162"/>
      <c r="AI130" s="162"/>
      <c r="AJ130" s="162"/>
      <c r="AK130" s="162"/>
      <c r="AL130" s="162"/>
    </row>
    <row r="131" spans="1:38" x14ac:dyDescent="0.2">
      <c r="A131" s="218"/>
      <c r="B131" s="237"/>
      <c r="C131" s="237"/>
      <c r="D131" s="217"/>
      <c r="E131" s="217"/>
      <c r="F131" s="208"/>
      <c r="G131" s="208"/>
      <c r="H131" s="217"/>
      <c r="I131" s="217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/>
      <c r="AF131" s="162"/>
      <c r="AG131" s="162"/>
      <c r="AH131" s="162"/>
      <c r="AI131" s="162"/>
      <c r="AJ131" s="162"/>
      <c r="AK131" s="162"/>
      <c r="AL131" s="162"/>
    </row>
    <row r="132" spans="1:38" x14ac:dyDescent="0.2">
      <c r="A132" s="218"/>
      <c r="B132" s="237"/>
      <c r="C132" s="237"/>
      <c r="D132" s="217"/>
      <c r="E132" s="217"/>
      <c r="F132" s="208"/>
      <c r="G132" s="208"/>
      <c r="H132" s="217"/>
      <c r="I132" s="217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2"/>
      <c r="AG132" s="162"/>
      <c r="AH132" s="162"/>
      <c r="AI132" s="162"/>
      <c r="AJ132" s="162"/>
      <c r="AK132" s="162"/>
      <c r="AL132" s="162"/>
    </row>
    <row r="133" spans="1:38" x14ac:dyDescent="0.2">
      <c r="A133" s="218"/>
      <c r="B133" s="237"/>
      <c r="C133" s="237"/>
      <c r="D133" s="217"/>
      <c r="E133" s="217"/>
      <c r="F133" s="208"/>
      <c r="G133" s="208"/>
      <c r="H133" s="217"/>
      <c r="I133" s="217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</row>
    <row r="134" spans="1:38" x14ac:dyDescent="0.2">
      <c r="A134" s="218"/>
      <c r="B134" s="237"/>
      <c r="C134" s="237"/>
      <c r="D134" s="217"/>
      <c r="E134" s="217"/>
      <c r="F134" s="208"/>
      <c r="G134" s="208"/>
      <c r="H134" s="217"/>
      <c r="I134" s="217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  <c r="AD134" s="162"/>
      <c r="AE134" s="162"/>
      <c r="AF134" s="162"/>
      <c r="AG134" s="162"/>
      <c r="AH134" s="162"/>
      <c r="AI134" s="162"/>
      <c r="AJ134" s="162"/>
      <c r="AK134" s="162"/>
      <c r="AL134" s="162"/>
    </row>
    <row r="135" spans="1:38" x14ac:dyDescent="0.2">
      <c r="A135" s="218"/>
      <c r="B135" s="237"/>
      <c r="C135" s="237"/>
      <c r="D135" s="217"/>
      <c r="E135" s="217"/>
      <c r="F135" s="208"/>
      <c r="G135" s="208"/>
      <c r="H135" s="217"/>
      <c r="I135" s="217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/>
      <c r="AD135" s="162"/>
      <c r="AE135" s="162"/>
      <c r="AF135" s="162"/>
      <c r="AG135" s="162"/>
      <c r="AH135" s="162"/>
      <c r="AI135" s="162"/>
      <c r="AJ135" s="162"/>
      <c r="AK135" s="162"/>
      <c r="AL135" s="162"/>
    </row>
    <row r="136" spans="1:38" x14ac:dyDescent="0.2">
      <c r="A136" s="218"/>
      <c r="B136" s="237"/>
      <c r="C136" s="237"/>
      <c r="D136" s="217"/>
      <c r="E136" s="217"/>
      <c r="F136" s="208"/>
      <c r="G136" s="208"/>
      <c r="H136" s="217"/>
      <c r="I136" s="217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</row>
    <row r="137" spans="1:38" x14ac:dyDescent="0.2">
      <c r="A137" s="218"/>
      <c r="B137" s="237"/>
      <c r="C137" s="237"/>
      <c r="D137" s="217"/>
      <c r="E137" s="217"/>
      <c r="F137" s="208"/>
      <c r="G137" s="208"/>
      <c r="H137" s="217"/>
      <c r="I137" s="217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  <c r="AC137" s="162"/>
      <c r="AD137" s="162"/>
      <c r="AE137" s="162"/>
      <c r="AF137" s="162"/>
      <c r="AG137" s="162"/>
      <c r="AH137" s="162"/>
      <c r="AI137" s="162"/>
      <c r="AJ137" s="162"/>
      <c r="AK137" s="162"/>
      <c r="AL137" s="162"/>
    </row>
    <row r="138" spans="1:38" x14ac:dyDescent="0.2">
      <c r="A138" s="218"/>
      <c r="B138" s="237"/>
      <c r="C138" s="237"/>
      <c r="D138" s="217"/>
      <c r="E138" s="217"/>
      <c r="F138" s="208"/>
      <c r="G138" s="208"/>
      <c r="H138" s="217"/>
      <c r="I138" s="217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</row>
    <row r="139" spans="1:38" x14ac:dyDescent="0.2">
      <c r="A139" s="218"/>
      <c r="B139" s="237"/>
      <c r="C139" s="237"/>
      <c r="D139" s="217"/>
      <c r="E139" s="217"/>
      <c r="F139" s="208"/>
      <c r="G139" s="208"/>
      <c r="H139" s="217"/>
      <c r="I139" s="217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  <c r="AF139" s="162"/>
      <c r="AG139" s="162"/>
      <c r="AH139" s="162"/>
      <c r="AI139" s="162"/>
      <c r="AJ139" s="162"/>
      <c r="AK139" s="162"/>
      <c r="AL139" s="162"/>
    </row>
    <row r="140" spans="1:38" x14ac:dyDescent="0.2">
      <c r="A140" s="218"/>
      <c r="B140" s="237"/>
      <c r="C140" s="237"/>
      <c r="D140" s="217"/>
      <c r="E140" s="217"/>
      <c r="F140" s="208"/>
      <c r="G140" s="208"/>
      <c r="H140" s="217"/>
      <c r="I140" s="217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</row>
    <row r="141" spans="1:38" x14ac:dyDescent="0.2">
      <c r="A141" s="218"/>
      <c r="B141" s="237"/>
      <c r="C141" s="237"/>
      <c r="D141" s="217"/>
      <c r="E141" s="217"/>
      <c r="F141" s="208"/>
      <c r="G141" s="208"/>
      <c r="H141" s="217"/>
      <c r="I141" s="217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2"/>
      <c r="AD141" s="162"/>
      <c r="AE141" s="162"/>
      <c r="AF141" s="162"/>
      <c r="AG141" s="162"/>
      <c r="AH141" s="162"/>
      <c r="AI141" s="162"/>
      <c r="AJ141" s="162"/>
      <c r="AK141" s="162"/>
      <c r="AL141" s="162"/>
    </row>
    <row r="142" spans="1:38" x14ac:dyDescent="0.2">
      <c r="A142" s="162"/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2"/>
      <c r="AD142" s="162"/>
      <c r="AE142" s="162"/>
      <c r="AF142" s="162"/>
      <c r="AG142" s="162"/>
      <c r="AH142" s="162"/>
      <c r="AI142" s="162"/>
      <c r="AJ142" s="162"/>
      <c r="AK142" s="162"/>
      <c r="AL142" s="162"/>
    </row>
    <row r="143" spans="1:38" x14ac:dyDescent="0.2">
      <c r="A143" s="162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  <c r="AC143" s="162"/>
      <c r="AD143" s="162"/>
      <c r="AE143" s="162"/>
      <c r="AF143" s="162"/>
      <c r="AG143" s="162"/>
      <c r="AH143" s="162"/>
      <c r="AI143" s="162"/>
      <c r="AJ143" s="162"/>
      <c r="AK143" s="162"/>
      <c r="AL143" s="162"/>
    </row>
    <row r="144" spans="1:38" x14ac:dyDescent="0.2">
      <c r="A144" s="162"/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  <c r="AC144" s="162"/>
      <c r="AD144" s="162"/>
      <c r="AE144" s="162"/>
      <c r="AF144" s="162"/>
      <c r="AG144" s="162"/>
      <c r="AH144" s="162"/>
      <c r="AI144" s="162"/>
      <c r="AJ144" s="162"/>
      <c r="AK144" s="162"/>
      <c r="AL144" s="162"/>
    </row>
    <row r="145" spans="1:38" x14ac:dyDescent="0.2">
      <c r="A145" s="162"/>
      <c r="B145" s="162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  <c r="AC145" s="162"/>
      <c r="AD145" s="162"/>
      <c r="AE145" s="162"/>
      <c r="AF145" s="162"/>
      <c r="AG145" s="162"/>
      <c r="AH145" s="162"/>
      <c r="AI145" s="162"/>
      <c r="AJ145" s="162"/>
      <c r="AK145" s="162"/>
      <c r="AL145" s="162"/>
    </row>
    <row r="146" spans="1:38" x14ac:dyDescent="0.2">
      <c r="A146" s="162"/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62"/>
      <c r="AI146" s="162"/>
      <c r="AJ146" s="162"/>
      <c r="AK146" s="162"/>
      <c r="AL146" s="162"/>
    </row>
    <row r="147" spans="1:38" x14ac:dyDescent="0.2">
      <c r="A147" s="162"/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2"/>
      <c r="AB147" s="162"/>
      <c r="AC147" s="162"/>
      <c r="AD147" s="162"/>
      <c r="AE147" s="162"/>
      <c r="AF147" s="162"/>
      <c r="AG147" s="162"/>
      <c r="AH147" s="162"/>
      <c r="AI147" s="162"/>
      <c r="AJ147" s="162"/>
      <c r="AK147" s="162"/>
      <c r="AL147" s="162"/>
    </row>
    <row r="148" spans="1:38" x14ac:dyDescent="0.2">
      <c r="A148" s="162"/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/>
      <c r="AD148" s="162"/>
      <c r="AE148" s="162"/>
      <c r="AF148" s="162"/>
      <c r="AG148" s="162"/>
      <c r="AH148" s="162"/>
      <c r="AI148" s="162"/>
      <c r="AJ148" s="162"/>
      <c r="AK148" s="162"/>
      <c r="AL148" s="162"/>
    </row>
    <row r="149" spans="1:38" x14ac:dyDescent="0.2">
      <c r="A149" s="162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</row>
    <row r="150" spans="1:38" x14ac:dyDescent="0.2">
      <c r="A150" s="16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  <c r="AC150" s="162"/>
      <c r="AD150" s="162"/>
      <c r="AE150" s="162"/>
      <c r="AF150" s="162"/>
      <c r="AG150" s="162"/>
      <c r="AH150" s="162"/>
      <c r="AI150" s="162"/>
      <c r="AJ150" s="162"/>
      <c r="AK150" s="162"/>
      <c r="AL150" s="162"/>
    </row>
    <row r="151" spans="1:38" x14ac:dyDescent="0.2">
      <c r="A151" s="162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</row>
    <row r="152" spans="1:38" x14ac:dyDescent="0.2">
      <c r="A152" s="162"/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  <c r="AC152" s="162"/>
      <c r="AD152" s="162"/>
      <c r="AE152" s="162"/>
      <c r="AF152" s="162"/>
      <c r="AG152" s="162"/>
      <c r="AH152" s="162"/>
      <c r="AI152" s="162"/>
      <c r="AJ152" s="162"/>
      <c r="AK152" s="162"/>
      <c r="AL152" s="162"/>
    </row>
    <row r="153" spans="1:38" x14ac:dyDescent="0.2">
      <c r="A153" s="162"/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  <c r="AC153" s="162"/>
      <c r="AD153" s="162"/>
      <c r="AE153" s="162"/>
      <c r="AF153" s="162"/>
      <c r="AG153" s="162"/>
      <c r="AH153" s="162"/>
      <c r="AI153" s="162"/>
      <c r="AJ153" s="162"/>
      <c r="AK153" s="162"/>
      <c r="AL153" s="162"/>
    </row>
    <row r="154" spans="1:38" x14ac:dyDescent="0.2">
      <c r="A154" s="162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162"/>
      <c r="AK154" s="162"/>
      <c r="AL154" s="162"/>
    </row>
    <row r="155" spans="1:38" x14ac:dyDescent="0.2">
      <c r="A155" s="162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  <c r="AC155" s="162"/>
      <c r="AD155" s="162"/>
      <c r="AE155" s="162"/>
      <c r="AF155" s="162"/>
      <c r="AG155" s="162"/>
      <c r="AH155" s="162"/>
      <c r="AI155" s="162"/>
      <c r="AJ155" s="162"/>
      <c r="AK155" s="162"/>
      <c r="AL155" s="162"/>
    </row>
    <row r="156" spans="1:38" x14ac:dyDescent="0.2">
      <c r="A156" s="162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  <c r="AC156" s="162"/>
      <c r="AD156" s="162"/>
      <c r="AE156" s="162"/>
      <c r="AF156" s="162"/>
      <c r="AG156" s="162"/>
      <c r="AH156" s="162"/>
      <c r="AI156" s="162"/>
      <c r="AJ156" s="162"/>
      <c r="AK156" s="162"/>
      <c r="AL156" s="162"/>
    </row>
  </sheetData>
  <sheetCalcPr fullCalcOnLoad="1"/>
  <mergeCells count="8">
    <mergeCell ref="W8:X8"/>
    <mergeCell ref="W9:X9"/>
    <mergeCell ref="A6:A14"/>
    <mergeCell ref="V6:V14"/>
    <mergeCell ref="R2:X2"/>
    <mergeCell ref="J6:M6"/>
    <mergeCell ref="F6:I6"/>
    <mergeCell ref="B6:E6"/>
  </mergeCells>
  <phoneticPr fontId="14" type="noConversion"/>
  <pageMargins left="0.19685039370078741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Y114"/>
  <sheetViews>
    <sheetView zoomScale="85" zoomScaleNormal="85" workbookViewId="0">
      <selection activeCell="Z1" sqref="Z1"/>
    </sheetView>
  </sheetViews>
  <sheetFormatPr defaultRowHeight="12.75" x14ac:dyDescent="0.2"/>
  <cols>
    <col min="1" max="1" width="5.7109375" style="68" customWidth="1"/>
    <col min="2" max="3" width="9.85546875" style="68" customWidth="1"/>
    <col min="4" max="5" width="5.85546875" style="68" customWidth="1"/>
    <col min="6" max="7" width="9.85546875" style="68" customWidth="1"/>
    <col min="8" max="9" width="5.85546875" style="68" customWidth="1"/>
    <col min="10" max="11" width="9.85546875" style="68" customWidth="1"/>
    <col min="12" max="13" width="5.85546875" style="68" customWidth="1"/>
    <col min="14" max="14" width="9.85546875" style="68" customWidth="1"/>
    <col min="15" max="15" width="9.85546875" style="126" customWidth="1"/>
    <col min="16" max="16" width="5.85546875" style="68" customWidth="1"/>
    <col min="17" max="17" width="5.5703125" style="68" customWidth="1"/>
    <col min="18" max="19" width="9.85546875" style="68" customWidth="1"/>
    <col min="20" max="21" width="5.85546875" style="68" customWidth="1"/>
    <col min="22" max="22" width="5.7109375" style="68" customWidth="1"/>
    <col min="23" max="24" width="9.85546875" style="68" customWidth="1"/>
    <col min="25" max="25" width="10" style="68" customWidth="1"/>
    <col min="26" max="26" width="5.7109375" style="68" customWidth="1"/>
    <col min="27" max="27" width="8.5703125" style="68" customWidth="1"/>
    <col min="28" max="28" width="7.7109375" style="68" customWidth="1"/>
    <col min="29" max="29" width="7.28515625" style="68" customWidth="1"/>
    <col min="30" max="30" width="6.5703125" style="68" customWidth="1"/>
    <col min="31" max="31" width="8.5703125" style="68" customWidth="1"/>
    <col min="32" max="32" width="8" style="68" customWidth="1"/>
    <col min="33" max="34" width="6.140625" style="68" customWidth="1"/>
    <col min="35" max="35" width="8.140625" style="68" customWidth="1"/>
    <col min="36" max="36" width="7.7109375" style="68" customWidth="1"/>
    <col min="37" max="38" width="7.140625" style="68" customWidth="1"/>
    <col min="39" max="39" width="7.7109375" style="68" customWidth="1"/>
    <col min="40" max="42" width="7.140625" style="68" customWidth="1"/>
    <col min="43" max="43" width="8.28515625" style="68" customWidth="1"/>
    <col min="44" max="44" width="7.7109375" style="68" customWidth="1"/>
    <col min="45" max="46" width="7.140625" style="68" customWidth="1"/>
    <col min="47" max="47" width="8.140625" style="68" customWidth="1"/>
    <col min="48" max="48" width="12.85546875" style="68" customWidth="1"/>
    <col min="49" max="49" width="12" style="68" customWidth="1"/>
    <col min="50" max="50" width="9.140625" style="68"/>
    <col min="51" max="51" width="11.28515625" style="68" customWidth="1"/>
    <col min="52" max="52" width="12.140625" style="68" customWidth="1"/>
    <col min="53" max="16384" width="9.140625" style="68"/>
  </cols>
  <sheetData>
    <row r="1" spans="1:24" s="62" customFormat="1" x14ac:dyDescent="0.2">
      <c r="A1" s="62" t="s">
        <v>2</v>
      </c>
      <c r="B1" s="62">
        <v>65</v>
      </c>
      <c r="C1" s="62">
        <v>66</v>
      </c>
      <c r="F1" s="62">
        <v>67</v>
      </c>
      <c r="G1" s="62">
        <v>68</v>
      </c>
      <c r="J1" s="62">
        <v>59</v>
      </c>
      <c r="K1" s="62">
        <v>60</v>
      </c>
      <c r="N1" s="62">
        <v>61</v>
      </c>
      <c r="O1" s="153">
        <v>62</v>
      </c>
      <c r="R1" s="62">
        <v>63</v>
      </c>
      <c r="S1" s="62">
        <v>64</v>
      </c>
    </row>
    <row r="2" spans="1:24" ht="18.75" x14ac:dyDescent="0.3">
      <c r="A2" s="63" t="s">
        <v>20</v>
      </c>
      <c r="B2" s="63"/>
      <c r="C2" s="63"/>
      <c r="D2" s="63"/>
      <c r="E2" s="63"/>
      <c r="F2" s="64"/>
      <c r="G2" s="65" t="str">
        <f>CONCATENATE(TEXT(Данные!$B$1,"ДД ММММ ГГГГ"), "   г.")</f>
        <v>21 Декабрь 2022   г.</v>
      </c>
      <c r="H2" s="64"/>
      <c r="I2" s="242"/>
      <c r="K2" s="69" t="s">
        <v>52</v>
      </c>
      <c r="L2" s="70"/>
      <c r="M2" s="71"/>
      <c r="N2" s="71"/>
      <c r="Q2" s="63" t="s">
        <v>84</v>
      </c>
      <c r="R2" s="431" t="s">
        <v>88</v>
      </c>
      <c r="S2" s="432"/>
      <c r="T2" s="432"/>
      <c r="U2" s="432"/>
      <c r="V2" s="432"/>
      <c r="W2" s="432"/>
      <c r="X2" s="432"/>
    </row>
    <row r="3" spans="1:24" x14ac:dyDescent="0.2">
      <c r="F3" s="76" t="s">
        <v>21</v>
      </c>
      <c r="U3" s="76" t="s">
        <v>23</v>
      </c>
    </row>
    <row r="4" spans="1:24" ht="19.5" x14ac:dyDescent="0.35">
      <c r="A4" s="68" t="s">
        <v>16</v>
      </c>
      <c r="B4" s="64"/>
      <c r="C4" s="77" t="s">
        <v>39</v>
      </c>
      <c r="D4" s="64"/>
      <c r="E4" s="64"/>
      <c r="F4" s="64"/>
      <c r="G4" s="64"/>
      <c r="H4" s="64"/>
      <c r="I4" s="64"/>
      <c r="K4" s="63" t="s">
        <v>24</v>
      </c>
      <c r="N4" s="64"/>
      <c r="O4" s="161">
        <v>10</v>
      </c>
      <c r="P4" s="64"/>
      <c r="Q4" s="63" t="s">
        <v>26</v>
      </c>
    </row>
    <row r="5" spans="1:24" ht="13.5" thickBot="1" x14ac:dyDescent="0.25">
      <c r="B5" s="76" t="s">
        <v>19</v>
      </c>
      <c r="K5" s="63"/>
      <c r="L5" s="63"/>
      <c r="N5" s="79"/>
      <c r="O5" s="163"/>
      <c r="P5" s="79"/>
    </row>
    <row r="6" spans="1:24" x14ac:dyDescent="0.2">
      <c r="A6" s="409" t="s">
        <v>76</v>
      </c>
      <c r="B6" s="80" t="s">
        <v>17</v>
      </c>
      <c r="C6" s="81"/>
      <c r="D6" s="200">
        <v>3</v>
      </c>
      <c r="E6" s="83"/>
      <c r="F6" s="80" t="s">
        <v>17</v>
      </c>
      <c r="G6" s="81"/>
      <c r="H6" s="200">
        <v>5</v>
      </c>
      <c r="I6" s="83"/>
      <c r="J6" s="80" t="s">
        <v>17</v>
      </c>
      <c r="K6" s="81"/>
      <c r="L6" s="200">
        <v>10</v>
      </c>
      <c r="M6" s="83"/>
      <c r="N6" s="81" t="s">
        <v>17</v>
      </c>
      <c r="O6" s="165"/>
      <c r="P6" s="200">
        <v>11</v>
      </c>
      <c r="Q6" s="83"/>
      <c r="R6" s="80" t="s">
        <v>17</v>
      </c>
      <c r="S6" s="81"/>
      <c r="T6" s="200">
        <v>15</v>
      </c>
      <c r="U6" s="200"/>
      <c r="V6" s="409" t="s">
        <v>76</v>
      </c>
      <c r="W6" s="81" t="s">
        <v>2</v>
      </c>
      <c r="X6" s="84"/>
    </row>
    <row r="7" spans="1:24" x14ac:dyDescent="0.2">
      <c r="A7" s="410"/>
      <c r="B7" s="85" t="s">
        <v>18</v>
      </c>
      <c r="C7" s="79"/>
      <c r="D7" s="79"/>
      <c r="E7" s="86"/>
      <c r="F7" s="85" t="s">
        <v>18</v>
      </c>
      <c r="G7" s="79"/>
      <c r="H7" s="79"/>
      <c r="I7" s="86"/>
      <c r="J7" s="85" t="s">
        <v>18</v>
      </c>
      <c r="K7" s="79"/>
      <c r="L7" s="79"/>
      <c r="M7" s="86"/>
      <c r="N7" s="79" t="s">
        <v>18</v>
      </c>
      <c r="O7" s="162"/>
      <c r="P7" s="79"/>
      <c r="Q7" s="86"/>
      <c r="R7" s="85" t="s">
        <v>18</v>
      </c>
      <c r="S7" s="79"/>
      <c r="T7" s="79"/>
      <c r="U7" s="79"/>
      <c r="V7" s="410"/>
      <c r="W7" s="79"/>
      <c r="X7" s="86"/>
    </row>
    <row r="8" spans="1:24" x14ac:dyDescent="0.2">
      <c r="A8" s="410"/>
      <c r="B8" s="87"/>
      <c r="C8" s="64"/>
      <c r="D8" s="64"/>
      <c r="E8" s="88"/>
      <c r="F8" s="87"/>
      <c r="G8" s="64"/>
      <c r="H8" s="64"/>
      <c r="I8" s="88"/>
      <c r="J8" s="87"/>
      <c r="K8" s="64"/>
      <c r="L8" s="64"/>
      <c r="M8" s="88"/>
      <c r="N8" s="64"/>
      <c r="O8" s="132"/>
      <c r="P8" s="64"/>
      <c r="Q8" s="88"/>
      <c r="R8" s="87"/>
      <c r="S8" s="64"/>
      <c r="T8" s="64"/>
      <c r="U8" s="64"/>
      <c r="V8" s="410"/>
      <c r="W8" s="426" t="s">
        <v>61</v>
      </c>
      <c r="X8" s="427"/>
    </row>
    <row r="9" spans="1:24" x14ac:dyDescent="0.2">
      <c r="A9" s="410"/>
      <c r="B9" s="94" t="s">
        <v>15</v>
      </c>
      <c r="C9" s="92" t="s">
        <v>40</v>
      </c>
      <c r="D9" s="92"/>
      <c r="E9" s="93"/>
      <c r="F9" s="94" t="s">
        <v>15</v>
      </c>
      <c r="G9" s="92" t="s">
        <v>38</v>
      </c>
      <c r="H9" s="92"/>
      <c r="I9" s="93"/>
      <c r="J9" s="94" t="s">
        <v>15</v>
      </c>
      <c r="K9" s="92" t="s">
        <v>38</v>
      </c>
      <c r="L9" s="92"/>
      <c r="M9" s="93"/>
      <c r="N9" s="379" t="s">
        <v>15</v>
      </c>
      <c r="O9" s="235" t="s">
        <v>40</v>
      </c>
      <c r="P9" s="92"/>
      <c r="Q9" s="93"/>
      <c r="R9" s="94" t="s">
        <v>15</v>
      </c>
      <c r="S9" s="92" t="s">
        <v>40</v>
      </c>
      <c r="T9" s="92"/>
      <c r="U9" s="92"/>
      <c r="V9" s="410"/>
      <c r="W9" s="426" t="s">
        <v>62</v>
      </c>
      <c r="X9" s="427"/>
    </row>
    <row r="10" spans="1:24" x14ac:dyDescent="0.2">
      <c r="A10" s="410"/>
      <c r="B10" s="87" t="s">
        <v>14</v>
      </c>
      <c r="C10" s="64"/>
      <c r="D10" s="90">
        <v>2000</v>
      </c>
      <c r="E10" s="243">
        <v>2000</v>
      </c>
      <c r="F10" s="87" t="s">
        <v>14</v>
      </c>
      <c r="G10" s="64"/>
      <c r="H10" s="90">
        <v>1000</v>
      </c>
      <c r="I10" s="243">
        <v>1000</v>
      </c>
      <c r="J10" s="87" t="s">
        <v>14</v>
      </c>
      <c r="K10" s="64"/>
      <c r="L10" s="90">
        <v>1000</v>
      </c>
      <c r="M10" s="243">
        <v>1000</v>
      </c>
      <c r="N10" s="64" t="s">
        <v>14</v>
      </c>
      <c r="O10" s="132"/>
      <c r="P10" s="90">
        <v>2000</v>
      </c>
      <c r="Q10" s="243">
        <v>2000</v>
      </c>
      <c r="R10" s="87" t="s">
        <v>14</v>
      </c>
      <c r="S10" s="64"/>
      <c r="T10" s="90">
        <v>2000</v>
      </c>
      <c r="U10" s="244">
        <v>1000</v>
      </c>
      <c r="V10" s="410"/>
      <c r="W10" s="79" t="s">
        <v>2</v>
      </c>
      <c r="X10" s="245">
        <v>4000</v>
      </c>
    </row>
    <row r="11" spans="1:24" x14ac:dyDescent="0.2">
      <c r="A11" s="410"/>
      <c r="B11" s="89" t="s">
        <v>7</v>
      </c>
      <c r="C11" s="95"/>
      <c r="D11" s="96" t="s">
        <v>9</v>
      </c>
      <c r="E11" s="97"/>
      <c r="F11" s="89" t="s">
        <v>7</v>
      </c>
      <c r="G11" s="95"/>
      <c r="H11" s="96" t="s">
        <v>9</v>
      </c>
      <c r="I11" s="97"/>
      <c r="J11" s="89" t="s">
        <v>7</v>
      </c>
      <c r="K11" s="95"/>
      <c r="L11" s="96" t="s">
        <v>9</v>
      </c>
      <c r="M11" s="97"/>
      <c r="N11" s="201" t="s">
        <v>7</v>
      </c>
      <c r="O11" s="179"/>
      <c r="P11" s="96" t="s">
        <v>9</v>
      </c>
      <c r="Q11" s="97"/>
      <c r="R11" s="89" t="s">
        <v>7</v>
      </c>
      <c r="S11" s="95"/>
      <c r="T11" s="96" t="s">
        <v>9</v>
      </c>
      <c r="U11" s="201"/>
      <c r="V11" s="410"/>
      <c r="W11" s="79" t="s">
        <v>2</v>
      </c>
      <c r="X11" s="86"/>
    </row>
    <row r="12" spans="1:24" ht="13.5" thickBot="1" x14ac:dyDescent="0.25">
      <c r="A12" s="410"/>
      <c r="B12" s="87" t="s">
        <v>8</v>
      </c>
      <c r="C12" s="98"/>
      <c r="D12" s="99"/>
      <c r="E12" s="88"/>
      <c r="F12" s="87" t="s">
        <v>8</v>
      </c>
      <c r="G12" s="98"/>
      <c r="H12" s="99"/>
      <c r="I12" s="88"/>
      <c r="J12" s="87" t="s">
        <v>8</v>
      </c>
      <c r="K12" s="98"/>
      <c r="L12" s="99"/>
      <c r="M12" s="88"/>
      <c r="N12" s="64" t="s">
        <v>8</v>
      </c>
      <c r="O12" s="183"/>
      <c r="P12" s="99"/>
      <c r="Q12" s="88"/>
      <c r="R12" s="87" t="s">
        <v>8</v>
      </c>
      <c r="S12" s="98"/>
      <c r="T12" s="99"/>
      <c r="U12" s="64"/>
      <c r="V12" s="410"/>
      <c r="W12" s="202"/>
      <c r="X12" s="101"/>
    </row>
    <row r="13" spans="1:24" x14ac:dyDescent="0.2">
      <c r="A13" s="410"/>
      <c r="B13" s="102" t="s">
        <v>3</v>
      </c>
      <c r="C13" s="103" t="s">
        <v>5</v>
      </c>
      <c r="D13" s="103" t="s">
        <v>10</v>
      </c>
      <c r="E13" s="104" t="s">
        <v>12</v>
      </c>
      <c r="F13" s="102" t="s">
        <v>3</v>
      </c>
      <c r="G13" s="103" t="s">
        <v>5</v>
      </c>
      <c r="H13" s="103" t="s">
        <v>10</v>
      </c>
      <c r="I13" s="104" t="s">
        <v>12</v>
      </c>
      <c r="J13" s="102" t="s">
        <v>3</v>
      </c>
      <c r="K13" s="103" t="s">
        <v>5</v>
      </c>
      <c r="L13" s="103" t="s">
        <v>10</v>
      </c>
      <c r="M13" s="104" t="s">
        <v>12</v>
      </c>
      <c r="N13" s="378" t="s">
        <v>3</v>
      </c>
      <c r="O13" s="105" t="s">
        <v>5</v>
      </c>
      <c r="P13" s="103" t="s">
        <v>10</v>
      </c>
      <c r="Q13" s="104" t="s">
        <v>12</v>
      </c>
      <c r="R13" s="102" t="s">
        <v>3</v>
      </c>
      <c r="S13" s="103" t="s">
        <v>5</v>
      </c>
      <c r="T13" s="103" t="s">
        <v>10</v>
      </c>
      <c r="U13" s="203" t="s">
        <v>12</v>
      </c>
      <c r="V13" s="410"/>
      <c r="W13" s="204" t="s">
        <v>10</v>
      </c>
      <c r="X13" s="109" t="s">
        <v>12</v>
      </c>
    </row>
    <row r="14" spans="1:24" ht="13.5" thickBot="1" x14ac:dyDescent="0.25">
      <c r="A14" s="410"/>
      <c r="B14" s="308" t="s">
        <v>4</v>
      </c>
      <c r="C14" s="309" t="s">
        <v>6</v>
      </c>
      <c r="D14" s="309" t="s">
        <v>11</v>
      </c>
      <c r="E14" s="310" t="s">
        <v>13</v>
      </c>
      <c r="F14" s="308" t="s">
        <v>4</v>
      </c>
      <c r="G14" s="309" t="s">
        <v>6</v>
      </c>
      <c r="H14" s="309" t="s">
        <v>11</v>
      </c>
      <c r="I14" s="310" t="s">
        <v>13</v>
      </c>
      <c r="J14" s="308" t="s">
        <v>4</v>
      </c>
      <c r="K14" s="309" t="s">
        <v>6</v>
      </c>
      <c r="L14" s="309" t="s">
        <v>11</v>
      </c>
      <c r="M14" s="310" t="s">
        <v>13</v>
      </c>
      <c r="N14" t="s">
        <v>4</v>
      </c>
      <c r="O14" s="190" t="s">
        <v>6</v>
      </c>
      <c r="P14" t="s">
        <v>11</v>
      </c>
      <c r="Q14" t="s">
        <v>13</v>
      </c>
      <c r="R14" s="108" t="s">
        <v>4</v>
      </c>
      <c r="S14" s="205" t="s">
        <v>6</v>
      </c>
      <c r="T14" s="205" t="s">
        <v>11</v>
      </c>
      <c r="U14" s="206" t="s">
        <v>13</v>
      </c>
      <c r="V14" s="410"/>
      <c r="W14" s="204" t="s">
        <v>11</v>
      </c>
      <c r="X14" s="109" t="s">
        <v>13</v>
      </c>
    </row>
    <row r="15" spans="1:24" s="126" customFormat="1" x14ac:dyDescent="0.2">
      <c r="A15" s="116">
        <f ca="1">INDIRECT(ADDRESS(Данные!$A7,4,1,1,"Данные"), 1)</f>
        <v>44916</v>
      </c>
      <c r="B15" s="348">
        <f ca="1">ROUND(INDIRECT(ADDRESS(Данные!$A7,B$1,1,1,"Данные"), 1),2)</f>
        <v>3199.82</v>
      </c>
      <c r="C15" s="347">
        <f ca="1">ROUND(INDIRECT(ADDRESS(Данные!$A7,C$1,1,1,"Данные"), 1),2)</f>
        <v>1029.6500000000001</v>
      </c>
      <c r="D15" s="322"/>
      <c r="E15" s="265"/>
      <c r="F15" s="350">
        <f ca="1">ROUND(INDIRECT(ADDRESS(Данные!$A7,F$1,1,1,"Данные"), 1),2)</f>
        <v>10759.54</v>
      </c>
      <c r="G15" s="347">
        <f ca="1">ROUND(INDIRECT(ADDRESS(Данные!$A7,G$1,1,1,"Данные"), 1),2)</f>
        <v>5450.05</v>
      </c>
      <c r="H15" s="322"/>
      <c r="I15" s="290"/>
      <c r="J15" s="348">
        <f ca="1">ROUND(INDIRECT(ADDRESS(Данные!$A7,J$1,1,1,"Данные"), 1),2)</f>
        <v>24477.43</v>
      </c>
      <c r="K15" s="347">
        <f ca="1">ROUND(INDIRECT(ADDRESS(Данные!$A7,K$1,1,1,"Данные"), 1),2)</f>
        <v>7346.17</v>
      </c>
      <c r="L15" s="322"/>
      <c r="M15" s="265"/>
      <c r="N15" s="350">
        <f ca="1">ROUND(INDIRECT(ADDRESS(Данные!$A7,N$1,1,1,"Данные"), 1),2)</f>
        <v>13042.11</v>
      </c>
      <c r="O15" s="347">
        <f ca="1">ROUND(INDIRECT(ADDRESS(Данные!$A7,O$1,1,1,"Данные"), 1),2)</f>
        <v>3389.32</v>
      </c>
      <c r="P15" s="322"/>
      <c r="Q15" s="290"/>
      <c r="R15" s="348">
        <f ca="1">ROUND(INDIRECT(ADDRESS(Данные!$A7,R$1,1,1,"Данные"), 1),2)</f>
        <v>8107.48</v>
      </c>
      <c r="S15" s="347">
        <f ca="1">ROUND(INDIRECT(ADDRESS(Данные!$A7,S$1,1,1,"Данные"), 1),2)</f>
        <v>2223.83</v>
      </c>
      <c r="T15" s="322"/>
      <c r="U15" s="330"/>
      <c r="V15" s="313">
        <f ca="1">$A15</f>
        <v>44916</v>
      </c>
      <c r="W15" s="334" t="s">
        <v>2</v>
      </c>
      <c r="X15" s="338" t="s">
        <v>2</v>
      </c>
    </row>
    <row r="16" spans="1:24" s="126" customFormat="1" x14ac:dyDescent="0.2">
      <c r="A16" s="285">
        <f ca="1">INDIRECT(ADDRESS(Данные!$A8,4,1,1,"Данные"), 1)</f>
        <v>44916.020833333336</v>
      </c>
      <c r="B16" s="123">
        <f ca="1">ROUND(INDIRECT(ADDRESS(Данные!$A8,B$1,1,1,"Данные"), 1),2)</f>
        <v>3199.88</v>
      </c>
      <c r="C16" s="129">
        <f ca="1">ROUND(INDIRECT(ADDRESS(Данные!$A8,C$1,1,1,"Данные"), 1),2)</f>
        <v>1029.6600000000001</v>
      </c>
      <c r="D16" s="152">
        <f ca="1">(B16-B15)*D$10</f>
        <v>119.99999999989086</v>
      </c>
      <c r="E16" s="316">
        <f ca="1">(C16-C15)*D$10</f>
        <v>19.99999999998181</v>
      </c>
      <c r="F16" s="346">
        <f ca="1">ROUND(INDIRECT(ADDRESS(Данные!$A8,F$1,1,1,"Данные"), 1),2)</f>
        <v>10759.55</v>
      </c>
      <c r="G16" s="129">
        <f ca="1">ROUND(INDIRECT(ADDRESS(Данные!$A8,G$1,1,1,"Данные"), 1),2)</f>
        <v>5450.05</v>
      </c>
      <c r="H16" s="152">
        <f ca="1">(F16-F15)*H$10</f>
        <v>9.9999999983992893</v>
      </c>
      <c r="I16" s="314">
        <f ca="1">(G16-G15)*H$10</f>
        <v>0</v>
      </c>
      <c r="J16" s="349">
        <f ca="1">ROUND(INDIRECT(ADDRESS(Данные!$A8,J$1,1,1,"Данные"), 1),2)</f>
        <v>24477.65</v>
      </c>
      <c r="K16" s="129">
        <f ca="1">ROUND(INDIRECT(ADDRESS(Данные!$A8,K$1,1,1,"Данные"), 1),2)</f>
        <v>7346.21</v>
      </c>
      <c r="L16" s="152">
        <f ca="1">(J16-J15)*L$10</f>
        <v>220.00000000116415</v>
      </c>
      <c r="M16" s="316">
        <f ca="1">(K16-K15)*L$10</f>
        <v>39.99999999996362</v>
      </c>
      <c r="N16" s="346">
        <f ca="1">ROUND(INDIRECT(ADDRESS(Данные!$A8,N$1,1,1,"Данные"), 1),2)</f>
        <v>13042.18</v>
      </c>
      <c r="O16" s="129">
        <f ca="1">ROUND(INDIRECT(ADDRESS(Данные!$A8,O$1,1,1,"Данные"), 1),2)</f>
        <v>3389.34</v>
      </c>
      <c r="P16" s="152">
        <f ca="1">(N16-N15)*P$10</f>
        <v>139.99999999941792</v>
      </c>
      <c r="Q16" s="314">
        <f ca="1">(O16-O15)*P$10</f>
        <v>39.99999999996362</v>
      </c>
      <c r="R16" s="349">
        <f ca="1">ROUND(INDIRECT(ADDRESS(Данные!$A8,R$1,1,1,"Данные"), 1),2)</f>
        <v>8107.55</v>
      </c>
      <c r="S16" s="129">
        <f ca="1">ROUND(INDIRECT(ADDRESS(Данные!$A8,S$1,1,1,"Данные"), 1),2)</f>
        <v>2223.85</v>
      </c>
      <c r="T16" s="152">
        <f ca="1">(R16-R15)*T$10</f>
        <v>140.00000000123691</v>
      </c>
      <c r="U16" s="316">
        <f ca="1">(S16-S15)*T$10</f>
        <v>39.99999999996362</v>
      </c>
      <c r="V16" s="331">
        <f t="shared" ref="V16:V63" ca="1" si="0">$A16</f>
        <v>44916.020833333336</v>
      </c>
      <c r="W16" s="335">
        <f ca="1">D16+H16+L16+P16+T16</f>
        <v>630.00000000010914</v>
      </c>
      <c r="X16" s="339">
        <f ca="1">E16+I16+M16+Q16+U16</f>
        <v>139.99999999987267</v>
      </c>
    </row>
    <row r="17" spans="1:24" s="126" customFormat="1" x14ac:dyDescent="0.2">
      <c r="A17" s="285">
        <f ca="1">INDIRECT(ADDRESS(Данные!$A9,4,1,1,"Данные"), 1)</f>
        <v>44916.041666666664</v>
      </c>
      <c r="B17" s="123">
        <f ca="1">ROUND(INDIRECT(ADDRESS(Данные!$A9,B$1,1,1,"Данные"), 1),2)</f>
        <v>3199.94</v>
      </c>
      <c r="C17" s="129">
        <f ca="1">ROUND(INDIRECT(ADDRESS(Данные!$A9,C$1,1,1,"Данные"), 1),2)</f>
        <v>1029.6600000000001</v>
      </c>
      <c r="D17" s="152">
        <f ca="1">(B17-B15)*D$10</f>
        <v>239.99999999978172</v>
      </c>
      <c r="E17" s="316">
        <f ca="1">(C17-C15)*D$10</f>
        <v>19.99999999998181</v>
      </c>
      <c r="F17" s="346">
        <f ca="1">ROUND(INDIRECT(ADDRESS(Данные!$A9,F$1,1,1,"Данные"), 1),2)</f>
        <v>10759.55</v>
      </c>
      <c r="G17" s="129">
        <f ca="1">ROUND(INDIRECT(ADDRESS(Данные!$A9,G$1,1,1,"Данные"), 1),2)</f>
        <v>5450.05</v>
      </c>
      <c r="H17" s="152">
        <f ca="1">(F17-F15)*H$10</f>
        <v>9.9999999983992893</v>
      </c>
      <c r="I17" s="314">
        <f ca="1">(G17-G15)*H$10</f>
        <v>0</v>
      </c>
      <c r="J17" s="349">
        <f ca="1">ROUND(INDIRECT(ADDRESS(Данные!$A9,J$1,1,1,"Данные"), 1),2)</f>
        <v>24477.87</v>
      </c>
      <c r="K17" s="129">
        <f ca="1">ROUND(INDIRECT(ADDRESS(Данные!$A9,K$1,1,1,"Данные"), 1),2)</f>
        <v>7346.26</v>
      </c>
      <c r="L17" s="152">
        <f ca="1">(J17-J15)*L$10</f>
        <v>439.99999999869033</v>
      </c>
      <c r="M17" s="316">
        <f ca="1">(K17-K15)*L$10</f>
        <v>90.000000000145519</v>
      </c>
      <c r="N17" s="346">
        <f ca="1">ROUND(INDIRECT(ADDRESS(Данные!$A9,N$1,1,1,"Данные"), 1),2)</f>
        <v>13042.24</v>
      </c>
      <c r="O17" s="129">
        <f ca="1">ROUND(INDIRECT(ADDRESS(Данные!$A9,O$1,1,1,"Данные"), 1),2)</f>
        <v>3389.35</v>
      </c>
      <c r="P17" s="152">
        <f ca="1">(N17-N15)*P$10</f>
        <v>259.99999999839929</v>
      </c>
      <c r="Q17" s="314">
        <f ca="1">(O17-O15)*P$10</f>
        <v>59.999999999490683</v>
      </c>
      <c r="R17" s="349">
        <f ca="1">ROUND(INDIRECT(ADDRESS(Данные!$A9,R$1,1,1,"Данные"), 1),2)</f>
        <v>8107.61</v>
      </c>
      <c r="S17" s="129">
        <f ca="1">ROUND(INDIRECT(ADDRESS(Данные!$A9,S$1,1,1,"Данные"), 1),2)</f>
        <v>2223.86</v>
      </c>
      <c r="T17" s="152">
        <f ca="1">(R17-R15)*T$10</f>
        <v>260.00000000021828</v>
      </c>
      <c r="U17" s="316">
        <f ca="1">(S17-S15)*T$10</f>
        <v>60.000000000400178</v>
      </c>
      <c r="V17" s="331">
        <f t="shared" ca="1" si="0"/>
        <v>44916.041666666664</v>
      </c>
      <c r="W17" s="335">
        <f ca="1">D17+H17+L17+P17+T17</f>
        <v>1209.9999999954889</v>
      </c>
      <c r="X17" s="339">
        <f ca="1">E17+I17+M17+Q17+U17</f>
        <v>230.00000000001819</v>
      </c>
    </row>
    <row r="18" spans="1:24" s="126" customFormat="1" x14ac:dyDescent="0.2">
      <c r="A18" s="285">
        <f ca="1">INDIRECT(ADDRESS(Данные!$A10,4,1,1,"Данные"), 1)</f>
        <v>44916.0625</v>
      </c>
      <c r="B18" s="123">
        <f ca="1">ROUND(INDIRECT(ADDRESS(Данные!$A10,B$1,1,1,"Данные"), 1),2)</f>
        <v>3199.99</v>
      </c>
      <c r="C18" s="129">
        <f ca="1">ROUND(INDIRECT(ADDRESS(Данные!$A10,C$1,1,1,"Данные"), 1),2)</f>
        <v>1029.67</v>
      </c>
      <c r="D18" s="152">
        <f ca="1">(B18-B17)*D$10</f>
        <v>99.999999999454303</v>
      </c>
      <c r="E18" s="316">
        <f ca="1">(C18-C17)*D$10</f>
        <v>19.99999999998181</v>
      </c>
      <c r="F18" s="346">
        <f ca="1">ROUND(INDIRECT(ADDRESS(Данные!$A10,F$1,1,1,"Данные"), 1),2)</f>
        <v>10759.56</v>
      </c>
      <c r="G18" s="129">
        <f ca="1">ROUND(INDIRECT(ADDRESS(Данные!$A10,G$1,1,1,"Данные"), 1),2)</f>
        <v>5450.05</v>
      </c>
      <c r="H18" s="152">
        <f ca="1">(F18-F17)*H$10</f>
        <v>10.000000000218279</v>
      </c>
      <c r="I18" s="314">
        <f ca="1">(G18-G17)*H$10</f>
        <v>0</v>
      </c>
      <c r="J18" s="349">
        <f ca="1">ROUND(INDIRECT(ADDRESS(Данные!$A10,J$1,1,1,"Данные"), 1),2)</f>
        <v>24478.09</v>
      </c>
      <c r="K18" s="129">
        <f ca="1">ROUND(INDIRECT(ADDRESS(Данные!$A10,K$1,1,1,"Данные"), 1),2)</f>
        <v>7346.31</v>
      </c>
      <c r="L18" s="152">
        <f ca="1">(J18-J17)*L$10</f>
        <v>220.00000000116415</v>
      </c>
      <c r="M18" s="316">
        <f ca="1">(K18-K17)*L$10</f>
        <v>50.000000000181899</v>
      </c>
      <c r="N18" s="346">
        <f ca="1">ROUND(INDIRECT(ADDRESS(Данные!$A10,N$1,1,1,"Данные"), 1),2)</f>
        <v>13042.29</v>
      </c>
      <c r="O18" s="129">
        <f ca="1">ROUND(INDIRECT(ADDRESS(Данные!$A10,O$1,1,1,"Данные"), 1),2)</f>
        <v>3389.36</v>
      </c>
      <c r="P18" s="152">
        <f ca="1">(N18-N17)*P$10</f>
        <v>100.00000000218279</v>
      </c>
      <c r="Q18" s="314">
        <f ca="1">(O18-O17)*P$10</f>
        <v>20.000000000436557</v>
      </c>
      <c r="R18" s="349">
        <f ca="1">ROUND(INDIRECT(ADDRESS(Данные!$A10,R$1,1,1,"Данные"), 1),2)</f>
        <v>8107.67</v>
      </c>
      <c r="S18" s="129">
        <f ca="1">ROUND(INDIRECT(ADDRESS(Данные!$A10,S$1,1,1,"Данные"), 1),2)</f>
        <v>2223.88</v>
      </c>
      <c r="T18" s="152">
        <f ca="1">(R18-R17)*T$10</f>
        <v>120.00000000080036</v>
      </c>
      <c r="U18" s="316">
        <f ca="1">(S18-S17)*T$10</f>
        <v>39.99999999996362</v>
      </c>
      <c r="V18" s="331">
        <f t="shared" ca="1" si="0"/>
        <v>44916.0625</v>
      </c>
      <c r="W18" s="335">
        <f t="shared" ref="W18:W63" ca="1" si="1">D18+H18+L18+P18+T18</f>
        <v>550.00000000381988</v>
      </c>
      <c r="X18" s="339">
        <f t="shared" ref="X18:X63" ca="1" si="2">E18+I18+M18+Q18+U18</f>
        <v>130.00000000056389</v>
      </c>
    </row>
    <row r="19" spans="1:24" s="126" customFormat="1" x14ac:dyDescent="0.2">
      <c r="A19" s="285">
        <f ca="1">INDIRECT(ADDRESS(Данные!$A11,4,1,1,"Данные"), 1)</f>
        <v>44916.083333333336</v>
      </c>
      <c r="B19" s="123">
        <f ca="1">ROUND(INDIRECT(ADDRESS(Данные!$A11,B$1,1,1,"Данные"), 1),2)</f>
        <v>3200.05</v>
      </c>
      <c r="C19" s="129">
        <f ca="1">ROUND(INDIRECT(ADDRESS(Данные!$A11,C$1,1,1,"Данные"), 1),2)</f>
        <v>1029.67</v>
      </c>
      <c r="D19" s="152">
        <f ca="1">(B19-B17)*D$10</f>
        <v>220.00000000025466</v>
      </c>
      <c r="E19" s="316">
        <f ca="1">(C19-C17)*D$10</f>
        <v>19.99999999998181</v>
      </c>
      <c r="F19" s="346">
        <f ca="1">ROUND(INDIRECT(ADDRESS(Данные!$A11,F$1,1,1,"Данные"), 1),2)</f>
        <v>10759.56</v>
      </c>
      <c r="G19" s="129">
        <f ca="1">ROUND(INDIRECT(ADDRESS(Данные!$A11,G$1,1,1,"Данные"), 1),2)</f>
        <v>5450.05</v>
      </c>
      <c r="H19" s="152">
        <f ca="1">(F19-F17)*H$10</f>
        <v>10.000000000218279</v>
      </c>
      <c r="I19" s="314">
        <f ca="1">(G19-G17)*H$10</f>
        <v>0</v>
      </c>
      <c r="J19" s="349">
        <f ca="1">ROUND(INDIRECT(ADDRESS(Данные!$A11,J$1,1,1,"Данные"), 1),2)</f>
        <v>24478.29</v>
      </c>
      <c r="K19" s="129">
        <f ca="1">ROUND(INDIRECT(ADDRESS(Данные!$A11,K$1,1,1,"Данные"), 1),2)</f>
        <v>7346.34</v>
      </c>
      <c r="L19" s="152">
        <f ca="1">(J19-J17)*L$10</f>
        <v>420.00000000189175</v>
      </c>
      <c r="M19" s="316">
        <f ca="1">(K19-K17)*L$10</f>
        <v>79.99999999992724</v>
      </c>
      <c r="N19" s="346">
        <f ca="1">ROUND(INDIRECT(ADDRESS(Данные!$A11,N$1,1,1,"Данные"), 1),2)</f>
        <v>13042.34</v>
      </c>
      <c r="O19" s="129">
        <f ca="1">ROUND(INDIRECT(ADDRESS(Данные!$A11,O$1,1,1,"Данные"), 1),2)</f>
        <v>3389.38</v>
      </c>
      <c r="P19" s="152">
        <f ca="1">(N19-N17)*P$10</f>
        <v>200.0000000007276</v>
      </c>
      <c r="Q19" s="314">
        <f ca="1">(O19-O17)*P$10</f>
        <v>60.000000000400178</v>
      </c>
      <c r="R19" s="349">
        <f ca="1">ROUND(INDIRECT(ADDRESS(Данные!$A11,R$1,1,1,"Данные"), 1),2)</f>
        <v>8107.73</v>
      </c>
      <c r="S19" s="129">
        <f ca="1">ROUND(INDIRECT(ADDRESS(Данные!$A11,S$1,1,1,"Данные"), 1),2)</f>
        <v>2223.89</v>
      </c>
      <c r="T19" s="152">
        <f ca="1">(R19-R17)*T$10</f>
        <v>239.99999999978172</v>
      </c>
      <c r="U19" s="316">
        <f ca="1">(S19-S17)*T$10</f>
        <v>59.999999999490683</v>
      </c>
      <c r="V19" s="331">
        <f t="shared" ca="1" si="0"/>
        <v>44916.083333333336</v>
      </c>
      <c r="W19" s="335">
        <f t="shared" ca="1" si="1"/>
        <v>1090.000000002874</v>
      </c>
      <c r="X19" s="339">
        <f t="shared" ca="1" si="2"/>
        <v>219.99999999979991</v>
      </c>
    </row>
    <row r="20" spans="1:24" s="126" customFormat="1" x14ac:dyDescent="0.2">
      <c r="A20" s="285">
        <f ca="1">INDIRECT(ADDRESS(Данные!$A12,4,1,1,"Данные"), 1)</f>
        <v>44916.104166666664</v>
      </c>
      <c r="B20" s="123">
        <f ca="1">ROUND(INDIRECT(ADDRESS(Данные!$A12,B$1,1,1,"Данные"), 1),2)</f>
        <v>3200.11</v>
      </c>
      <c r="C20" s="129">
        <f ca="1">ROUND(INDIRECT(ADDRESS(Данные!$A12,C$1,1,1,"Данные"), 1),2)</f>
        <v>1029.68</v>
      </c>
      <c r="D20" s="152">
        <f ca="1">(B20-B19)*D$10</f>
        <v>119.99999999989086</v>
      </c>
      <c r="E20" s="316">
        <f ca="1">(C20-C19)*D$10</f>
        <v>19.99999999998181</v>
      </c>
      <c r="F20" s="346">
        <f ca="1">ROUND(INDIRECT(ADDRESS(Данные!$A12,F$1,1,1,"Данные"), 1),2)</f>
        <v>10759.56</v>
      </c>
      <c r="G20" s="129">
        <f ca="1">ROUND(INDIRECT(ADDRESS(Данные!$A12,G$1,1,1,"Данные"), 1),2)</f>
        <v>5450.05</v>
      </c>
      <c r="H20" s="152">
        <f ca="1">(F20-F19)*H$10</f>
        <v>0</v>
      </c>
      <c r="I20" s="314">
        <f ca="1">(G20-G19)*H$10</f>
        <v>0</v>
      </c>
      <c r="J20" s="349">
        <f ca="1">ROUND(INDIRECT(ADDRESS(Данные!$A12,J$1,1,1,"Данные"), 1),2)</f>
        <v>24478.48</v>
      </c>
      <c r="K20" s="129">
        <f ca="1">ROUND(INDIRECT(ADDRESS(Данные!$A12,K$1,1,1,"Данные"), 1),2)</f>
        <v>7346.37</v>
      </c>
      <c r="L20" s="152">
        <f ca="1">(J20-J19)*L$10</f>
        <v>189.99999999869033</v>
      </c>
      <c r="M20" s="316">
        <f ca="1">(K20-K19)*L$10</f>
        <v>29.999999999745341</v>
      </c>
      <c r="N20" s="346">
        <f ca="1">ROUND(INDIRECT(ADDRESS(Данные!$A12,N$1,1,1,"Данные"), 1),2)</f>
        <v>13042.39</v>
      </c>
      <c r="O20" s="129">
        <f ca="1">ROUND(INDIRECT(ADDRESS(Данные!$A12,O$1,1,1,"Данные"), 1),2)</f>
        <v>3389.39</v>
      </c>
      <c r="P20" s="152">
        <f ca="1">(N20-N19)*P$10</f>
        <v>99.999999998544808</v>
      </c>
      <c r="Q20" s="314">
        <f ca="1">(O20-O19)*P$10</f>
        <v>19.999999999527063</v>
      </c>
      <c r="R20" s="349">
        <f ca="1">ROUND(INDIRECT(ADDRESS(Данные!$A12,R$1,1,1,"Данные"), 1),2)</f>
        <v>8107.79</v>
      </c>
      <c r="S20" s="129">
        <f ca="1">ROUND(INDIRECT(ADDRESS(Данные!$A12,S$1,1,1,"Данные"), 1),2)</f>
        <v>2223.9</v>
      </c>
      <c r="T20" s="152">
        <f ca="1">(R20-R19)*T$10</f>
        <v>120.00000000080036</v>
      </c>
      <c r="U20" s="316">
        <f ca="1">(S20-S19)*T$10</f>
        <v>20.000000000436557</v>
      </c>
      <c r="V20" s="331">
        <f t="shared" ca="1" si="0"/>
        <v>44916.104166666664</v>
      </c>
      <c r="W20" s="335">
        <f t="shared" ca="1" si="1"/>
        <v>529.99999999792635</v>
      </c>
      <c r="X20" s="339">
        <f t="shared" ca="1" si="2"/>
        <v>89.999999999690772</v>
      </c>
    </row>
    <row r="21" spans="1:24" s="126" customFormat="1" x14ac:dyDescent="0.2">
      <c r="A21" s="285">
        <f ca="1">INDIRECT(ADDRESS(Данные!$A13,4,1,1,"Данные"), 1)</f>
        <v>44916.125</v>
      </c>
      <c r="B21" s="123">
        <f ca="1">ROUND(INDIRECT(ADDRESS(Данные!$A13,B$1,1,1,"Данные"), 1),2)</f>
        <v>3200.16</v>
      </c>
      <c r="C21" s="129">
        <f ca="1">ROUND(INDIRECT(ADDRESS(Данные!$A13,C$1,1,1,"Данные"), 1),2)</f>
        <v>1029.68</v>
      </c>
      <c r="D21" s="152">
        <f ca="1">(B21-B19)*D$10</f>
        <v>219.99999999934516</v>
      </c>
      <c r="E21" s="316">
        <f ca="1">(C21-C19)*D$10</f>
        <v>19.99999999998181</v>
      </c>
      <c r="F21" s="346">
        <f ca="1">ROUND(INDIRECT(ADDRESS(Данные!$A13,F$1,1,1,"Данные"), 1),2)</f>
        <v>10759.57</v>
      </c>
      <c r="G21" s="129">
        <f ca="1">ROUND(INDIRECT(ADDRESS(Данные!$A13,G$1,1,1,"Данные"), 1),2)</f>
        <v>5450.05</v>
      </c>
      <c r="H21" s="152">
        <f ca="1">(F21-F19)*H$10</f>
        <v>10.000000000218279</v>
      </c>
      <c r="I21" s="314">
        <f ca="1">(G21-G19)*H$10</f>
        <v>0</v>
      </c>
      <c r="J21" s="349">
        <f ca="1">ROUND(INDIRECT(ADDRESS(Данные!$A13,J$1,1,1,"Данные"), 1),2)</f>
        <v>24478.68</v>
      </c>
      <c r="K21" s="129">
        <f ca="1">ROUND(INDIRECT(ADDRESS(Данные!$A13,K$1,1,1,"Данные"), 1),2)</f>
        <v>7346.4</v>
      </c>
      <c r="L21" s="152">
        <f ca="1">(J21-J19)*L$10</f>
        <v>389.99999999941792</v>
      </c>
      <c r="M21" s="316">
        <f ca="1">(K21-K19)*L$10</f>
        <v>59.999999999490683</v>
      </c>
      <c r="N21" s="346">
        <f ca="1">ROUND(INDIRECT(ADDRESS(Данные!$A13,N$1,1,1,"Данные"), 1),2)</f>
        <v>13042.44</v>
      </c>
      <c r="O21" s="129">
        <f ca="1">ROUND(INDIRECT(ADDRESS(Данные!$A13,O$1,1,1,"Данные"), 1),2)</f>
        <v>3389.4</v>
      </c>
      <c r="P21" s="152">
        <f ca="1">(N21-N19)*P$10</f>
        <v>200.0000000007276</v>
      </c>
      <c r="Q21" s="314">
        <f ca="1">(O21-O19)*P$10</f>
        <v>39.99999999996362</v>
      </c>
      <c r="R21" s="349">
        <f ca="1">ROUND(INDIRECT(ADDRESS(Данные!$A13,R$1,1,1,"Данные"), 1),2)</f>
        <v>8107.85</v>
      </c>
      <c r="S21" s="129">
        <f ca="1">ROUND(INDIRECT(ADDRESS(Данные!$A13,S$1,1,1,"Данные"), 1),2)</f>
        <v>2223.92</v>
      </c>
      <c r="T21" s="152">
        <f ca="1">(R21-R19)*T$10</f>
        <v>240.00000000160071</v>
      </c>
      <c r="U21" s="316">
        <f ca="1">(S21-S19)*T$10</f>
        <v>60.000000000400178</v>
      </c>
      <c r="V21" s="331">
        <f t="shared" ca="1" si="0"/>
        <v>44916.125</v>
      </c>
      <c r="W21" s="335">
        <f t="shared" ca="1" si="1"/>
        <v>1060.0000000013097</v>
      </c>
      <c r="X21" s="339">
        <f t="shared" ca="1" si="2"/>
        <v>179.99999999983629</v>
      </c>
    </row>
    <row r="22" spans="1:24" s="126" customFormat="1" x14ac:dyDescent="0.2">
      <c r="A22" s="285">
        <f ca="1">INDIRECT(ADDRESS(Данные!$A14,4,1,1,"Данные"), 1)</f>
        <v>44916.145833333336</v>
      </c>
      <c r="B22" s="123">
        <f ca="1">ROUND(INDIRECT(ADDRESS(Данные!$A14,B$1,1,1,"Данные"), 1),2)</f>
        <v>3200.22</v>
      </c>
      <c r="C22" s="129">
        <f ca="1">ROUND(INDIRECT(ADDRESS(Данные!$A14,C$1,1,1,"Данные"), 1),2)</f>
        <v>1029.69</v>
      </c>
      <c r="D22" s="152">
        <f ca="1">(B22-B21)*D$10</f>
        <v>119.99999999989086</v>
      </c>
      <c r="E22" s="316">
        <f ca="1">(C22-C21)*D$10</f>
        <v>19.99999999998181</v>
      </c>
      <c r="F22" s="346">
        <f ca="1">ROUND(INDIRECT(ADDRESS(Данные!$A14,F$1,1,1,"Данные"), 1),2)</f>
        <v>10759.57</v>
      </c>
      <c r="G22" s="129">
        <f ca="1">ROUND(INDIRECT(ADDRESS(Данные!$A14,G$1,1,1,"Данные"), 1),2)</f>
        <v>5450.05</v>
      </c>
      <c r="H22" s="152">
        <f ca="1">(F22-F21)*H$10</f>
        <v>0</v>
      </c>
      <c r="I22" s="314">
        <f ca="1">(G22-G21)*H$10</f>
        <v>0</v>
      </c>
      <c r="J22" s="349">
        <f ca="1">ROUND(INDIRECT(ADDRESS(Данные!$A14,J$1,1,1,"Данные"), 1),2)</f>
        <v>24478.89</v>
      </c>
      <c r="K22" s="129">
        <f ca="1">ROUND(INDIRECT(ADDRESS(Данные!$A14,K$1,1,1,"Данные"), 1),2)</f>
        <v>7346.44</v>
      </c>
      <c r="L22" s="152">
        <f ca="1">(J22-J21)*L$10</f>
        <v>209.99999999912689</v>
      </c>
      <c r="M22" s="316">
        <f ca="1">(K22-K21)*L$10</f>
        <v>39.99999999996362</v>
      </c>
      <c r="N22" s="346">
        <f ca="1">ROUND(INDIRECT(ADDRESS(Данные!$A14,N$1,1,1,"Данные"), 1),2)</f>
        <v>13042.48</v>
      </c>
      <c r="O22" s="129">
        <f ca="1">ROUND(INDIRECT(ADDRESS(Данные!$A14,O$1,1,1,"Данные"), 1),2)</f>
        <v>3389.41</v>
      </c>
      <c r="P22" s="152">
        <f ca="1">(N22-N21)*P$10</f>
        <v>79.999999998108251</v>
      </c>
      <c r="Q22" s="314">
        <f ca="1">(O22-O21)*P$10</f>
        <v>19.999999999527063</v>
      </c>
      <c r="R22" s="349">
        <f ca="1">ROUND(INDIRECT(ADDRESS(Данные!$A14,R$1,1,1,"Данные"), 1),2)</f>
        <v>8107.9</v>
      </c>
      <c r="S22" s="129">
        <f ca="1">ROUND(INDIRECT(ADDRESS(Данные!$A14,S$1,1,1,"Данные"), 1),2)</f>
        <v>2223.9299999999998</v>
      </c>
      <c r="T22" s="152">
        <f ca="1">(R22-R21)*T$10</f>
        <v>99.999999998544808</v>
      </c>
      <c r="U22" s="316">
        <f ca="1">(S22-S21)*T$10</f>
        <v>19.999999999527063</v>
      </c>
      <c r="V22" s="331">
        <f t="shared" ca="1" si="0"/>
        <v>44916.145833333336</v>
      </c>
      <c r="W22" s="335">
        <f t="shared" ca="1" si="1"/>
        <v>509.99999999567081</v>
      </c>
      <c r="X22" s="339">
        <f t="shared" ca="1" si="2"/>
        <v>99.999999998999556</v>
      </c>
    </row>
    <row r="23" spans="1:24" s="126" customFormat="1" x14ac:dyDescent="0.2">
      <c r="A23" s="285">
        <f ca="1">INDIRECT(ADDRESS(Данные!$A15,4,1,1,"Данные"), 1)</f>
        <v>44916.166666666664</v>
      </c>
      <c r="B23" s="123">
        <f ca="1">ROUND(INDIRECT(ADDRESS(Данные!$A15,B$1,1,1,"Данные"), 1),2)</f>
        <v>3200.28</v>
      </c>
      <c r="C23" s="129">
        <f ca="1">ROUND(INDIRECT(ADDRESS(Данные!$A15,C$1,1,1,"Данные"), 1),2)</f>
        <v>1029.69</v>
      </c>
      <c r="D23" s="152">
        <f ca="1">(B23-B21)*D$10</f>
        <v>240.00000000069122</v>
      </c>
      <c r="E23" s="316">
        <f ca="1">(C23-C21)*D$10</f>
        <v>19.99999999998181</v>
      </c>
      <c r="F23" s="346">
        <f ca="1">ROUND(INDIRECT(ADDRESS(Данные!$A15,F$1,1,1,"Данные"), 1),2)</f>
        <v>10759.58</v>
      </c>
      <c r="G23" s="129">
        <f ca="1">ROUND(INDIRECT(ADDRESS(Данные!$A15,G$1,1,1,"Данные"), 1),2)</f>
        <v>5450.05</v>
      </c>
      <c r="H23" s="152">
        <f ca="1">(F23-F21)*H$10</f>
        <v>10.000000000218279</v>
      </c>
      <c r="I23" s="314">
        <f ca="1">(G23-G21)*H$10</f>
        <v>0</v>
      </c>
      <c r="J23" s="349">
        <f ca="1">ROUND(INDIRECT(ADDRESS(Данные!$A15,J$1,1,1,"Данные"), 1),2)</f>
        <v>24479.08</v>
      </c>
      <c r="K23" s="129">
        <f ca="1">ROUND(INDIRECT(ADDRESS(Данные!$A15,K$1,1,1,"Данные"), 1),2)</f>
        <v>7346.47</v>
      </c>
      <c r="L23" s="152">
        <f ca="1">(J23-J21)*L$10</f>
        <v>400.00000000145519</v>
      </c>
      <c r="M23" s="316">
        <f ca="1">(K23-K21)*L$10</f>
        <v>70.000000000618456</v>
      </c>
      <c r="N23" s="346">
        <f ca="1">ROUND(INDIRECT(ADDRESS(Данные!$A15,N$1,1,1,"Данные"), 1),2)</f>
        <v>13042.53</v>
      </c>
      <c r="O23" s="129">
        <f ca="1">ROUND(INDIRECT(ADDRESS(Данные!$A15,O$1,1,1,"Данные"), 1),2)</f>
        <v>3389.43</v>
      </c>
      <c r="P23" s="152">
        <f ca="1">(N23-N21)*P$10</f>
        <v>180.00000000029104</v>
      </c>
      <c r="Q23" s="314">
        <f ca="1">(O23-O21)*P$10</f>
        <v>59.999999999490683</v>
      </c>
      <c r="R23" s="349">
        <f ca="1">ROUND(INDIRECT(ADDRESS(Данные!$A15,R$1,1,1,"Данные"), 1),2)</f>
        <v>8107.96</v>
      </c>
      <c r="S23" s="129">
        <f ca="1">ROUND(INDIRECT(ADDRESS(Данные!$A15,S$1,1,1,"Данные"), 1),2)</f>
        <v>2223.94</v>
      </c>
      <c r="T23" s="152">
        <f ca="1">(R23-R21)*T$10</f>
        <v>219.99999999934516</v>
      </c>
      <c r="U23" s="316">
        <f ca="1">(S23-S21)*T$10</f>
        <v>39.99999999996362</v>
      </c>
      <c r="V23" s="331">
        <f t="shared" ca="1" si="0"/>
        <v>44916.166666666664</v>
      </c>
      <c r="W23" s="335">
        <f t="shared" ca="1" si="1"/>
        <v>1050.0000000020009</v>
      </c>
      <c r="X23" s="339">
        <f t="shared" ca="1" si="2"/>
        <v>190.00000000005457</v>
      </c>
    </row>
    <row r="24" spans="1:24" s="126" customFormat="1" x14ac:dyDescent="0.2">
      <c r="A24" s="285">
        <f ca="1">INDIRECT(ADDRESS(Данные!$A16,4,1,1,"Данные"), 1)</f>
        <v>44916.1875</v>
      </c>
      <c r="B24" s="123">
        <f ca="1">ROUND(INDIRECT(ADDRESS(Данные!$A16,B$1,1,1,"Данные"), 1),2)</f>
        <v>3200.33</v>
      </c>
      <c r="C24" s="129">
        <f ca="1">ROUND(INDIRECT(ADDRESS(Данные!$A16,C$1,1,1,"Данные"), 1),2)</f>
        <v>1029.7</v>
      </c>
      <c r="D24" s="152">
        <f ca="1">(B24-B23)*D$10</f>
        <v>99.999999999454303</v>
      </c>
      <c r="E24" s="316">
        <f ca="1">(C24-C23)*D$10</f>
        <v>19.99999999998181</v>
      </c>
      <c r="F24" s="346">
        <f ca="1">ROUND(INDIRECT(ADDRESS(Данные!$A16,F$1,1,1,"Данные"), 1),2)</f>
        <v>10759.58</v>
      </c>
      <c r="G24" s="129">
        <f ca="1">ROUND(INDIRECT(ADDRESS(Данные!$A16,G$1,1,1,"Данные"), 1),2)</f>
        <v>5450.05</v>
      </c>
      <c r="H24" s="152">
        <f ca="1">(F24-F23)*H$10</f>
        <v>0</v>
      </c>
      <c r="I24" s="314">
        <f ca="1">(G24-G23)*H$10</f>
        <v>0</v>
      </c>
      <c r="J24" s="349">
        <f ca="1">ROUND(INDIRECT(ADDRESS(Данные!$A16,J$1,1,1,"Данные"), 1),2)</f>
        <v>24479.29</v>
      </c>
      <c r="K24" s="129">
        <f ca="1">ROUND(INDIRECT(ADDRESS(Данные!$A16,K$1,1,1,"Данные"), 1),2)</f>
        <v>7346.5</v>
      </c>
      <c r="L24" s="152">
        <f ca="1">(J24-J23)*L$10</f>
        <v>209.99999999912689</v>
      </c>
      <c r="M24" s="316">
        <f ca="1">(K24-K23)*L$10</f>
        <v>29.999999999745341</v>
      </c>
      <c r="N24" s="346">
        <f ca="1">ROUND(INDIRECT(ADDRESS(Данные!$A16,N$1,1,1,"Данные"), 1),2)</f>
        <v>13042.57</v>
      </c>
      <c r="O24" s="129">
        <f ca="1">ROUND(INDIRECT(ADDRESS(Данные!$A16,O$1,1,1,"Данные"), 1),2)</f>
        <v>3389.44</v>
      </c>
      <c r="P24" s="152">
        <f ca="1">(N24-N23)*P$10</f>
        <v>79.999999998108251</v>
      </c>
      <c r="Q24" s="314">
        <f ca="1">(O24-O23)*P$10</f>
        <v>20.000000000436557</v>
      </c>
      <c r="R24" s="349">
        <f ca="1">ROUND(INDIRECT(ADDRESS(Данные!$A16,R$1,1,1,"Данные"), 1),2)</f>
        <v>8108.01</v>
      </c>
      <c r="S24" s="129">
        <f ca="1">ROUND(INDIRECT(ADDRESS(Данные!$A16,S$1,1,1,"Данные"), 1),2)</f>
        <v>2223.96</v>
      </c>
      <c r="T24" s="152">
        <f ca="1">(R24-R23)*T$10</f>
        <v>100.0000000003638</v>
      </c>
      <c r="U24" s="316">
        <f ca="1">(S24-S23)*T$10</f>
        <v>39.99999999996362</v>
      </c>
      <c r="V24" s="331">
        <f t="shared" ca="1" si="0"/>
        <v>44916.1875</v>
      </c>
      <c r="W24" s="335">
        <f t="shared" ca="1" si="1"/>
        <v>489.99999999705324</v>
      </c>
      <c r="X24" s="339">
        <f t="shared" ca="1" si="2"/>
        <v>110.00000000012733</v>
      </c>
    </row>
    <row r="25" spans="1:24" s="126" customFormat="1" x14ac:dyDescent="0.2">
      <c r="A25" s="285">
        <f ca="1">INDIRECT(ADDRESS(Данные!$A17,4,1,1,"Данные"), 1)</f>
        <v>44916.208333333336</v>
      </c>
      <c r="B25" s="123">
        <f ca="1">ROUND(INDIRECT(ADDRESS(Данные!$A17,B$1,1,1,"Данные"), 1),2)</f>
        <v>3200.39</v>
      </c>
      <c r="C25" s="129">
        <f ca="1">ROUND(INDIRECT(ADDRESS(Данные!$A17,C$1,1,1,"Данные"), 1),2)</f>
        <v>1029.71</v>
      </c>
      <c r="D25" s="152">
        <f ca="1">(B25-B23)*D$10</f>
        <v>219.99999999934516</v>
      </c>
      <c r="E25" s="316">
        <f ca="1">(C25-C23)*D$10</f>
        <v>39.99999999996362</v>
      </c>
      <c r="F25" s="346">
        <f ca="1">ROUND(INDIRECT(ADDRESS(Данные!$A17,F$1,1,1,"Данные"), 1),2)</f>
        <v>10759.58</v>
      </c>
      <c r="G25" s="129">
        <f ca="1">ROUND(INDIRECT(ADDRESS(Данные!$A17,G$1,1,1,"Данные"), 1),2)</f>
        <v>5450.05</v>
      </c>
      <c r="H25" s="152">
        <f ca="1">(F25-F23)*H$10</f>
        <v>0</v>
      </c>
      <c r="I25" s="314">
        <f ca="1">(G25-G23)*H$10</f>
        <v>0</v>
      </c>
      <c r="J25" s="349">
        <f ca="1">ROUND(INDIRECT(ADDRESS(Данные!$A17,J$1,1,1,"Данные"), 1),2)</f>
        <v>24479.48</v>
      </c>
      <c r="K25" s="129">
        <f ca="1">ROUND(INDIRECT(ADDRESS(Данные!$A17,K$1,1,1,"Данные"), 1),2)</f>
        <v>7346.54</v>
      </c>
      <c r="L25" s="152">
        <f ca="1">(J25-J23)*L$10</f>
        <v>399.99999999781721</v>
      </c>
      <c r="M25" s="316">
        <f ca="1">(K25-K23)*L$10</f>
        <v>69.999999999708962</v>
      </c>
      <c r="N25" s="346">
        <f ca="1">ROUND(INDIRECT(ADDRESS(Данные!$A17,N$1,1,1,"Данные"), 1),2)</f>
        <v>13042.62</v>
      </c>
      <c r="O25" s="129">
        <f ca="1">ROUND(INDIRECT(ADDRESS(Данные!$A17,O$1,1,1,"Данные"), 1),2)</f>
        <v>3389.45</v>
      </c>
      <c r="P25" s="152">
        <f ca="1">(N25-N23)*P$10</f>
        <v>180.00000000029104</v>
      </c>
      <c r="Q25" s="314">
        <f ca="1">(O25-O23)*P$10</f>
        <v>39.99999999996362</v>
      </c>
      <c r="R25" s="349">
        <f ca="1">ROUND(INDIRECT(ADDRESS(Данные!$A17,R$1,1,1,"Данные"), 1),2)</f>
        <v>8108.07</v>
      </c>
      <c r="S25" s="129">
        <f ca="1">ROUND(INDIRECT(ADDRESS(Данные!$A17,S$1,1,1,"Данные"), 1),2)</f>
        <v>2223.9699999999998</v>
      </c>
      <c r="T25" s="152">
        <f ca="1">(R25-R23)*T$10</f>
        <v>219.99999999934516</v>
      </c>
      <c r="U25" s="316">
        <f ca="1">(S25-S23)*T$10</f>
        <v>59.999999999490683</v>
      </c>
      <c r="V25" s="331">
        <f t="shared" ca="1" si="0"/>
        <v>44916.208333333336</v>
      </c>
      <c r="W25" s="335">
        <f t="shared" ca="1" si="1"/>
        <v>1019.9999999967986</v>
      </c>
      <c r="X25" s="339">
        <f t="shared" ca="1" si="2"/>
        <v>209.99999999912689</v>
      </c>
    </row>
    <row r="26" spans="1:24" s="126" customFormat="1" x14ac:dyDescent="0.2">
      <c r="A26" s="285">
        <f ca="1">INDIRECT(ADDRESS(Данные!$A18,4,1,1,"Данные"), 1)</f>
        <v>44916.229166666664</v>
      </c>
      <c r="B26" s="123">
        <f ca="1">ROUND(INDIRECT(ADDRESS(Данные!$A18,B$1,1,1,"Данные"), 1),2)</f>
        <v>3200.46</v>
      </c>
      <c r="C26" s="129">
        <f ca="1">ROUND(INDIRECT(ADDRESS(Данные!$A18,C$1,1,1,"Данные"), 1),2)</f>
        <v>1029.71</v>
      </c>
      <c r="D26" s="152">
        <f ca="1">(B26-B25)*D$10</f>
        <v>140.00000000032742</v>
      </c>
      <c r="E26" s="316">
        <f ca="1">(C26-C25)*D$10</f>
        <v>0</v>
      </c>
      <c r="F26" s="346">
        <f ca="1">ROUND(INDIRECT(ADDRESS(Данные!$A18,F$1,1,1,"Данные"), 1),2)</f>
        <v>10759.59</v>
      </c>
      <c r="G26" s="129">
        <f ca="1">ROUND(INDIRECT(ADDRESS(Данные!$A18,G$1,1,1,"Данные"), 1),2)</f>
        <v>5450.05</v>
      </c>
      <c r="H26" s="152">
        <f ca="1">(F26-F25)*H$10</f>
        <v>10.000000000218279</v>
      </c>
      <c r="I26" s="314">
        <f ca="1">(G26-G25)*H$10</f>
        <v>0</v>
      </c>
      <c r="J26" s="349">
        <f ca="1">ROUND(INDIRECT(ADDRESS(Данные!$A18,J$1,1,1,"Данные"), 1),2)</f>
        <v>24479.69</v>
      </c>
      <c r="K26" s="129">
        <f ca="1">ROUND(INDIRECT(ADDRESS(Данные!$A18,K$1,1,1,"Данные"), 1),2)</f>
        <v>7346.58</v>
      </c>
      <c r="L26" s="152">
        <f ca="1">(J26-J25)*L$10</f>
        <v>209.99999999912689</v>
      </c>
      <c r="M26" s="316">
        <f ca="1">(K26-K25)*L$10</f>
        <v>39.99999999996362</v>
      </c>
      <c r="N26" s="346">
        <f ca="1">ROUND(INDIRECT(ADDRESS(Данные!$A18,N$1,1,1,"Данные"), 1),2)</f>
        <v>13042.66</v>
      </c>
      <c r="O26" s="129">
        <f ca="1">ROUND(INDIRECT(ADDRESS(Данные!$A18,O$1,1,1,"Данные"), 1),2)</f>
        <v>3389.47</v>
      </c>
      <c r="P26" s="152">
        <f ca="1">(N26-N25)*P$10</f>
        <v>79.999999998108251</v>
      </c>
      <c r="Q26" s="314">
        <f ca="1">(O26-O25)*P$10</f>
        <v>39.99999999996362</v>
      </c>
      <c r="R26" s="349">
        <f ca="1">ROUND(INDIRECT(ADDRESS(Данные!$A18,R$1,1,1,"Данные"), 1),2)</f>
        <v>8108.13</v>
      </c>
      <c r="S26" s="129">
        <f ca="1">ROUND(INDIRECT(ADDRESS(Данные!$A18,S$1,1,1,"Данные"), 1),2)</f>
        <v>2223.98</v>
      </c>
      <c r="T26" s="152">
        <f ca="1">(R26-R25)*T$10</f>
        <v>120.00000000080036</v>
      </c>
      <c r="U26" s="316">
        <f ca="1">(S26-S25)*T$10</f>
        <v>20.000000000436557</v>
      </c>
      <c r="V26" s="331">
        <f t="shared" ca="1" si="0"/>
        <v>44916.229166666664</v>
      </c>
      <c r="W26" s="335">
        <f t="shared" ca="1" si="1"/>
        <v>559.99999999858119</v>
      </c>
      <c r="X26" s="339">
        <f t="shared" ca="1" si="2"/>
        <v>100.0000000003638</v>
      </c>
    </row>
    <row r="27" spans="1:24" s="126" customFormat="1" x14ac:dyDescent="0.2">
      <c r="A27" s="285">
        <f ca="1">INDIRECT(ADDRESS(Данные!$A19,4,1,1,"Данные"), 1)</f>
        <v>44916.25</v>
      </c>
      <c r="B27" s="123">
        <f ca="1">ROUND(INDIRECT(ADDRESS(Данные!$A19,B$1,1,1,"Данные"), 1),2)</f>
        <v>3200.52</v>
      </c>
      <c r="C27" s="129">
        <f ca="1">ROUND(INDIRECT(ADDRESS(Данные!$A19,C$1,1,1,"Данные"), 1),2)</f>
        <v>1029.72</v>
      </c>
      <c r="D27" s="152">
        <f ca="1">(B27-B25)*D$10</f>
        <v>260.00000000021828</v>
      </c>
      <c r="E27" s="316">
        <f ca="1">(C27-C25)*D$10</f>
        <v>19.99999999998181</v>
      </c>
      <c r="F27" s="346">
        <f ca="1">ROUND(INDIRECT(ADDRESS(Данные!$A19,F$1,1,1,"Данные"), 1),2)</f>
        <v>10759.6</v>
      </c>
      <c r="G27" s="129">
        <f ca="1">ROUND(INDIRECT(ADDRESS(Данные!$A19,G$1,1,1,"Данные"), 1),2)</f>
        <v>5450.05</v>
      </c>
      <c r="H27" s="152">
        <f ca="1">(F27-F25)*H$10</f>
        <v>20.000000000436557</v>
      </c>
      <c r="I27" s="314">
        <f ca="1">(G27-G25)*H$10</f>
        <v>0</v>
      </c>
      <c r="J27" s="349">
        <f ca="1">ROUND(INDIRECT(ADDRESS(Данные!$A19,J$1,1,1,"Данные"), 1),2)</f>
        <v>24479.9</v>
      </c>
      <c r="K27" s="129">
        <f ca="1">ROUND(INDIRECT(ADDRESS(Данные!$A19,K$1,1,1,"Данные"), 1),2)</f>
        <v>7346.62</v>
      </c>
      <c r="L27" s="152">
        <f ca="1">(J27-J25)*L$10</f>
        <v>420.00000000189175</v>
      </c>
      <c r="M27" s="316">
        <f ca="1">(K27-K25)*L$10</f>
        <v>79.99999999992724</v>
      </c>
      <c r="N27" s="346">
        <f ca="1">ROUND(INDIRECT(ADDRESS(Данные!$A19,N$1,1,1,"Данные"), 1),2)</f>
        <v>13042.71</v>
      </c>
      <c r="O27" s="129">
        <f ca="1">ROUND(INDIRECT(ADDRESS(Данные!$A19,O$1,1,1,"Данные"), 1),2)</f>
        <v>3389.48</v>
      </c>
      <c r="P27" s="152">
        <f ca="1">(N27-N25)*P$10</f>
        <v>179.99999999665306</v>
      </c>
      <c r="Q27" s="314">
        <f ca="1">(O27-O25)*P$10</f>
        <v>60.000000000400178</v>
      </c>
      <c r="R27" s="349">
        <f ca="1">ROUND(INDIRECT(ADDRESS(Данные!$A19,R$1,1,1,"Данные"), 1),2)</f>
        <v>8108.19</v>
      </c>
      <c r="S27" s="129">
        <f ca="1">ROUND(INDIRECT(ADDRESS(Данные!$A19,S$1,1,1,"Данные"), 1),2)</f>
        <v>2224</v>
      </c>
      <c r="T27" s="152">
        <f ca="1">(R27-R25)*T$10</f>
        <v>239.99999999978172</v>
      </c>
      <c r="U27" s="316">
        <f ca="1">(S27-S25)*T$10</f>
        <v>60.000000000400178</v>
      </c>
      <c r="V27" s="331">
        <f t="shared" ca="1" si="0"/>
        <v>44916.25</v>
      </c>
      <c r="W27" s="335">
        <f t="shared" ca="1" si="1"/>
        <v>1119.9999999989814</v>
      </c>
      <c r="X27" s="339">
        <f t="shared" ca="1" si="2"/>
        <v>220.00000000070941</v>
      </c>
    </row>
    <row r="28" spans="1:24" s="126" customFormat="1" x14ac:dyDescent="0.2">
      <c r="A28" s="285">
        <f ca="1">INDIRECT(ADDRESS(Данные!$A20,4,1,1,"Данные"), 1)</f>
        <v>44916.270833333336</v>
      </c>
      <c r="B28" s="123">
        <f ca="1">ROUND(INDIRECT(ADDRESS(Данные!$A20,B$1,1,1,"Данные"), 1),2)</f>
        <v>3200.58</v>
      </c>
      <c r="C28" s="129">
        <f ca="1">ROUND(INDIRECT(ADDRESS(Данные!$A20,C$1,1,1,"Данные"), 1),2)</f>
        <v>1029.73</v>
      </c>
      <c r="D28" s="152">
        <f ca="1">(B28-B27)*D$10</f>
        <v>119.99999999989086</v>
      </c>
      <c r="E28" s="316">
        <f ca="1">(C28-C27)*D$10</f>
        <v>19.99999999998181</v>
      </c>
      <c r="F28" s="346">
        <f ca="1">ROUND(INDIRECT(ADDRESS(Данные!$A20,F$1,1,1,"Данные"), 1),2)</f>
        <v>10759.6</v>
      </c>
      <c r="G28" s="129">
        <f ca="1">ROUND(INDIRECT(ADDRESS(Данные!$A20,G$1,1,1,"Данные"), 1),2)</f>
        <v>5450.05</v>
      </c>
      <c r="H28" s="152">
        <f ca="1">(F28-F27)*H$10</f>
        <v>0</v>
      </c>
      <c r="I28" s="314">
        <f ca="1">(G28-G27)*H$10</f>
        <v>0</v>
      </c>
      <c r="J28" s="349">
        <f ca="1">ROUND(INDIRECT(ADDRESS(Данные!$A20,J$1,1,1,"Данные"), 1),2)</f>
        <v>24480.09</v>
      </c>
      <c r="K28" s="129">
        <f ca="1">ROUND(INDIRECT(ADDRESS(Данные!$A20,K$1,1,1,"Данные"), 1),2)</f>
        <v>7346.66</v>
      </c>
      <c r="L28" s="152">
        <f ca="1">(J28-J27)*L$10</f>
        <v>189.99999999869033</v>
      </c>
      <c r="M28" s="316">
        <f ca="1">(K28-K27)*L$10</f>
        <v>39.99999999996362</v>
      </c>
      <c r="N28" s="346">
        <f ca="1">ROUND(INDIRECT(ADDRESS(Данные!$A20,N$1,1,1,"Данные"), 1),2)</f>
        <v>13042.77</v>
      </c>
      <c r="O28" s="129">
        <f ca="1">ROUND(INDIRECT(ADDRESS(Данные!$A20,O$1,1,1,"Данные"), 1),2)</f>
        <v>3389.5</v>
      </c>
      <c r="P28" s="152">
        <f ca="1">(N28-N27)*P$10</f>
        <v>120.00000000261934</v>
      </c>
      <c r="Q28" s="314">
        <f ca="1">(O28-O27)*P$10</f>
        <v>39.99999999996362</v>
      </c>
      <c r="R28" s="349">
        <f ca="1">ROUND(INDIRECT(ADDRESS(Данные!$A20,R$1,1,1,"Данные"), 1),2)</f>
        <v>8108.25</v>
      </c>
      <c r="S28" s="129">
        <f ca="1">ROUND(INDIRECT(ADDRESS(Данные!$A20,S$1,1,1,"Данные"), 1),2)</f>
        <v>2224.0100000000002</v>
      </c>
      <c r="T28" s="152">
        <f ca="1">(R28-R27)*T$10</f>
        <v>120.00000000080036</v>
      </c>
      <c r="U28" s="316">
        <f ca="1">(S28-S27)*T$10</f>
        <v>20.000000000436557</v>
      </c>
      <c r="V28" s="331">
        <f t="shared" ca="1" si="0"/>
        <v>44916.270833333336</v>
      </c>
      <c r="W28" s="335">
        <f t="shared" ca="1" si="1"/>
        <v>550.00000000200089</v>
      </c>
      <c r="X28" s="339">
        <f t="shared" ca="1" si="2"/>
        <v>120.00000000034561</v>
      </c>
    </row>
    <row r="29" spans="1:24" s="126" customFormat="1" x14ac:dyDescent="0.2">
      <c r="A29" s="285">
        <f ca="1">INDIRECT(ADDRESS(Данные!$A21,4,1,1,"Данные"), 1)</f>
        <v>44916.291666666664</v>
      </c>
      <c r="B29" s="123">
        <f ca="1">ROUND(INDIRECT(ADDRESS(Данные!$A21,B$1,1,1,"Данные"), 1),2)</f>
        <v>3200.64</v>
      </c>
      <c r="C29" s="129">
        <f ca="1">ROUND(INDIRECT(ADDRESS(Данные!$A21,C$1,1,1,"Данные"), 1),2)</f>
        <v>1029.73</v>
      </c>
      <c r="D29" s="152">
        <f ca="1">(B29-B27)*D$10</f>
        <v>239.99999999978172</v>
      </c>
      <c r="E29" s="316">
        <f ca="1">(C29-C27)*D$10</f>
        <v>19.99999999998181</v>
      </c>
      <c r="F29" s="346">
        <f ca="1">ROUND(INDIRECT(ADDRESS(Данные!$A21,F$1,1,1,"Данные"), 1),2)</f>
        <v>10759.61</v>
      </c>
      <c r="G29" s="129">
        <f ca="1">ROUND(INDIRECT(ADDRESS(Данные!$A21,G$1,1,1,"Данные"), 1),2)</f>
        <v>5450.05</v>
      </c>
      <c r="H29" s="152">
        <f ca="1">(F29-F27)*H$10</f>
        <v>10.000000000218279</v>
      </c>
      <c r="I29" s="314">
        <f ca="1">(G29-G27)*H$10</f>
        <v>0</v>
      </c>
      <c r="J29" s="349">
        <f ca="1">ROUND(INDIRECT(ADDRESS(Данные!$A21,J$1,1,1,"Данные"), 1),2)</f>
        <v>24480.28</v>
      </c>
      <c r="K29" s="129">
        <f ca="1">ROUND(INDIRECT(ADDRESS(Данные!$A21,K$1,1,1,"Данные"), 1),2)</f>
        <v>7346.69</v>
      </c>
      <c r="L29" s="152">
        <f ca="1">(J29-J27)*L$10</f>
        <v>379.99999999738066</v>
      </c>
      <c r="M29" s="316">
        <f ca="1">(K29-K27)*L$10</f>
        <v>69.999999999708962</v>
      </c>
      <c r="N29" s="346">
        <f ca="1">ROUND(INDIRECT(ADDRESS(Данные!$A21,N$1,1,1,"Данные"), 1),2)</f>
        <v>13042.83</v>
      </c>
      <c r="O29" s="129">
        <f ca="1">ROUND(INDIRECT(ADDRESS(Данные!$A21,O$1,1,1,"Данные"), 1),2)</f>
        <v>3389.51</v>
      </c>
      <c r="P29" s="152">
        <f ca="1">(N29-N27)*P$10</f>
        <v>240.00000000160071</v>
      </c>
      <c r="Q29" s="314">
        <f ca="1">(O29-O27)*P$10</f>
        <v>60.000000000400178</v>
      </c>
      <c r="R29" s="349">
        <f ca="1">ROUND(INDIRECT(ADDRESS(Данные!$A21,R$1,1,1,"Данные"), 1),2)</f>
        <v>8108.32</v>
      </c>
      <c r="S29" s="129">
        <f ca="1">ROUND(INDIRECT(ADDRESS(Данные!$A21,S$1,1,1,"Данные"), 1),2)</f>
        <v>2224.0300000000002</v>
      </c>
      <c r="T29" s="152">
        <f ca="1">(R29-R27)*T$10</f>
        <v>260.00000000021828</v>
      </c>
      <c r="U29" s="316">
        <f ca="1">(S29-S27)*T$10</f>
        <v>60.000000000400178</v>
      </c>
      <c r="V29" s="331">
        <f t="shared" ca="1" si="0"/>
        <v>44916.291666666664</v>
      </c>
      <c r="W29" s="335">
        <f t="shared" ca="1" si="1"/>
        <v>1129.9999999991996</v>
      </c>
      <c r="X29" s="339">
        <f t="shared" ca="1" si="2"/>
        <v>210.00000000049113</v>
      </c>
    </row>
    <row r="30" spans="1:24" s="126" customFormat="1" x14ac:dyDescent="0.2">
      <c r="A30" s="285">
        <f ca="1">INDIRECT(ADDRESS(Данные!$A22,4,1,1,"Данные"), 1)</f>
        <v>44916.3125</v>
      </c>
      <c r="B30" s="123">
        <f ca="1">ROUND(INDIRECT(ADDRESS(Данные!$A22,B$1,1,1,"Данные"), 1),2)</f>
        <v>3200.7</v>
      </c>
      <c r="C30" s="129">
        <f ca="1">ROUND(INDIRECT(ADDRESS(Данные!$A22,C$1,1,1,"Данные"), 1),2)</f>
        <v>1029.74</v>
      </c>
      <c r="D30" s="152">
        <f ca="1">(B30-B29)*D$10</f>
        <v>119.99999999989086</v>
      </c>
      <c r="E30" s="316">
        <f ca="1">(C30-C29)*D$10</f>
        <v>19.99999999998181</v>
      </c>
      <c r="F30" s="346">
        <f ca="1">ROUND(INDIRECT(ADDRESS(Данные!$A22,F$1,1,1,"Данные"), 1),2)</f>
        <v>10759.61</v>
      </c>
      <c r="G30" s="129">
        <f ca="1">ROUND(INDIRECT(ADDRESS(Данные!$A22,G$1,1,1,"Данные"), 1),2)</f>
        <v>5450.05</v>
      </c>
      <c r="H30" s="152">
        <f ca="1">(F30-F29)*H$10</f>
        <v>0</v>
      </c>
      <c r="I30" s="314">
        <f ca="1">(G30-G29)*H$10</f>
        <v>0</v>
      </c>
      <c r="J30" s="349">
        <f ca="1">ROUND(INDIRECT(ADDRESS(Данные!$A22,J$1,1,1,"Данные"), 1),2)</f>
        <v>24480.48</v>
      </c>
      <c r="K30" s="129">
        <f ca="1">ROUND(INDIRECT(ADDRESS(Данные!$A22,K$1,1,1,"Данные"), 1),2)</f>
        <v>7346.73</v>
      </c>
      <c r="L30" s="152">
        <f ca="1">(J30-J29)*L$10</f>
        <v>200.0000000007276</v>
      </c>
      <c r="M30" s="316">
        <f ca="1">(K30-K29)*L$10</f>
        <v>39.99999999996362</v>
      </c>
      <c r="N30" s="346">
        <f ca="1">ROUND(INDIRECT(ADDRESS(Данные!$A22,N$1,1,1,"Данные"), 1),2)</f>
        <v>13042.9</v>
      </c>
      <c r="O30" s="129">
        <f ca="1">ROUND(INDIRECT(ADDRESS(Данные!$A22,O$1,1,1,"Данные"), 1),2)</f>
        <v>3389.53</v>
      </c>
      <c r="P30" s="152">
        <f ca="1">(N30-N29)*P$10</f>
        <v>139.99999999941792</v>
      </c>
      <c r="Q30" s="314">
        <f ca="1">(O30-O29)*P$10</f>
        <v>39.99999999996362</v>
      </c>
      <c r="R30" s="349">
        <f ca="1">ROUND(INDIRECT(ADDRESS(Данные!$A22,R$1,1,1,"Данные"), 1),2)</f>
        <v>8108.4</v>
      </c>
      <c r="S30" s="129">
        <f ca="1">ROUND(INDIRECT(ADDRESS(Данные!$A22,S$1,1,1,"Данные"), 1),2)</f>
        <v>2224.04</v>
      </c>
      <c r="T30" s="152">
        <f ca="1">(R30-R29)*T$10</f>
        <v>159.99999999985448</v>
      </c>
      <c r="U30" s="316">
        <f ca="1">(S30-S29)*T$10</f>
        <v>19.999999999527063</v>
      </c>
      <c r="V30" s="331">
        <f t="shared" ca="1" si="0"/>
        <v>44916.3125</v>
      </c>
      <c r="W30" s="335">
        <f t="shared" ca="1" si="1"/>
        <v>619.99999999989086</v>
      </c>
      <c r="X30" s="339">
        <f t="shared" ca="1" si="2"/>
        <v>119.99999999943611</v>
      </c>
    </row>
    <row r="31" spans="1:24" s="126" customFormat="1" x14ac:dyDescent="0.2">
      <c r="A31" s="285">
        <f ca="1">INDIRECT(ADDRESS(Данные!$A23,4,1,1,"Данные"), 1)</f>
        <v>44916.333333333336</v>
      </c>
      <c r="B31" s="123">
        <f ca="1">ROUND(INDIRECT(ADDRESS(Данные!$A23,B$1,1,1,"Данные"), 1),2)</f>
        <v>3200.76</v>
      </c>
      <c r="C31" s="129">
        <f ca="1">ROUND(INDIRECT(ADDRESS(Данные!$A23,C$1,1,1,"Данные"), 1),2)</f>
        <v>1029.75</v>
      </c>
      <c r="D31" s="152">
        <f ca="1">(B31-B29)*D$10</f>
        <v>240.00000000069122</v>
      </c>
      <c r="E31" s="316">
        <f ca="1">(C31-C29)*D$10</f>
        <v>39.99999999996362</v>
      </c>
      <c r="F31" s="346">
        <f ca="1">ROUND(INDIRECT(ADDRESS(Данные!$A23,F$1,1,1,"Данные"), 1),2)</f>
        <v>10759.62</v>
      </c>
      <c r="G31" s="129">
        <f ca="1">ROUND(INDIRECT(ADDRESS(Данные!$A23,G$1,1,1,"Данные"), 1),2)</f>
        <v>5450.05</v>
      </c>
      <c r="H31" s="152">
        <f ca="1">(F31-F29)*H$10</f>
        <v>10.000000000218279</v>
      </c>
      <c r="I31" s="314">
        <f ca="1">(G31-G29)*H$10</f>
        <v>0</v>
      </c>
      <c r="J31" s="349">
        <f ca="1">ROUND(INDIRECT(ADDRESS(Данные!$A23,J$1,1,1,"Данные"), 1),2)</f>
        <v>24480.68</v>
      </c>
      <c r="K31" s="129">
        <f ca="1">ROUND(INDIRECT(ADDRESS(Данные!$A23,K$1,1,1,"Данные"), 1),2)</f>
        <v>7346.77</v>
      </c>
      <c r="L31" s="152">
        <f ca="1">(J31-J29)*L$10</f>
        <v>400.00000000145519</v>
      </c>
      <c r="M31" s="316">
        <f ca="1">(K31-K29)*L$10</f>
        <v>80.000000000836735</v>
      </c>
      <c r="N31" s="346">
        <f ca="1">ROUND(INDIRECT(ADDRESS(Данные!$A23,N$1,1,1,"Данные"), 1),2)</f>
        <v>13042.98</v>
      </c>
      <c r="O31" s="129">
        <f ca="1">ROUND(INDIRECT(ADDRESS(Данные!$A23,O$1,1,1,"Данные"), 1),2)</f>
        <v>3389.54</v>
      </c>
      <c r="P31" s="152">
        <f ca="1">(N31-N29)*P$10</f>
        <v>299.9999999992724</v>
      </c>
      <c r="Q31" s="314">
        <f ca="1">(O31-O29)*P$10</f>
        <v>59.999999999490683</v>
      </c>
      <c r="R31" s="349">
        <f ca="1">ROUND(INDIRECT(ADDRESS(Данные!$A23,R$1,1,1,"Данные"), 1),2)</f>
        <v>8108.48</v>
      </c>
      <c r="S31" s="129">
        <f ca="1">ROUND(INDIRECT(ADDRESS(Данные!$A23,S$1,1,1,"Данные"), 1),2)</f>
        <v>2224.06</v>
      </c>
      <c r="T31" s="152">
        <f ca="1">(R31-R29)*T$10</f>
        <v>319.99999999970896</v>
      </c>
      <c r="U31" s="316">
        <f ca="1">(S31-S29)*T$10</f>
        <v>59.999999999490683</v>
      </c>
      <c r="V31" s="331">
        <f t="shared" ca="1" si="0"/>
        <v>44916.333333333336</v>
      </c>
      <c r="W31" s="335">
        <f t="shared" ca="1" si="1"/>
        <v>1270.0000000013461</v>
      </c>
      <c r="X31" s="339">
        <f t="shared" ca="1" si="2"/>
        <v>239.99999999978172</v>
      </c>
    </row>
    <row r="32" spans="1:24" s="126" customFormat="1" x14ac:dyDescent="0.2">
      <c r="A32" s="285">
        <f ca="1">INDIRECT(ADDRESS(Данные!$A24,4,1,1,"Данные"), 1)</f>
        <v>44916.354166666664</v>
      </c>
      <c r="B32" s="123">
        <f ca="1">ROUND(INDIRECT(ADDRESS(Данные!$A24,B$1,1,1,"Данные"), 1),2)</f>
        <v>3200.82</v>
      </c>
      <c r="C32" s="129">
        <f ca="1">ROUND(INDIRECT(ADDRESS(Данные!$A24,C$1,1,1,"Данные"), 1),2)</f>
        <v>1029.75</v>
      </c>
      <c r="D32" s="152">
        <f ca="1">(B32-B31)*D$10</f>
        <v>119.99999999989086</v>
      </c>
      <c r="E32" s="316">
        <f ca="1">(C32-C31)*D$10</f>
        <v>0</v>
      </c>
      <c r="F32" s="346">
        <f ca="1">ROUND(INDIRECT(ADDRESS(Данные!$A24,F$1,1,1,"Данные"), 1),2)</f>
        <v>10759.62</v>
      </c>
      <c r="G32" s="129">
        <f ca="1">ROUND(INDIRECT(ADDRESS(Данные!$A24,G$1,1,1,"Данные"), 1),2)</f>
        <v>5450.05</v>
      </c>
      <c r="H32" s="152">
        <f ca="1">(F32-F31)*H$10</f>
        <v>0</v>
      </c>
      <c r="I32" s="314">
        <f ca="1">(G32-G31)*H$10</f>
        <v>0</v>
      </c>
      <c r="J32" s="349">
        <f ca="1">ROUND(INDIRECT(ADDRESS(Данные!$A24,J$1,1,1,"Данные"), 1),2)</f>
        <v>24480.87</v>
      </c>
      <c r="K32" s="129">
        <f ca="1">ROUND(INDIRECT(ADDRESS(Данные!$A24,K$1,1,1,"Данные"), 1),2)</f>
        <v>7346.81</v>
      </c>
      <c r="L32" s="152">
        <f ca="1">(J32-J31)*L$10</f>
        <v>189.99999999869033</v>
      </c>
      <c r="M32" s="316">
        <f ca="1">(K32-K31)*L$10</f>
        <v>39.99999999996362</v>
      </c>
      <c r="N32" s="346">
        <f ca="1">ROUND(INDIRECT(ADDRESS(Данные!$A24,N$1,1,1,"Данные"), 1),2)</f>
        <v>13043.06</v>
      </c>
      <c r="O32" s="129">
        <f ca="1">ROUND(INDIRECT(ADDRESS(Данные!$A24,O$1,1,1,"Данные"), 1),2)</f>
        <v>3389.56</v>
      </c>
      <c r="P32" s="152">
        <f ca="1">(N32-N31)*P$10</f>
        <v>159.99999999985448</v>
      </c>
      <c r="Q32" s="314">
        <f ca="1">(O32-O31)*P$10</f>
        <v>39.99999999996362</v>
      </c>
      <c r="R32" s="349">
        <f ca="1">ROUND(INDIRECT(ADDRESS(Данные!$A24,R$1,1,1,"Данные"), 1),2)</f>
        <v>8108.56</v>
      </c>
      <c r="S32" s="129">
        <f ca="1">ROUND(INDIRECT(ADDRESS(Данные!$A24,S$1,1,1,"Данные"), 1),2)</f>
        <v>2224.0700000000002</v>
      </c>
      <c r="T32" s="152">
        <f ca="1">(R32-R31)*T$10</f>
        <v>160.00000000167347</v>
      </c>
      <c r="U32" s="316">
        <f ca="1">(S32-S31)*T$10</f>
        <v>20.000000000436557</v>
      </c>
      <c r="V32" s="331">
        <f t="shared" ca="1" si="0"/>
        <v>44916.354166666664</v>
      </c>
      <c r="W32" s="335">
        <f t="shared" ca="1" si="1"/>
        <v>630.00000000010914</v>
      </c>
      <c r="X32" s="339">
        <f t="shared" ca="1" si="2"/>
        <v>100.0000000003638</v>
      </c>
    </row>
    <row r="33" spans="1:24" s="126" customFormat="1" x14ac:dyDescent="0.2">
      <c r="A33" s="285">
        <f ca="1">INDIRECT(ADDRESS(Данные!$A25,4,1,1,"Данные"), 1)</f>
        <v>44916.375</v>
      </c>
      <c r="B33" s="123">
        <f ca="1">ROUND(INDIRECT(ADDRESS(Данные!$A25,B$1,1,1,"Данные"), 1),2)</f>
        <v>3200.87</v>
      </c>
      <c r="C33" s="129">
        <f ca="1">ROUND(INDIRECT(ADDRESS(Данные!$A25,C$1,1,1,"Данные"), 1),2)</f>
        <v>1029.76</v>
      </c>
      <c r="D33" s="152">
        <f ca="1">(B33-B31)*D$10</f>
        <v>219.99999999934516</v>
      </c>
      <c r="E33" s="316">
        <f ca="1">(C33-C31)*D$10</f>
        <v>19.99999999998181</v>
      </c>
      <c r="F33" s="346">
        <f ca="1">ROUND(INDIRECT(ADDRESS(Данные!$A25,F$1,1,1,"Данные"), 1),2)</f>
        <v>10759.63</v>
      </c>
      <c r="G33" s="129">
        <f ca="1">ROUND(INDIRECT(ADDRESS(Данные!$A25,G$1,1,1,"Данные"), 1),2)</f>
        <v>5450.05</v>
      </c>
      <c r="H33" s="152">
        <f ca="1">(F33-F31)*H$10</f>
        <v>9.9999999983992893</v>
      </c>
      <c r="I33" s="314">
        <f ca="1">(G33-G31)*H$10</f>
        <v>0</v>
      </c>
      <c r="J33" s="349">
        <f ca="1">ROUND(INDIRECT(ADDRESS(Данные!$A25,J$1,1,1,"Данные"), 1),2)</f>
        <v>24481.07</v>
      </c>
      <c r="K33" s="129">
        <f ca="1">ROUND(INDIRECT(ADDRESS(Данные!$A25,K$1,1,1,"Данные"), 1),2)</f>
        <v>7346.86</v>
      </c>
      <c r="L33" s="152">
        <f ca="1">(J33-J31)*L$10</f>
        <v>389.99999999941792</v>
      </c>
      <c r="M33" s="316">
        <f ca="1">(K33-K31)*L$10</f>
        <v>89.999999999236024</v>
      </c>
      <c r="N33" s="346">
        <f ca="1">ROUND(INDIRECT(ADDRESS(Данные!$A25,N$1,1,1,"Данные"), 1),2)</f>
        <v>13043.14</v>
      </c>
      <c r="O33" s="129">
        <f ca="1">ROUND(INDIRECT(ADDRESS(Данные!$A25,O$1,1,1,"Данные"), 1),2)</f>
        <v>3389.57</v>
      </c>
      <c r="P33" s="152">
        <f ca="1">(N33-N31)*P$10</f>
        <v>319.99999999970896</v>
      </c>
      <c r="Q33" s="314">
        <f ca="1">(O33-O31)*P$10</f>
        <v>60.000000000400178</v>
      </c>
      <c r="R33" s="349">
        <f ca="1">ROUND(INDIRECT(ADDRESS(Данные!$A25,R$1,1,1,"Данные"), 1),2)</f>
        <v>8108.64</v>
      </c>
      <c r="S33" s="129">
        <f ca="1">ROUND(INDIRECT(ADDRESS(Данные!$A25,S$1,1,1,"Данные"), 1),2)</f>
        <v>2224.09</v>
      </c>
      <c r="T33" s="152">
        <f ca="1">(R33-R31)*T$10</f>
        <v>320.00000000152795</v>
      </c>
      <c r="U33" s="316">
        <f ca="1">(S33-S31)*T$10</f>
        <v>60.000000000400178</v>
      </c>
      <c r="V33" s="331">
        <f t="shared" ca="1" si="0"/>
        <v>44916.375</v>
      </c>
      <c r="W33" s="335">
        <f t="shared" ca="1" si="1"/>
        <v>1259.9999999983993</v>
      </c>
      <c r="X33" s="339">
        <f t="shared" ca="1" si="2"/>
        <v>230.00000000001819</v>
      </c>
    </row>
    <row r="34" spans="1:24" s="126" customFormat="1" x14ac:dyDescent="0.2">
      <c r="A34" s="285">
        <f ca="1">INDIRECT(ADDRESS(Данные!$A26,4,1,1,"Данные"), 1)</f>
        <v>44916.395833333336</v>
      </c>
      <c r="B34" s="123">
        <f ca="1">ROUND(INDIRECT(ADDRESS(Данные!$A26,B$1,1,1,"Данные"), 1),2)</f>
        <v>3200.92</v>
      </c>
      <c r="C34" s="129">
        <f ca="1">ROUND(INDIRECT(ADDRESS(Данные!$A26,C$1,1,1,"Данные"), 1),2)</f>
        <v>1029.76</v>
      </c>
      <c r="D34" s="152">
        <f ca="1">(B34-B33)*D$10</f>
        <v>100.0000000003638</v>
      </c>
      <c r="E34" s="316">
        <f ca="1">(C34-C33)*D$10</f>
        <v>0</v>
      </c>
      <c r="F34" s="346">
        <f ca="1">ROUND(INDIRECT(ADDRESS(Данные!$A26,F$1,1,1,"Данные"), 1),2)</f>
        <v>10759.63</v>
      </c>
      <c r="G34" s="129">
        <f ca="1">ROUND(INDIRECT(ADDRESS(Данные!$A26,G$1,1,1,"Данные"), 1),2)</f>
        <v>5450.05</v>
      </c>
      <c r="H34" s="152">
        <f ca="1">(F34-F33)*H$10</f>
        <v>0</v>
      </c>
      <c r="I34" s="314">
        <f ca="1">(G34-G33)*H$10</f>
        <v>0</v>
      </c>
      <c r="J34" s="349">
        <f ca="1">ROUND(INDIRECT(ADDRESS(Данные!$A26,J$1,1,1,"Данные"), 1),2)</f>
        <v>24481.26</v>
      </c>
      <c r="K34" s="129">
        <f ca="1">ROUND(INDIRECT(ADDRESS(Данные!$A26,K$1,1,1,"Данные"), 1),2)</f>
        <v>7346.9</v>
      </c>
      <c r="L34" s="152">
        <f ca="1">(J34-J33)*L$10</f>
        <v>189.99999999869033</v>
      </c>
      <c r="M34" s="316">
        <f ca="1">(K34-K33)*L$10</f>
        <v>39.99999999996362</v>
      </c>
      <c r="N34" s="346">
        <f ca="1">ROUND(INDIRECT(ADDRESS(Данные!$A26,N$1,1,1,"Данные"), 1),2)</f>
        <v>13043.21</v>
      </c>
      <c r="O34" s="129">
        <f ca="1">ROUND(INDIRECT(ADDRESS(Данные!$A26,O$1,1,1,"Данные"), 1),2)</f>
        <v>3389.58</v>
      </c>
      <c r="P34" s="152">
        <f ca="1">(N34-N33)*P$10</f>
        <v>139.99999999941792</v>
      </c>
      <c r="Q34" s="314">
        <f ca="1">(O34-O33)*P$10</f>
        <v>19.999999999527063</v>
      </c>
      <c r="R34" s="349">
        <f ca="1">ROUND(INDIRECT(ADDRESS(Данные!$A26,R$1,1,1,"Данные"), 1),2)</f>
        <v>8108.72</v>
      </c>
      <c r="S34" s="129">
        <f ca="1">ROUND(INDIRECT(ADDRESS(Данные!$A26,S$1,1,1,"Данные"), 1),2)</f>
        <v>2224.1</v>
      </c>
      <c r="T34" s="152">
        <f ca="1">(R34-R33)*T$10</f>
        <v>159.99999999985448</v>
      </c>
      <c r="U34" s="316">
        <f ca="1">(S34-S33)*T$10</f>
        <v>19.999999999527063</v>
      </c>
      <c r="V34" s="331">
        <f t="shared" ca="1" si="0"/>
        <v>44916.395833333336</v>
      </c>
      <c r="W34" s="335">
        <f t="shared" ca="1" si="1"/>
        <v>589.99999999832653</v>
      </c>
      <c r="X34" s="339">
        <f t="shared" ca="1" si="2"/>
        <v>79.999999999017746</v>
      </c>
    </row>
    <row r="35" spans="1:24" s="126" customFormat="1" x14ac:dyDescent="0.2">
      <c r="A35" s="285">
        <f ca="1">INDIRECT(ADDRESS(Данные!$A27,4,1,1,"Данные"), 1)</f>
        <v>44916.416666666664</v>
      </c>
      <c r="B35" s="123">
        <f ca="1">ROUND(INDIRECT(ADDRESS(Данные!$A27,B$1,1,1,"Данные"), 1),2)</f>
        <v>3200.98</v>
      </c>
      <c r="C35" s="129">
        <f ca="1">ROUND(INDIRECT(ADDRESS(Данные!$A27,C$1,1,1,"Данные"), 1),2)</f>
        <v>1029.77</v>
      </c>
      <c r="D35" s="152">
        <f ca="1">(B35-B33)*D$10</f>
        <v>220.00000000025466</v>
      </c>
      <c r="E35" s="316">
        <f ca="1">(C35-C33)*D$10</f>
        <v>19.99999999998181</v>
      </c>
      <c r="F35" s="346">
        <f ca="1">ROUND(INDIRECT(ADDRESS(Данные!$A27,F$1,1,1,"Данные"), 1),2)</f>
        <v>10759.63</v>
      </c>
      <c r="G35" s="129">
        <f ca="1">ROUND(INDIRECT(ADDRESS(Данные!$A27,G$1,1,1,"Данные"), 1),2)</f>
        <v>5450.05</v>
      </c>
      <c r="H35" s="152">
        <f ca="1">(F35-F33)*H$10</f>
        <v>0</v>
      </c>
      <c r="I35" s="314">
        <f ca="1">(G35-G33)*H$10</f>
        <v>0</v>
      </c>
      <c r="J35" s="349">
        <f ca="1">ROUND(INDIRECT(ADDRESS(Данные!$A27,J$1,1,1,"Данные"), 1),2)</f>
        <v>24481.45</v>
      </c>
      <c r="K35" s="129">
        <f ca="1">ROUND(INDIRECT(ADDRESS(Данные!$A27,K$1,1,1,"Данные"), 1),2)</f>
        <v>7346.94</v>
      </c>
      <c r="L35" s="152">
        <f ca="1">(J35-J33)*L$10</f>
        <v>380.00000000101863</v>
      </c>
      <c r="M35" s="316">
        <f ca="1">(K35-K33)*L$10</f>
        <v>79.99999999992724</v>
      </c>
      <c r="N35" s="346">
        <f ca="1">ROUND(INDIRECT(ADDRESS(Данные!$A27,N$1,1,1,"Данные"), 1),2)</f>
        <v>13043.28</v>
      </c>
      <c r="O35" s="129">
        <f ca="1">ROUND(INDIRECT(ADDRESS(Данные!$A27,O$1,1,1,"Данные"), 1),2)</f>
        <v>3389.59</v>
      </c>
      <c r="P35" s="152">
        <f ca="1">(N35-N33)*P$10</f>
        <v>280.00000000247383</v>
      </c>
      <c r="Q35" s="314">
        <f ca="1">(O35-O33)*P$10</f>
        <v>39.99999999996362</v>
      </c>
      <c r="R35" s="349">
        <f ca="1">ROUND(INDIRECT(ADDRESS(Данные!$A27,R$1,1,1,"Данные"), 1),2)</f>
        <v>8108.8</v>
      </c>
      <c r="S35" s="129">
        <f ca="1">ROUND(INDIRECT(ADDRESS(Данные!$A27,S$1,1,1,"Данные"), 1),2)</f>
        <v>2224.11</v>
      </c>
      <c r="T35" s="152">
        <f ca="1">(R35-R33)*T$10</f>
        <v>319.99999999970896</v>
      </c>
      <c r="U35" s="316">
        <f ca="1">(S35-S33)*T$10</f>
        <v>39.99999999996362</v>
      </c>
      <c r="V35" s="331">
        <f t="shared" ca="1" si="0"/>
        <v>44916.416666666664</v>
      </c>
      <c r="W35" s="335">
        <f t="shared" ca="1" si="1"/>
        <v>1200.0000000034561</v>
      </c>
      <c r="X35" s="339">
        <f t="shared" ca="1" si="2"/>
        <v>179.99999999983629</v>
      </c>
    </row>
    <row r="36" spans="1:24" s="126" customFormat="1" x14ac:dyDescent="0.2">
      <c r="A36" s="285">
        <f ca="1">INDIRECT(ADDRESS(Данные!$A28,4,1,1,"Данные"), 1)</f>
        <v>44916.4375</v>
      </c>
      <c r="B36" s="123">
        <f ca="1">ROUND(INDIRECT(ADDRESS(Данные!$A28,B$1,1,1,"Данные"), 1),2)</f>
        <v>3201.03</v>
      </c>
      <c r="C36" s="129">
        <f ca="1">ROUND(INDIRECT(ADDRESS(Данные!$A28,C$1,1,1,"Данные"), 1),2)</f>
        <v>1029.78</v>
      </c>
      <c r="D36" s="152">
        <f ca="1">(B36-B35)*D$10</f>
        <v>100.0000000003638</v>
      </c>
      <c r="E36" s="316">
        <f ca="1">(C36-C35)*D$10</f>
        <v>19.99999999998181</v>
      </c>
      <c r="F36" s="346">
        <f ca="1">ROUND(INDIRECT(ADDRESS(Данные!$A28,F$1,1,1,"Данные"), 1),2)</f>
        <v>10759.64</v>
      </c>
      <c r="G36" s="129">
        <f ca="1">ROUND(INDIRECT(ADDRESS(Данные!$A28,G$1,1,1,"Данные"), 1),2)</f>
        <v>5450.05</v>
      </c>
      <c r="H36" s="152">
        <f ca="1">(F36-F35)*H$10</f>
        <v>10.000000000218279</v>
      </c>
      <c r="I36" s="314">
        <f ca="1">(G36-G35)*H$10</f>
        <v>0</v>
      </c>
      <c r="J36" s="349">
        <f ca="1">ROUND(INDIRECT(ADDRESS(Данные!$A28,J$1,1,1,"Данные"), 1),2)</f>
        <v>24481.64</v>
      </c>
      <c r="K36" s="129">
        <f ca="1">ROUND(INDIRECT(ADDRESS(Данные!$A28,K$1,1,1,"Данные"), 1),2)</f>
        <v>7346.98</v>
      </c>
      <c r="L36" s="152">
        <f ca="1">(J36-J35)*L$10</f>
        <v>189.99999999869033</v>
      </c>
      <c r="M36" s="316">
        <f ca="1">(K36-K35)*L$10</f>
        <v>39.99999999996362</v>
      </c>
      <c r="N36" s="346">
        <f ca="1">ROUND(INDIRECT(ADDRESS(Данные!$A28,N$1,1,1,"Данные"), 1),2)</f>
        <v>13043.36</v>
      </c>
      <c r="O36" s="129">
        <f ca="1">ROUND(INDIRECT(ADDRESS(Данные!$A28,O$1,1,1,"Данные"), 1),2)</f>
        <v>3389.61</v>
      </c>
      <c r="P36" s="152">
        <f ca="1">(N36-N35)*P$10</f>
        <v>159.99999999985448</v>
      </c>
      <c r="Q36" s="314">
        <f ca="1">(O36-O35)*P$10</f>
        <v>39.99999999996362</v>
      </c>
      <c r="R36" s="349">
        <f ca="1">ROUND(INDIRECT(ADDRESS(Данные!$A28,R$1,1,1,"Данные"), 1),2)</f>
        <v>8108.88</v>
      </c>
      <c r="S36" s="129">
        <f ca="1">ROUND(INDIRECT(ADDRESS(Данные!$A28,S$1,1,1,"Данные"), 1),2)</f>
        <v>2224.13</v>
      </c>
      <c r="T36" s="152">
        <f ca="1">(R36-R35)*T$10</f>
        <v>159.99999999985448</v>
      </c>
      <c r="U36" s="316">
        <f ca="1">(S36-S35)*T$10</f>
        <v>39.99999999996362</v>
      </c>
      <c r="V36" s="331">
        <f t="shared" ca="1" si="0"/>
        <v>44916.4375</v>
      </c>
      <c r="W36" s="335">
        <f t="shared" ca="1" si="1"/>
        <v>619.99999999898137</v>
      </c>
      <c r="X36" s="339">
        <f t="shared" ca="1" si="2"/>
        <v>139.99999999987267</v>
      </c>
    </row>
    <row r="37" spans="1:24" s="126" customFormat="1" x14ac:dyDescent="0.2">
      <c r="A37" s="285">
        <f ca="1">INDIRECT(ADDRESS(Данные!$A29,4,1,1,"Данные"), 1)</f>
        <v>44916.458333333336</v>
      </c>
      <c r="B37" s="123">
        <f ca="1">ROUND(INDIRECT(ADDRESS(Данные!$A29,B$1,1,1,"Данные"), 1),2)</f>
        <v>3201.08</v>
      </c>
      <c r="C37" s="129">
        <f ca="1">ROUND(INDIRECT(ADDRESS(Данные!$A29,C$1,1,1,"Данные"), 1),2)</f>
        <v>1029.78</v>
      </c>
      <c r="D37" s="152">
        <f ca="1">(B37-B35)*D$10</f>
        <v>199.9999999998181</v>
      </c>
      <c r="E37" s="316">
        <f ca="1">(C37-C35)*D$10</f>
        <v>19.99999999998181</v>
      </c>
      <c r="F37" s="346">
        <f ca="1">ROUND(INDIRECT(ADDRESS(Данные!$A29,F$1,1,1,"Данные"), 1),2)</f>
        <v>10759.64</v>
      </c>
      <c r="G37" s="129">
        <f ca="1">ROUND(INDIRECT(ADDRESS(Данные!$A29,G$1,1,1,"Данные"), 1),2)</f>
        <v>5450.05</v>
      </c>
      <c r="H37" s="152">
        <f ca="1">(F37-F35)*H$10</f>
        <v>10.000000000218279</v>
      </c>
      <c r="I37" s="314">
        <f ca="1">(G37-G35)*H$10</f>
        <v>0</v>
      </c>
      <c r="J37" s="349">
        <f ca="1">ROUND(INDIRECT(ADDRESS(Данные!$A29,J$1,1,1,"Данные"), 1),2)</f>
        <v>24481.84</v>
      </c>
      <c r="K37" s="129">
        <f ca="1">ROUND(INDIRECT(ADDRESS(Данные!$A29,K$1,1,1,"Данные"), 1),2)</f>
        <v>7347.01</v>
      </c>
      <c r="L37" s="152">
        <f ca="1">(J37-J35)*L$10</f>
        <v>389.99999999941792</v>
      </c>
      <c r="M37" s="316">
        <f ca="1">(K37-K35)*L$10</f>
        <v>70.000000000618456</v>
      </c>
      <c r="N37" s="346">
        <f ca="1">ROUND(INDIRECT(ADDRESS(Данные!$A29,N$1,1,1,"Данные"), 1),2)</f>
        <v>13043.43</v>
      </c>
      <c r="O37" s="129">
        <f ca="1">ROUND(INDIRECT(ADDRESS(Данные!$A29,O$1,1,1,"Данные"), 1),2)</f>
        <v>3389.62</v>
      </c>
      <c r="P37" s="152">
        <f ca="1">(N37-N35)*P$10</f>
        <v>299.9999999992724</v>
      </c>
      <c r="Q37" s="314">
        <f ca="1">(O37-O35)*P$10</f>
        <v>59.999999999490683</v>
      </c>
      <c r="R37" s="349">
        <f ca="1">ROUND(INDIRECT(ADDRESS(Данные!$A29,R$1,1,1,"Данные"), 1),2)</f>
        <v>8108.96</v>
      </c>
      <c r="S37" s="129">
        <f ca="1">ROUND(INDIRECT(ADDRESS(Данные!$A29,S$1,1,1,"Данные"), 1),2)</f>
        <v>2224.14</v>
      </c>
      <c r="T37" s="152">
        <f ca="1">(R37-R35)*T$10</f>
        <v>319.99999999970896</v>
      </c>
      <c r="U37" s="316">
        <f ca="1">(S37-S35)*T$10</f>
        <v>59.999999999490683</v>
      </c>
      <c r="V37" s="331">
        <f t="shared" ca="1" si="0"/>
        <v>44916.458333333336</v>
      </c>
      <c r="W37" s="335">
        <f t="shared" ca="1" si="1"/>
        <v>1219.9999999984357</v>
      </c>
      <c r="X37" s="339">
        <f t="shared" ca="1" si="2"/>
        <v>209.99999999958163</v>
      </c>
    </row>
    <row r="38" spans="1:24" s="126" customFormat="1" x14ac:dyDescent="0.2">
      <c r="A38" s="285">
        <f ca="1">INDIRECT(ADDRESS(Данные!$A30,4,1,1,"Данные"), 1)</f>
        <v>44916.479166666664</v>
      </c>
      <c r="B38" s="123">
        <f ca="1">ROUND(INDIRECT(ADDRESS(Данные!$A30,B$1,1,1,"Данные"), 1),2)</f>
        <v>3201.13</v>
      </c>
      <c r="C38" s="129">
        <f ca="1">ROUND(INDIRECT(ADDRESS(Данные!$A30,C$1,1,1,"Данные"), 1),2)</f>
        <v>1029.79</v>
      </c>
      <c r="D38" s="152">
        <f ca="1">(B38-B37)*D$10</f>
        <v>100.0000000003638</v>
      </c>
      <c r="E38" s="316">
        <f ca="1">(C38-C37)*D$10</f>
        <v>19.99999999998181</v>
      </c>
      <c r="F38" s="346">
        <f ca="1">ROUND(INDIRECT(ADDRESS(Данные!$A30,F$1,1,1,"Данные"), 1),2)</f>
        <v>10759.64</v>
      </c>
      <c r="G38" s="129">
        <f ca="1">ROUND(INDIRECT(ADDRESS(Данные!$A30,G$1,1,1,"Данные"), 1),2)</f>
        <v>5450.05</v>
      </c>
      <c r="H38" s="152">
        <f ca="1">(F38-F37)*H$10</f>
        <v>0</v>
      </c>
      <c r="I38" s="314">
        <f ca="1">(G38-G37)*H$10</f>
        <v>0</v>
      </c>
      <c r="J38" s="349">
        <f ca="1">ROUND(INDIRECT(ADDRESS(Данные!$A30,J$1,1,1,"Данные"), 1),2)</f>
        <v>24482.05</v>
      </c>
      <c r="K38" s="129">
        <f ca="1">ROUND(INDIRECT(ADDRESS(Данные!$A30,K$1,1,1,"Данные"), 1),2)</f>
        <v>7347.05</v>
      </c>
      <c r="L38" s="152">
        <f ca="1">(J38-J37)*L$10</f>
        <v>209.99999999912689</v>
      </c>
      <c r="M38" s="316">
        <f ca="1">(K38-K37)*L$10</f>
        <v>39.99999999996362</v>
      </c>
      <c r="N38" s="346">
        <f ca="1">ROUND(INDIRECT(ADDRESS(Данные!$A30,N$1,1,1,"Данные"), 1),2)</f>
        <v>13043.51</v>
      </c>
      <c r="O38" s="129">
        <f ca="1">ROUND(INDIRECT(ADDRESS(Данные!$A30,O$1,1,1,"Данные"), 1),2)</f>
        <v>3389.63</v>
      </c>
      <c r="P38" s="152">
        <f ca="1">(N38-N37)*P$10</f>
        <v>159.99999999985448</v>
      </c>
      <c r="Q38" s="314">
        <f ca="1">(O38-O37)*P$10</f>
        <v>20.000000000436557</v>
      </c>
      <c r="R38" s="349">
        <f ca="1">ROUND(INDIRECT(ADDRESS(Данные!$A30,R$1,1,1,"Данные"), 1),2)</f>
        <v>8109.03</v>
      </c>
      <c r="S38" s="129">
        <f ca="1">ROUND(INDIRECT(ADDRESS(Данные!$A30,S$1,1,1,"Данные"), 1),2)</f>
        <v>2224.15</v>
      </c>
      <c r="T38" s="152">
        <f ca="1">(R38-R37)*T$10</f>
        <v>139.99999999941792</v>
      </c>
      <c r="U38" s="316">
        <f ca="1">(S38-S37)*T$10</f>
        <v>20.000000000436557</v>
      </c>
      <c r="V38" s="331">
        <f t="shared" ca="1" si="0"/>
        <v>44916.479166666664</v>
      </c>
      <c r="W38" s="335">
        <f t="shared" ca="1" si="1"/>
        <v>609.99999999876309</v>
      </c>
      <c r="X38" s="339">
        <f t="shared" ca="1" si="2"/>
        <v>100.00000000081855</v>
      </c>
    </row>
    <row r="39" spans="1:24" s="126" customFormat="1" x14ac:dyDescent="0.2">
      <c r="A39" s="285">
        <f ca="1">INDIRECT(ADDRESS(Данные!$A31,4,1,1,"Данные"), 1)</f>
        <v>44916.5</v>
      </c>
      <c r="B39" s="123">
        <f ca="1">ROUND(INDIRECT(ADDRESS(Данные!$A31,B$1,1,1,"Данные"), 1),2)</f>
        <v>3201.19</v>
      </c>
      <c r="C39" s="129">
        <f ca="1">ROUND(INDIRECT(ADDRESS(Данные!$A31,C$1,1,1,"Данные"), 1),2)</f>
        <v>1029.8</v>
      </c>
      <c r="D39" s="152">
        <f ca="1">(B39-B37)*D$10</f>
        <v>220.00000000025466</v>
      </c>
      <c r="E39" s="316">
        <f ca="1">(C39-C37)*D$10</f>
        <v>39.99999999996362</v>
      </c>
      <c r="F39" s="346">
        <f ca="1">ROUND(INDIRECT(ADDRESS(Данные!$A31,F$1,1,1,"Данные"), 1),2)</f>
        <v>10759.65</v>
      </c>
      <c r="G39" s="129">
        <f ca="1">ROUND(INDIRECT(ADDRESS(Данные!$A31,G$1,1,1,"Данные"), 1),2)</f>
        <v>5450.05</v>
      </c>
      <c r="H39" s="152">
        <f ca="1">(F39-F37)*H$10</f>
        <v>10.000000000218279</v>
      </c>
      <c r="I39" s="314">
        <f ca="1">(G39-G37)*H$10</f>
        <v>0</v>
      </c>
      <c r="J39" s="349">
        <f ca="1">ROUND(INDIRECT(ADDRESS(Данные!$A31,J$1,1,1,"Данные"), 1),2)</f>
        <v>24482.27</v>
      </c>
      <c r="K39" s="129">
        <f ca="1">ROUND(INDIRECT(ADDRESS(Данные!$A31,K$1,1,1,"Данные"), 1),2)</f>
        <v>7347.08</v>
      </c>
      <c r="L39" s="152">
        <f ca="1">(J39-J37)*L$10</f>
        <v>430.00000000029104</v>
      </c>
      <c r="M39" s="316">
        <f ca="1">(K39-K37)*L$10</f>
        <v>69.999999999708962</v>
      </c>
      <c r="N39" s="346">
        <f ca="1">ROUND(INDIRECT(ADDRESS(Данные!$A31,N$1,1,1,"Данные"), 1),2)</f>
        <v>13043.59</v>
      </c>
      <c r="O39" s="129">
        <f ca="1">ROUND(INDIRECT(ADDRESS(Данные!$A31,O$1,1,1,"Данные"), 1),2)</f>
        <v>3389.65</v>
      </c>
      <c r="P39" s="152">
        <f ca="1">(N39-N37)*P$10</f>
        <v>319.99999999970896</v>
      </c>
      <c r="Q39" s="314">
        <f ca="1">(O39-O37)*P$10</f>
        <v>60.000000000400178</v>
      </c>
      <c r="R39" s="349">
        <f ca="1">ROUND(INDIRECT(ADDRESS(Данные!$A31,R$1,1,1,"Данные"), 1),2)</f>
        <v>8109.11</v>
      </c>
      <c r="S39" s="129">
        <f ca="1">ROUND(INDIRECT(ADDRESS(Данные!$A31,S$1,1,1,"Данные"), 1),2)</f>
        <v>2224.17</v>
      </c>
      <c r="T39" s="152">
        <f ca="1">(R39-R37)*T$10</f>
        <v>299.9999999992724</v>
      </c>
      <c r="U39" s="316">
        <f ca="1">(S39-S37)*T$10</f>
        <v>60.000000000400178</v>
      </c>
      <c r="V39" s="331">
        <f t="shared" ca="1" si="0"/>
        <v>44916.5</v>
      </c>
      <c r="W39" s="335">
        <f t="shared" ca="1" si="1"/>
        <v>1279.9999999997453</v>
      </c>
      <c r="X39" s="339">
        <f t="shared" ca="1" si="2"/>
        <v>230.00000000047294</v>
      </c>
    </row>
    <row r="40" spans="1:24" s="126" customFormat="1" x14ac:dyDescent="0.2">
      <c r="A40" s="285">
        <f ca="1">INDIRECT(ADDRESS(Данные!$A32,4,1,1,"Данные"), 1)</f>
        <v>44916.520833333336</v>
      </c>
      <c r="B40" s="123">
        <f ca="1">ROUND(INDIRECT(ADDRESS(Данные!$A32,B$1,1,1,"Данные"), 1),2)</f>
        <v>3201.24</v>
      </c>
      <c r="C40" s="129">
        <f ca="1">ROUND(INDIRECT(ADDRESS(Данные!$A32,C$1,1,1,"Данные"), 1),2)</f>
        <v>1029.8</v>
      </c>
      <c r="D40" s="152">
        <f ca="1">(B40-B39)*D$10</f>
        <v>99.999999999454303</v>
      </c>
      <c r="E40" s="316">
        <f ca="1">(C40-C39)*D$10</f>
        <v>0</v>
      </c>
      <c r="F40" s="346">
        <f ca="1">ROUND(INDIRECT(ADDRESS(Данные!$A32,F$1,1,1,"Данные"), 1),2)</f>
        <v>10759.65</v>
      </c>
      <c r="G40" s="129">
        <f ca="1">ROUND(INDIRECT(ADDRESS(Данные!$A32,G$1,1,1,"Данные"), 1),2)</f>
        <v>5450.05</v>
      </c>
      <c r="H40" s="152">
        <f ca="1">(F40-F39)*H$10</f>
        <v>0</v>
      </c>
      <c r="I40" s="314">
        <f ca="1">(G40-G39)*H$10</f>
        <v>0</v>
      </c>
      <c r="J40" s="349">
        <f ca="1">ROUND(INDIRECT(ADDRESS(Данные!$A32,J$1,1,1,"Данные"), 1),2)</f>
        <v>24482.5</v>
      </c>
      <c r="K40" s="129">
        <f ca="1">ROUND(INDIRECT(ADDRESS(Данные!$A32,K$1,1,1,"Данные"), 1),2)</f>
        <v>7347.12</v>
      </c>
      <c r="L40" s="152">
        <f ca="1">(J40-J39)*L$10</f>
        <v>229.99999999956344</v>
      </c>
      <c r="M40" s="316">
        <f ca="1">(K40-K39)*L$10</f>
        <v>39.99999999996362</v>
      </c>
      <c r="N40" s="346">
        <f ca="1">ROUND(INDIRECT(ADDRESS(Данные!$A32,N$1,1,1,"Данные"), 1),2)</f>
        <v>13043.67</v>
      </c>
      <c r="O40" s="129">
        <f ca="1">ROUND(INDIRECT(ADDRESS(Данные!$A32,O$1,1,1,"Данные"), 1),2)</f>
        <v>3389.66</v>
      </c>
      <c r="P40" s="152">
        <f ca="1">(N40-N39)*P$10</f>
        <v>159.99999999985448</v>
      </c>
      <c r="Q40" s="314">
        <f ca="1">(O40-O39)*P$10</f>
        <v>19.999999999527063</v>
      </c>
      <c r="R40" s="349">
        <f ca="1">ROUND(INDIRECT(ADDRESS(Данные!$A32,R$1,1,1,"Данные"), 1),2)</f>
        <v>8109.19</v>
      </c>
      <c r="S40" s="129">
        <f ca="1">ROUND(INDIRECT(ADDRESS(Данные!$A32,S$1,1,1,"Данные"), 1),2)</f>
        <v>2224.19</v>
      </c>
      <c r="T40" s="152">
        <f ca="1">(R40-R39)*T$10</f>
        <v>159.99999999985448</v>
      </c>
      <c r="U40" s="316">
        <f ca="1">(S40-S39)*T$10</f>
        <v>39.99999999996362</v>
      </c>
      <c r="V40" s="331">
        <f t="shared" ca="1" si="0"/>
        <v>44916.520833333336</v>
      </c>
      <c r="W40" s="335">
        <f t="shared" ca="1" si="1"/>
        <v>649.99999999872671</v>
      </c>
      <c r="X40" s="339">
        <f t="shared" ca="1" si="2"/>
        <v>99.999999999454303</v>
      </c>
    </row>
    <row r="41" spans="1:24" s="126" customFormat="1" x14ac:dyDescent="0.2">
      <c r="A41" s="285">
        <f ca="1">INDIRECT(ADDRESS(Данные!$A33,4,1,1,"Данные"), 1)</f>
        <v>44916.541666666664</v>
      </c>
      <c r="B41" s="123">
        <f ca="1">ROUND(INDIRECT(ADDRESS(Данные!$A33,B$1,1,1,"Данные"), 1),2)</f>
        <v>3201.29</v>
      </c>
      <c r="C41" s="129">
        <f ca="1">ROUND(INDIRECT(ADDRESS(Данные!$A33,C$1,1,1,"Данные"), 1),2)</f>
        <v>1029.81</v>
      </c>
      <c r="D41" s="152">
        <f ca="1">(B41-B39)*D$10</f>
        <v>199.9999999998181</v>
      </c>
      <c r="E41" s="316">
        <f ca="1">(C41-C39)*D$10</f>
        <v>19.99999999998181</v>
      </c>
      <c r="F41" s="346">
        <f ca="1">ROUND(INDIRECT(ADDRESS(Данные!$A33,F$1,1,1,"Данные"), 1),2)</f>
        <v>10759.65</v>
      </c>
      <c r="G41" s="129">
        <f ca="1">ROUND(INDIRECT(ADDRESS(Данные!$A33,G$1,1,1,"Данные"), 1),2)</f>
        <v>5450.05</v>
      </c>
      <c r="H41" s="152">
        <f ca="1">(F41-F39)*H$10</f>
        <v>0</v>
      </c>
      <c r="I41" s="314">
        <f ca="1">(G41-G39)*H$10</f>
        <v>0</v>
      </c>
      <c r="J41" s="349">
        <f ca="1">ROUND(INDIRECT(ADDRESS(Данные!$A33,J$1,1,1,"Данные"), 1),2)</f>
        <v>24482.74</v>
      </c>
      <c r="K41" s="129">
        <f ca="1">ROUND(INDIRECT(ADDRESS(Данные!$A33,K$1,1,1,"Данные"), 1),2)</f>
        <v>7347.16</v>
      </c>
      <c r="L41" s="152">
        <f ca="1">(J41-J39)*L$10</f>
        <v>470.00000000116415</v>
      </c>
      <c r="M41" s="316">
        <f ca="1">(K41-K39)*L$10</f>
        <v>79.99999999992724</v>
      </c>
      <c r="N41" s="346">
        <f ca="1">ROUND(INDIRECT(ADDRESS(Данные!$A33,N$1,1,1,"Данные"), 1),2)</f>
        <v>13043.75</v>
      </c>
      <c r="O41" s="129">
        <f ca="1">ROUND(INDIRECT(ADDRESS(Данные!$A33,O$1,1,1,"Данные"), 1),2)</f>
        <v>3389.68</v>
      </c>
      <c r="P41" s="152">
        <f ca="1">(N41-N39)*P$10</f>
        <v>319.99999999970896</v>
      </c>
      <c r="Q41" s="314">
        <f ca="1">(O41-O39)*P$10</f>
        <v>59.999999999490683</v>
      </c>
      <c r="R41" s="349">
        <f ca="1">ROUND(INDIRECT(ADDRESS(Данные!$A33,R$1,1,1,"Данные"), 1),2)</f>
        <v>8109.27</v>
      </c>
      <c r="S41" s="129">
        <f ca="1">ROUND(INDIRECT(ADDRESS(Данные!$A33,S$1,1,1,"Данные"), 1),2)</f>
        <v>2224.1999999999998</v>
      </c>
      <c r="T41" s="152">
        <f ca="1">(R41-R39)*T$10</f>
        <v>320.00000000152795</v>
      </c>
      <c r="U41" s="316">
        <f ca="1">(S41-S39)*T$10</f>
        <v>59.999999999490683</v>
      </c>
      <c r="V41" s="331">
        <f t="shared" ca="1" si="0"/>
        <v>44916.541666666664</v>
      </c>
      <c r="W41" s="335">
        <f t="shared" ca="1" si="1"/>
        <v>1310.0000000022192</v>
      </c>
      <c r="X41" s="339">
        <f t="shared" ca="1" si="2"/>
        <v>219.99999999889042</v>
      </c>
    </row>
    <row r="42" spans="1:24" s="126" customFormat="1" x14ac:dyDescent="0.2">
      <c r="A42" s="285">
        <f ca="1">INDIRECT(ADDRESS(Данные!$A34,4,1,1,"Данные"), 1)</f>
        <v>44916.5625</v>
      </c>
      <c r="B42" s="123">
        <f ca="1">ROUND(INDIRECT(ADDRESS(Данные!$A34,B$1,1,1,"Данные"), 1),2)</f>
        <v>3201.34</v>
      </c>
      <c r="C42" s="129">
        <f ca="1">ROUND(INDIRECT(ADDRESS(Данные!$A34,C$1,1,1,"Данные"), 1),2)</f>
        <v>1029.82</v>
      </c>
      <c r="D42" s="152">
        <f ca="1">(B42-B41)*D$10</f>
        <v>100.0000000003638</v>
      </c>
      <c r="E42" s="316">
        <f ca="1">(C42-C41)*D$10</f>
        <v>19.99999999998181</v>
      </c>
      <c r="F42" s="346">
        <f ca="1">ROUND(INDIRECT(ADDRESS(Данные!$A34,F$1,1,1,"Данные"), 1),2)</f>
        <v>10759.66</v>
      </c>
      <c r="G42" s="129">
        <f ca="1">ROUND(INDIRECT(ADDRESS(Данные!$A34,G$1,1,1,"Данные"), 1),2)</f>
        <v>5450.05</v>
      </c>
      <c r="H42" s="152">
        <f ca="1">(F42-F41)*H$10</f>
        <v>10.000000000218279</v>
      </c>
      <c r="I42" s="314">
        <f ca="1">(G42-G41)*H$10</f>
        <v>0</v>
      </c>
      <c r="J42" s="349">
        <f ca="1">ROUND(INDIRECT(ADDRESS(Данные!$A34,J$1,1,1,"Данные"), 1),2)</f>
        <v>24482.959999999999</v>
      </c>
      <c r="K42" s="129">
        <f ca="1">ROUND(INDIRECT(ADDRESS(Данные!$A34,K$1,1,1,"Данные"), 1),2)</f>
        <v>7347.21</v>
      </c>
      <c r="L42" s="152">
        <f ca="1">(J42-J41)*L$10</f>
        <v>219.99999999752617</v>
      </c>
      <c r="M42" s="316">
        <f ca="1">(K42-K41)*L$10</f>
        <v>50.000000000181899</v>
      </c>
      <c r="N42" s="346">
        <f ca="1">ROUND(INDIRECT(ADDRESS(Данные!$A34,N$1,1,1,"Данные"), 1),2)</f>
        <v>13043.83</v>
      </c>
      <c r="O42" s="129">
        <f ca="1">ROUND(INDIRECT(ADDRESS(Данные!$A34,O$1,1,1,"Данные"), 1),2)</f>
        <v>3389.69</v>
      </c>
      <c r="P42" s="152">
        <f ca="1">(N42-N41)*P$10</f>
        <v>159.99999999985448</v>
      </c>
      <c r="Q42" s="314">
        <f ca="1">(O42-O41)*P$10</f>
        <v>20.000000000436557</v>
      </c>
      <c r="R42" s="349">
        <f ca="1">ROUND(INDIRECT(ADDRESS(Данные!$A34,R$1,1,1,"Данные"), 1),2)</f>
        <v>8109.35</v>
      </c>
      <c r="S42" s="129">
        <f ca="1">ROUND(INDIRECT(ADDRESS(Данные!$A34,S$1,1,1,"Данные"), 1),2)</f>
        <v>2224.2199999999998</v>
      </c>
      <c r="T42" s="152">
        <f ca="1">(R42-R41)*T$10</f>
        <v>159.99999999985448</v>
      </c>
      <c r="U42" s="316">
        <f ca="1">(S42-S41)*T$10</f>
        <v>39.99999999996362</v>
      </c>
      <c r="V42" s="331">
        <f t="shared" ca="1" si="0"/>
        <v>44916.5625</v>
      </c>
      <c r="W42" s="335">
        <f t="shared" ca="1" si="1"/>
        <v>649.99999999781721</v>
      </c>
      <c r="X42" s="339">
        <f t="shared" ca="1" si="2"/>
        <v>130.00000000056389</v>
      </c>
    </row>
    <row r="43" spans="1:24" s="126" customFormat="1" x14ac:dyDescent="0.2">
      <c r="A43" s="285">
        <f ca="1">INDIRECT(ADDRESS(Данные!$A35,4,1,1,"Данные"), 1)</f>
        <v>44916.583333333336</v>
      </c>
      <c r="B43" s="123">
        <f ca="1">ROUND(INDIRECT(ADDRESS(Данные!$A35,B$1,1,1,"Данные"), 1),2)</f>
        <v>3201.39</v>
      </c>
      <c r="C43" s="129">
        <f ca="1">ROUND(INDIRECT(ADDRESS(Данные!$A35,C$1,1,1,"Данные"), 1),2)</f>
        <v>1029.83</v>
      </c>
      <c r="D43" s="152">
        <f ca="1">(B43-B41)*D$10</f>
        <v>199.9999999998181</v>
      </c>
      <c r="E43" s="316">
        <f ca="1">(C43-C41)*D$10</f>
        <v>39.99999999996362</v>
      </c>
      <c r="F43" s="346">
        <f ca="1">ROUND(INDIRECT(ADDRESS(Данные!$A35,F$1,1,1,"Данные"), 1),2)</f>
        <v>10759.66</v>
      </c>
      <c r="G43" s="129">
        <f ca="1">ROUND(INDIRECT(ADDRESS(Данные!$A35,G$1,1,1,"Данные"), 1),2)</f>
        <v>5450.05</v>
      </c>
      <c r="H43" s="152">
        <f ca="1">(F43-F41)*H$10</f>
        <v>10.000000000218279</v>
      </c>
      <c r="I43" s="314">
        <f ca="1">(G43-G41)*H$10</f>
        <v>0</v>
      </c>
      <c r="J43" s="349">
        <f ca="1">ROUND(INDIRECT(ADDRESS(Данные!$A35,J$1,1,1,"Данные"), 1),2)</f>
        <v>24483.19</v>
      </c>
      <c r="K43" s="129">
        <f ca="1">ROUND(INDIRECT(ADDRESS(Данные!$A35,K$1,1,1,"Данные"), 1),2)</f>
        <v>7347.24</v>
      </c>
      <c r="L43" s="152">
        <f ca="1">(J43-J41)*L$10</f>
        <v>449.99999999708962</v>
      </c>
      <c r="M43" s="316">
        <f ca="1">(K43-K41)*L$10</f>
        <v>79.99999999992724</v>
      </c>
      <c r="N43" s="346">
        <f ca="1">ROUND(INDIRECT(ADDRESS(Данные!$A35,N$1,1,1,"Данные"), 1),2)</f>
        <v>13043.91</v>
      </c>
      <c r="O43" s="129">
        <f ca="1">ROUND(INDIRECT(ADDRESS(Данные!$A35,O$1,1,1,"Данные"), 1),2)</f>
        <v>3389.71</v>
      </c>
      <c r="P43" s="152">
        <f ca="1">(N43-N41)*P$10</f>
        <v>319.99999999970896</v>
      </c>
      <c r="Q43" s="314">
        <f ca="1">(O43-O41)*P$10</f>
        <v>60.000000000400178</v>
      </c>
      <c r="R43" s="349">
        <f ca="1">ROUND(INDIRECT(ADDRESS(Данные!$A35,R$1,1,1,"Данные"), 1),2)</f>
        <v>8109.42</v>
      </c>
      <c r="S43" s="129">
        <f ca="1">ROUND(INDIRECT(ADDRESS(Данные!$A35,S$1,1,1,"Данные"), 1),2)</f>
        <v>2224.23</v>
      </c>
      <c r="T43" s="152">
        <f ca="1">(R43-R41)*T$10</f>
        <v>299.9999999992724</v>
      </c>
      <c r="U43" s="316">
        <f ca="1">(S43-S41)*T$10</f>
        <v>60.000000000400178</v>
      </c>
      <c r="V43" s="331">
        <f t="shared" ca="1" si="0"/>
        <v>44916.583333333336</v>
      </c>
      <c r="W43" s="335">
        <f t="shared" ca="1" si="1"/>
        <v>1279.9999999961074</v>
      </c>
      <c r="X43" s="339">
        <f t="shared" ca="1" si="2"/>
        <v>240.00000000069122</v>
      </c>
    </row>
    <row r="44" spans="1:24" s="126" customFormat="1" x14ac:dyDescent="0.2">
      <c r="A44" s="285">
        <f ca="1">INDIRECT(ADDRESS(Данные!$A36,4,1,1,"Данные"), 1)</f>
        <v>44916.604166666664</v>
      </c>
      <c r="B44" s="123">
        <f ca="1">ROUND(INDIRECT(ADDRESS(Данные!$A36,B$1,1,1,"Данные"), 1),2)</f>
        <v>3201.44</v>
      </c>
      <c r="C44" s="129">
        <f ca="1">ROUND(INDIRECT(ADDRESS(Данные!$A36,C$1,1,1,"Данные"), 1),2)</f>
        <v>1029.83</v>
      </c>
      <c r="D44" s="152">
        <f ca="1">(B44-B43)*D$10</f>
        <v>100.0000000003638</v>
      </c>
      <c r="E44" s="316">
        <f ca="1">(C44-C43)*D$10</f>
        <v>0</v>
      </c>
      <c r="F44" s="346">
        <f ca="1">ROUND(INDIRECT(ADDRESS(Данные!$A36,F$1,1,1,"Данные"), 1),2)</f>
        <v>10759.66</v>
      </c>
      <c r="G44" s="129">
        <f ca="1">ROUND(INDIRECT(ADDRESS(Данные!$A36,G$1,1,1,"Данные"), 1),2)</f>
        <v>5450.05</v>
      </c>
      <c r="H44" s="152">
        <f ca="1">(F44-F43)*H$10</f>
        <v>0</v>
      </c>
      <c r="I44" s="314">
        <f ca="1">(G44-G43)*H$10</f>
        <v>0</v>
      </c>
      <c r="J44" s="349">
        <f ca="1">ROUND(INDIRECT(ADDRESS(Данные!$A36,J$1,1,1,"Данные"), 1),2)</f>
        <v>24483.41</v>
      </c>
      <c r="K44" s="129">
        <f ca="1">ROUND(INDIRECT(ADDRESS(Данные!$A36,K$1,1,1,"Данные"), 1),2)</f>
        <v>7347.28</v>
      </c>
      <c r="L44" s="152">
        <f ca="1">(J44-J43)*L$10</f>
        <v>220.00000000116415</v>
      </c>
      <c r="M44" s="316">
        <f ca="1">(K44-K43)*L$10</f>
        <v>39.99999999996362</v>
      </c>
      <c r="N44" s="346">
        <f ca="1">ROUND(INDIRECT(ADDRESS(Данные!$A36,N$1,1,1,"Данные"), 1),2)</f>
        <v>13043.98</v>
      </c>
      <c r="O44" s="129">
        <f ca="1">ROUND(INDIRECT(ADDRESS(Данные!$A36,O$1,1,1,"Данные"), 1),2)</f>
        <v>3389.72</v>
      </c>
      <c r="P44" s="152">
        <f ca="1">(N44-N43)*P$10</f>
        <v>139.99999999941792</v>
      </c>
      <c r="Q44" s="314">
        <f ca="1">(O44-O43)*P$10</f>
        <v>19.999999999527063</v>
      </c>
      <c r="R44" s="349">
        <f ca="1">ROUND(INDIRECT(ADDRESS(Данные!$A36,R$1,1,1,"Данные"), 1),2)</f>
        <v>8109.5</v>
      </c>
      <c r="S44" s="129">
        <f ca="1">ROUND(INDIRECT(ADDRESS(Данные!$A36,S$1,1,1,"Данные"), 1),2)</f>
        <v>2224.25</v>
      </c>
      <c r="T44" s="152">
        <f ca="1">(R44-R43)*T$10</f>
        <v>159.99999999985448</v>
      </c>
      <c r="U44" s="316">
        <f ca="1">(S44-S43)*T$10</f>
        <v>39.99999999996362</v>
      </c>
      <c r="V44" s="331">
        <f t="shared" ca="1" si="0"/>
        <v>44916.604166666664</v>
      </c>
      <c r="W44" s="335">
        <f t="shared" ca="1" si="1"/>
        <v>620.00000000080036</v>
      </c>
      <c r="X44" s="339">
        <f t="shared" ca="1" si="2"/>
        <v>99.999999999454303</v>
      </c>
    </row>
    <row r="45" spans="1:24" s="126" customFormat="1" x14ac:dyDescent="0.2">
      <c r="A45" s="285">
        <f ca="1">INDIRECT(ADDRESS(Данные!$A37,4,1,1,"Данные"), 1)</f>
        <v>44916.625</v>
      </c>
      <c r="B45" s="123">
        <f ca="1">ROUND(INDIRECT(ADDRESS(Данные!$A37,B$1,1,1,"Данные"), 1),2)</f>
        <v>3201.49</v>
      </c>
      <c r="C45" s="129">
        <f ca="1">ROUND(INDIRECT(ADDRESS(Данные!$A37,C$1,1,1,"Данные"), 1),2)</f>
        <v>1029.8399999999999</v>
      </c>
      <c r="D45" s="152">
        <f ca="1">(B45-B43)*D$10</f>
        <v>199.9999999998181</v>
      </c>
      <c r="E45" s="316">
        <f ca="1">(C45-C43)*D$10</f>
        <v>19.99999999998181</v>
      </c>
      <c r="F45" s="346">
        <f ca="1">ROUND(INDIRECT(ADDRESS(Данные!$A37,F$1,1,1,"Данные"), 1),2)</f>
        <v>10759.67</v>
      </c>
      <c r="G45" s="129">
        <f ca="1">ROUND(INDIRECT(ADDRESS(Данные!$A37,G$1,1,1,"Данные"), 1),2)</f>
        <v>5450.05</v>
      </c>
      <c r="H45" s="152">
        <f ca="1">(F45-F43)*H$10</f>
        <v>10.000000000218279</v>
      </c>
      <c r="I45" s="314">
        <f ca="1">(G45-G43)*H$10</f>
        <v>0</v>
      </c>
      <c r="J45" s="349">
        <f ca="1">ROUND(INDIRECT(ADDRESS(Данные!$A37,J$1,1,1,"Данные"), 1),2)</f>
        <v>24483.63</v>
      </c>
      <c r="K45" s="129">
        <f ca="1">ROUND(INDIRECT(ADDRESS(Данные!$A37,K$1,1,1,"Данные"), 1),2)</f>
        <v>7347.31</v>
      </c>
      <c r="L45" s="152">
        <f ca="1">(J45-J43)*L$10</f>
        <v>440.00000000232831</v>
      </c>
      <c r="M45" s="316">
        <f ca="1">(K45-K43)*L$10</f>
        <v>70.000000000618456</v>
      </c>
      <c r="N45" s="346">
        <f ca="1">ROUND(INDIRECT(ADDRESS(Данные!$A37,N$1,1,1,"Данные"), 1),2)</f>
        <v>13044.06</v>
      </c>
      <c r="O45" s="129">
        <f ca="1">ROUND(INDIRECT(ADDRESS(Данные!$A37,O$1,1,1,"Данные"), 1),2)</f>
        <v>3389.74</v>
      </c>
      <c r="P45" s="152">
        <f ca="1">(N45-N43)*P$10</f>
        <v>299.9999999992724</v>
      </c>
      <c r="Q45" s="314">
        <f ca="1">(O45-O43)*P$10</f>
        <v>59.999999999490683</v>
      </c>
      <c r="R45" s="349">
        <f ca="1">ROUND(INDIRECT(ADDRESS(Данные!$A37,R$1,1,1,"Данные"), 1),2)</f>
        <v>8109.57</v>
      </c>
      <c r="S45" s="129">
        <f ca="1">ROUND(INDIRECT(ADDRESS(Данные!$A37,S$1,1,1,"Данные"), 1),2)</f>
        <v>2224.27</v>
      </c>
      <c r="T45" s="152">
        <f ca="1">(R45-R43)*T$10</f>
        <v>299.9999999992724</v>
      </c>
      <c r="U45" s="316">
        <f ca="1">(S45-S43)*T$10</f>
        <v>79.99999999992724</v>
      </c>
      <c r="V45" s="331">
        <f t="shared" ca="1" si="0"/>
        <v>44916.625</v>
      </c>
      <c r="W45" s="335">
        <f t="shared" ca="1" si="1"/>
        <v>1250.0000000009095</v>
      </c>
      <c r="X45" s="339">
        <f t="shared" ca="1" si="2"/>
        <v>230.00000000001819</v>
      </c>
    </row>
    <row r="46" spans="1:24" s="126" customFormat="1" x14ac:dyDescent="0.2">
      <c r="A46" s="285">
        <f ca="1">INDIRECT(ADDRESS(Данные!$A38,4,1,1,"Данные"), 1)</f>
        <v>44916.645833333336</v>
      </c>
      <c r="B46" s="123">
        <f ca="1">ROUND(INDIRECT(ADDRESS(Данные!$A38,B$1,1,1,"Данные"), 1),2)</f>
        <v>3201.54</v>
      </c>
      <c r="C46" s="129">
        <f ca="1">ROUND(INDIRECT(ADDRESS(Данные!$A38,C$1,1,1,"Данные"), 1),2)</f>
        <v>1029.8499999999999</v>
      </c>
      <c r="D46" s="152">
        <f ca="1">(B46-B45)*D$10</f>
        <v>100.0000000003638</v>
      </c>
      <c r="E46" s="316">
        <f ca="1">(C46-C45)*D$10</f>
        <v>19.99999999998181</v>
      </c>
      <c r="F46" s="346">
        <f ca="1">ROUND(INDIRECT(ADDRESS(Данные!$A38,F$1,1,1,"Данные"), 1),2)</f>
        <v>10759.67</v>
      </c>
      <c r="G46" s="129">
        <f ca="1">ROUND(INDIRECT(ADDRESS(Данные!$A38,G$1,1,1,"Данные"), 1),2)</f>
        <v>5450.05</v>
      </c>
      <c r="H46" s="152">
        <f ca="1">(F46-F45)*H$10</f>
        <v>0</v>
      </c>
      <c r="I46" s="314">
        <f ca="1">(G46-G45)*H$10</f>
        <v>0</v>
      </c>
      <c r="J46" s="349">
        <f ca="1">ROUND(INDIRECT(ADDRESS(Данные!$A38,J$1,1,1,"Данные"), 1),2)</f>
        <v>24483.84</v>
      </c>
      <c r="K46" s="129">
        <f ca="1">ROUND(INDIRECT(ADDRESS(Данные!$A38,K$1,1,1,"Данные"), 1),2)</f>
        <v>7347.34</v>
      </c>
      <c r="L46" s="152">
        <f ca="1">(J46-J45)*L$10</f>
        <v>209.99999999912689</v>
      </c>
      <c r="M46" s="316">
        <f ca="1">(K46-K45)*L$10</f>
        <v>29.999999999745341</v>
      </c>
      <c r="N46" s="346">
        <f ca="1">ROUND(INDIRECT(ADDRESS(Данные!$A38,N$1,1,1,"Данные"), 1),2)</f>
        <v>13044.14</v>
      </c>
      <c r="O46" s="129">
        <f ca="1">ROUND(INDIRECT(ADDRESS(Данные!$A38,O$1,1,1,"Данные"), 1),2)</f>
        <v>3389.76</v>
      </c>
      <c r="P46" s="152">
        <f ca="1">(N46-N45)*P$10</f>
        <v>159.99999999985448</v>
      </c>
      <c r="Q46" s="314">
        <f ca="1">(O46-O45)*P$10</f>
        <v>40.000000000873115</v>
      </c>
      <c r="R46" s="349">
        <f ca="1">ROUND(INDIRECT(ADDRESS(Данные!$A38,R$1,1,1,"Данные"), 1),2)</f>
        <v>8109.65</v>
      </c>
      <c r="S46" s="129">
        <f ca="1">ROUND(INDIRECT(ADDRESS(Данные!$A38,S$1,1,1,"Данные"), 1),2)</f>
        <v>2224.2800000000002</v>
      </c>
      <c r="T46" s="152">
        <f ca="1">(R46-R45)*T$10</f>
        <v>159.99999999985448</v>
      </c>
      <c r="U46" s="316">
        <f ca="1">(S46-S45)*T$10</f>
        <v>20.000000000436557</v>
      </c>
      <c r="V46" s="331">
        <f t="shared" ca="1" si="0"/>
        <v>44916.645833333336</v>
      </c>
      <c r="W46" s="335">
        <f t="shared" ca="1" si="1"/>
        <v>629.99999999919964</v>
      </c>
      <c r="X46" s="339">
        <f t="shared" ca="1" si="2"/>
        <v>110.00000000103682</v>
      </c>
    </row>
    <row r="47" spans="1:24" s="126" customFormat="1" x14ac:dyDescent="0.2">
      <c r="A47" s="285">
        <f ca="1">INDIRECT(ADDRESS(Данные!$A39,4,1,1,"Данные"), 1)</f>
        <v>44916.666666666664</v>
      </c>
      <c r="B47" s="123">
        <f ca="1">ROUND(INDIRECT(ADDRESS(Данные!$A39,B$1,1,1,"Данные"), 1),2)</f>
        <v>3201.59</v>
      </c>
      <c r="C47" s="129">
        <f ca="1">ROUND(INDIRECT(ADDRESS(Данные!$A39,C$1,1,1,"Данные"), 1),2)</f>
        <v>1029.8499999999999</v>
      </c>
      <c r="D47" s="152">
        <f ca="1">(B47-B45)*D$10</f>
        <v>200.0000000007276</v>
      </c>
      <c r="E47" s="316">
        <f ca="1">(C47-C45)*D$10</f>
        <v>19.99999999998181</v>
      </c>
      <c r="F47" s="346">
        <f ca="1">ROUND(INDIRECT(ADDRESS(Данные!$A39,F$1,1,1,"Данные"), 1),2)</f>
        <v>10759.67</v>
      </c>
      <c r="G47" s="129">
        <f ca="1">ROUND(INDIRECT(ADDRESS(Данные!$A39,G$1,1,1,"Данные"), 1),2)</f>
        <v>5450.05</v>
      </c>
      <c r="H47" s="152">
        <f ca="1">(F47-F45)*H$10</f>
        <v>0</v>
      </c>
      <c r="I47" s="314">
        <f ca="1">(G47-G45)*H$10</f>
        <v>0</v>
      </c>
      <c r="J47" s="349">
        <f ca="1">ROUND(INDIRECT(ADDRESS(Данные!$A39,J$1,1,1,"Данные"), 1),2)</f>
        <v>24484.05</v>
      </c>
      <c r="K47" s="129">
        <f ca="1">ROUND(INDIRECT(ADDRESS(Данные!$A39,K$1,1,1,"Данные"), 1),2)</f>
        <v>7347.38</v>
      </c>
      <c r="L47" s="152">
        <f ca="1">(J47-J45)*L$10</f>
        <v>419.99999999825377</v>
      </c>
      <c r="M47" s="316">
        <f ca="1">(K47-K45)*L$10</f>
        <v>69.999999999708962</v>
      </c>
      <c r="N47" s="346">
        <f ca="1">ROUND(INDIRECT(ADDRESS(Данные!$A39,N$1,1,1,"Данные"), 1),2)</f>
        <v>13044.22</v>
      </c>
      <c r="O47" s="129">
        <f ca="1">ROUND(INDIRECT(ADDRESS(Данные!$A39,O$1,1,1,"Данные"), 1),2)</f>
        <v>3389.77</v>
      </c>
      <c r="P47" s="152">
        <f ca="1">(N47-N45)*P$10</f>
        <v>319.99999999970896</v>
      </c>
      <c r="Q47" s="314">
        <f ca="1">(O47-O45)*P$10</f>
        <v>60.000000000400178</v>
      </c>
      <c r="R47" s="349">
        <f ca="1">ROUND(INDIRECT(ADDRESS(Данные!$A39,R$1,1,1,"Данные"), 1),2)</f>
        <v>8109.72</v>
      </c>
      <c r="S47" s="129">
        <f ca="1">ROUND(INDIRECT(ADDRESS(Данные!$A39,S$1,1,1,"Данные"), 1),2)</f>
        <v>2224.3000000000002</v>
      </c>
      <c r="T47" s="152">
        <f ca="1">(R47-R45)*T$10</f>
        <v>300.00000000109139</v>
      </c>
      <c r="U47" s="316">
        <f ca="1">(S47-S45)*T$10</f>
        <v>60.000000000400178</v>
      </c>
      <c r="V47" s="331">
        <f t="shared" ca="1" si="0"/>
        <v>44916.666666666664</v>
      </c>
      <c r="W47" s="335">
        <f t="shared" ca="1" si="1"/>
        <v>1239.9999999997817</v>
      </c>
      <c r="X47" s="339">
        <f t="shared" ca="1" si="2"/>
        <v>210.00000000049113</v>
      </c>
    </row>
    <row r="48" spans="1:24" s="126" customFormat="1" x14ac:dyDescent="0.2">
      <c r="A48" s="285">
        <f ca="1">INDIRECT(ADDRESS(Данные!$A40,4,1,1,"Данные"), 1)</f>
        <v>44916.6875</v>
      </c>
      <c r="B48" s="123">
        <f ca="1">ROUND(INDIRECT(ADDRESS(Данные!$A40,B$1,1,1,"Данные"), 1),2)</f>
        <v>3201.65</v>
      </c>
      <c r="C48" s="129">
        <f ca="1">ROUND(INDIRECT(ADDRESS(Данные!$A40,C$1,1,1,"Данные"), 1),2)</f>
        <v>1029.8599999999999</v>
      </c>
      <c r="D48" s="152">
        <f ca="1">(B48-B47)*D$10</f>
        <v>119.99999999989086</v>
      </c>
      <c r="E48" s="316">
        <f ca="1">(C48-C47)*D$10</f>
        <v>19.99999999998181</v>
      </c>
      <c r="F48" s="346">
        <f ca="1">ROUND(INDIRECT(ADDRESS(Данные!$A40,F$1,1,1,"Данные"), 1),2)</f>
        <v>10759.68</v>
      </c>
      <c r="G48" s="129">
        <f ca="1">ROUND(INDIRECT(ADDRESS(Данные!$A40,G$1,1,1,"Данные"), 1),2)</f>
        <v>5450.05</v>
      </c>
      <c r="H48" s="152">
        <f ca="1">(F48-F47)*H$10</f>
        <v>10.000000000218279</v>
      </c>
      <c r="I48" s="314">
        <f ca="1">(G48-G47)*H$10</f>
        <v>0</v>
      </c>
      <c r="J48" s="349">
        <f ca="1">ROUND(INDIRECT(ADDRESS(Данные!$A40,J$1,1,1,"Данные"), 1),2)</f>
        <v>24484.25</v>
      </c>
      <c r="K48" s="129">
        <f ca="1">ROUND(INDIRECT(ADDRESS(Данные!$A40,K$1,1,1,"Данные"), 1),2)</f>
        <v>7347.42</v>
      </c>
      <c r="L48" s="152">
        <f ca="1">(J48-J47)*L$10</f>
        <v>200.0000000007276</v>
      </c>
      <c r="M48" s="316">
        <f ca="1">(K48-K47)*L$10</f>
        <v>39.99999999996362</v>
      </c>
      <c r="N48" s="346">
        <f ca="1">ROUND(INDIRECT(ADDRESS(Данные!$A40,N$1,1,1,"Данные"), 1),2)</f>
        <v>13044.3</v>
      </c>
      <c r="O48" s="129">
        <f ca="1">ROUND(INDIRECT(ADDRESS(Данные!$A40,O$1,1,1,"Данные"), 1),2)</f>
        <v>3389.79</v>
      </c>
      <c r="P48" s="152">
        <f ca="1">(N48-N47)*P$10</f>
        <v>159.99999999985448</v>
      </c>
      <c r="Q48" s="314">
        <f ca="1">(O48-O47)*P$10</f>
        <v>39.99999999996362</v>
      </c>
      <c r="R48" s="349">
        <f ca="1">ROUND(INDIRECT(ADDRESS(Данные!$A40,R$1,1,1,"Данные"), 1),2)</f>
        <v>8109.79</v>
      </c>
      <c r="S48" s="129">
        <f ca="1">ROUND(INDIRECT(ADDRESS(Данные!$A40,S$1,1,1,"Данные"), 1),2)</f>
        <v>2224.3200000000002</v>
      </c>
      <c r="T48" s="152">
        <f ca="1">(R48-R47)*T$10</f>
        <v>139.99999999941792</v>
      </c>
      <c r="U48" s="316">
        <f ca="1">(S48-S47)*T$10</f>
        <v>39.99999999996362</v>
      </c>
      <c r="V48" s="331">
        <f t="shared" ca="1" si="0"/>
        <v>44916.6875</v>
      </c>
      <c r="W48" s="335">
        <f t="shared" ca="1" si="1"/>
        <v>630.00000000010914</v>
      </c>
      <c r="X48" s="339">
        <f t="shared" ca="1" si="2"/>
        <v>139.99999999987267</v>
      </c>
    </row>
    <row r="49" spans="1:24" s="126" customFormat="1" x14ac:dyDescent="0.2">
      <c r="A49" s="285">
        <f ca="1">INDIRECT(ADDRESS(Данные!$A41,4,1,1,"Данные"), 1)</f>
        <v>44916.708333333336</v>
      </c>
      <c r="B49" s="123">
        <f ca="1">ROUND(INDIRECT(ADDRESS(Данные!$A41,B$1,1,1,"Данные"), 1),2)</f>
        <v>3201.7</v>
      </c>
      <c r="C49" s="129">
        <f ca="1">ROUND(INDIRECT(ADDRESS(Данные!$A41,C$1,1,1,"Данные"), 1),2)</f>
        <v>1029.8699999999999</v>
      </c>
      <c r="D49" s="152">
        <f ca="1">(B49-B47)*D$10</f>
        <v>219.99999999934516</v>
      </c>
      <c r="E49" s="316">
        <f ca="1">(C49-C47)*D$10</f>
        <v>39.99999999996362</v>
      </c>
      <c r="F49" s="346">
        <f ca="1">ROUND(INDIRECT(ADDRESS(Данные!$A41,F$1,1,1,"Данные"), 1),2)</f>
        <v>10759.68</v>
      </c>
      <c r="G49" s="129">
        <f ca="1">ROUND(INDIRECT(ADDRESS(Данные!$A41,G$1,1,1,"Данные"), 1),2)</f>
        <v>5450.05</v>
      </c>
      <c r="H49" s="152">
        <f ca="1">(F49-F47)*H$10</f>
        <v>10.000000000218279</v>
      </c>
      <c r="I49" s="314">
        <f ca="1">(G49-G47)*H$10</f>
        <v>0</v>
      </c>
      <c r="J49" s="349">
        <f ca="1">ROUND(INDIRECT(ADDRESS(Данные!$A41,J$1,1,1,"Данные"), 1),2)</f>
        <v>24484.45</v>
      </c>
      <c r="K49" s="129">
        <f ca="1">ROUND(INDIRECT(ADDRESS(Данные!$A41,K$1,1,1,"Данные"), 1),2)</f>
        <v>7347.46</v>
      </c>
      <c r="L49" s="152">
        <f ca="1">(J49-J47)*L$10</f>
        <v>400.00000000145519</v>
      </c>
      <c r="M49" s="316">
        <f ca="1">(K49-K47)*L$10</f>
        <v>79.99999999992724</v>
      </c>
      <c r="N49" s="346">
        <f ca="1">ROUND(INDIRECT(ADDRESS(Данные!$A41,N$1,1,1,"Данные"), 1),2)</f>
        <v>13044.37</v>
      </c>
      <c r="O49" s="129">
        <f ca="1">ROUND(INDIRECT(ADDRESS(Данные!$A41,O$1,1,1,"Данные"), 1),2)</f>
        <v>3389.8</v>
      </c>
      <c r="P49" s="152">
        <f ca="1">(N49-N47)*P$10</f>
        <v>300.00000000291038</v>
      </c>
      <c r="Q49" s="314">
        <f ca="1">(O49-O47)*P$10</f>
        <v>60.000000000400178</v>
      </c>
      <c r="R49" s="349">
        <f ca="1">ROUND(INDIRECT(ADDRESS(Данные!$A41,R$1,1,1,"Данные"), 1),2)</f>
        <v>8109.87</v>
      </c>
      <c r="S49" s="129">
        <f ca="1">ROUND(INDIRECT(ADDRESS(Данные!$A41,S$1,1,1,"Данные"), 1),2)</f>
        <v>2224.33</v>
      </c>
      <c r="T49" s="152">
        <f ca="1">(R49-R47)*T$10</f>
        <v>299.9999999992724</v>
      </c>
      <c r="U49" s="316">
        <f ca="1">(S49-S47)*T$10</f>
        <v>59.999999999490683</v>
      </c>
      <c r="V49" s="331">
        <f t="shared" ca="1" si="0"/>
        <v>44916.708333333336</v>
      </c>
      <c r="W49" s="335">
        <f t="shared" ca="1" si="1"/>
        <v>1230.0000000032014</v>
      </c>
      <c r="X49" s="339">
        <f t="shared" ca="1" si="2"/>
        <v>239.99999999978172</v>
      </c>
    </row>
    <row r="50" spans="1:24" s="126" customFormat="1" x14ac:dyDescent="0.2">
      <c r="A50" s="285">
        <f ca="1">INDIRECT(ADDRESS(Данные!$A42,4,1,1,"Данные"), 1)</f>
        <v>44916.729166666664</v>
      </c>
      <c r="B50" s="123">
        <f ca="1">ROUND(INDIRECT(ADDRESS(Данные!$A42,B$1,1,1,"Данные"), 1),2)</f>
        <v>3201.75</v>
      </c>
      <c r="C50" s="129">
        <f ca="1">ROUND(INDIRECT(ADDRESS(Данные!$A42,C$1,1,1,"Данные"), 1),2)</f>
        <v>1029.8800000000001</v>
      </c>
      <c r="D50" s="152">
        <f ca="1">(B50-B49)*D$10</f>
        <v>100.0000000003638</v>
      </c>
      <c r="E50" s="316">
        <f ca="1">(C50-C49)*D$10</f>
        <v>20.000000000436557</v>
      </c>
      <c r="F50" s="346">
        <f ca="1">ROUND(INDIRECT(ADDRESS(Данные!$A42,F$1,1,1,"Данные"), 1),2)</f>
        <v>10759.68</v>
      </c>
      <c r="G50" s="129">
        <f ca="1">ROUND(INDIRECT(ADDRESS(Данные!$A42,G$1,1,1,"Данные"), 1),2)</f>
        <v>5450.05</v>
      </c>
      <c r="H50" s="152">
        <f ca="1">(F50-F49)*H$10</f>
        <v>0</v>
      </c>
      <c r="I50" s="314">
        <f ca="1">(G50-G49)*H$10</f>
        <v>0</v>
      </c>
      <c r="J50" s="349">
        <f ca="1">ROUND(INDIRECT(ADDRESS(Данные!$A42,J$1,1,1,"Данные"), 1),2)</f>
        <v>24484.639999999999</v>
      </c>
      <c r="K50" s="129">
        <f ca="1">ROUND(INDIRECT(ADDRESS(Данные!$A42,K$1,1,1,"Данные"), 1),2)</f>
        <v>7347.5</v>
      </c>
      <c r="L50" s="152">
        <f ca="1">(J50-J49)*L$10</f>
        <v>189.99999999869033</v>
      </c>
      <c r="M50" s="316">
        <f ca="1">(K50-K49)*L$10</f>
        <v>39.99999999996362</v>
      </c>
      <c r="N50" s="346">
        <f ca="1">ROUND(INDIRECT(ADDRESS(Данные!$A42,N$1,1,1,"Данные"), 1),2)</f>
        <v>13044.45</v>
      </c>
      <c r="O50" s="129">
        <f ca="1">ROUND(INDIRECT(ADDRESS(Данные!$A42,O$1,1,1,"Данные"), 1),2)</f>
        <v>3389.82</v>
      </c>
      <c r="P50" s="152">
        <f ca="1">(N50-N49)*P$10</f>
        <v>159.99999999985448</v>
      </c>
      <c r="Q50" s="314">
        <f ca="1">(O50-O49)*P$10</f>
        <v>39.99999999996362</v>
      </c>
      <c r="R50" s="349">
        <f ca="1">ROUND(INDIRECT(ADDRESS(Данные!$A42,R$1,1,1,"Данные"), 1),2)</f>
        <v>8109.95</v>
      </c>
      <c r="S50" s="129">
        <f ca="1">ROUND(INDIRECT(ADDRESS(Данные!$A42,S$1,1,1,"Данные"), 1),2)</f>
        <v>2224.35</v>
      </c>
      <c r="T50" s="152">
        <f ca="1">(R50-R49)*T$10</f>
        <v>159.99999999985448</v>
      </c>
      <c r="U50" s="316">
        <f ca="1">(S50-S49)*T$10</f>
        <v>39.99999999996362</v>
      </c>
      <c r="V50" s="331">
        <f t="shared" ca="1" si="0"/>
        <v>44916.729166666664</v>
      </c>
      <c r="W50" s="335">
        <f t="shared" ca="1" si="1"/>
        <v>609.99999999876309</v>
      </c>
      <c r="X50" s="339">
        <f t="shared" ca="1" si="2"/>
        <v>140.00000000032742</v>
      </c>
    </row>
    <row r="51" spans="1:24" s="126" customFormat="1" x14ac:dyDescent="0.2">
      <c r="A51" s="285">
        <f ca="1">INDIRECT(ADDRESS(Данные!$A43,4,1,1,"Данные"), 1)</f>
        <v>44916.75</v>
      </c>
      <c r="B51" s="123">
        <f ca="1">ROUND(INDIRECT(ADDRESS(Данные!$A43,B$1,1,1,"Данные"), 1),2)</f>
        <v>3201.79</v>
      </c>
      <c r="C51" s="129">
        <f ca="1">ROUND(INDIRECT(ADDRESS(Данные!$A43,C$1,1,1,"Данные"), 1),2)</f>
        <v>1029.8800000000001</v>
      </c>
      <c r="D51" s="152">
        <f ca="1">(B51-B49)*D$10</f>
        <v>180.00000000029104</v>
      </c>
      <c r="E51" s="316">
        <f ca="1">(C51-C49)*D$10</f>
        <v>20.000000000436557</v>
      </c>
      <c r="F51" s="346">
        <f ca="1">ROUND(INDIRECT(ADDRESS(Данные!$A43,F$1,1,1,"Данные"), 1),2)</f>
        <v>10759.69</v>
      </c>
      <c r="G51" s="129">
        <f ca="1">ROUND(INDIRECT(ADDRESS(Данные!$A43,G$1,1,1,"Данные"), 1),2)</f>
        <v>5450.05</v>
      </c>
      <c r="H51" s="152">
        <f ca="1">(F51-F49)*H$10</f>
        <v>10.000000000218279</v>
      </c>
      <c r="I51" s="314">
        <f ca="1">(G51-G49)*H$10</f>
        <v>0</v>
      </c>
      <c r="J51" s="349">
        <f ca="1">ROUND(INDIRECT(ADDRESS(Данные!$A43,J$1,1,1,"Данные"), 1),2)</f>
        <v>24484.83</v>
      </c>
      <c r="K51" s="129">
        <f ca="1">ROUND(INDIRECT(ADDRESS(Данные!$A43,K$1,1,1,"Данные"), 1),2)</f>
        <v>7347.54</v>
      </c>
      <c r="L51" s="152">
        <f ca="1">(J51-J49)*L$10</f>
        <v>380.00000000101863</v>
      </c>
      <c r="M51" s="316">
        <f ca="1">(K51-K49)*L$10</f>
        <v>79.99999999992724</v>
      </c>
      <c r="N51" s="346">
        <f ca="1">ROUND(INDIRECT(ADDRESS(Данные!$A43,N$1,1,1,"Данные"), 1),2)</f>
        <v>13044.53</v>
      </c>
      <c r="O51" s="129">
        <f ca="1">ROUND(INDIRECT(ADDRESS(Данные!$A43,O$1,1,1,"Данные"), 1),2)</f>
        <v>3389.83</v>
      </c>
      <c r="P51" s="152">
        <f ca="1">(N51-N49)*P$10</f>
        <v>319.99999999970896</v>
      </c>
      <c r="Q51" s="314">
        <f ca="1">(O51-O49)*P$10</f>
        <v>59.999999999490683</v>
      </c>
      <c r="R51" s="349">
        <f ca="1">ROUND(INDIRECT(ADDRESS(Данные!$A43,R$1,1,1,"Данные"), 1),2)</f>
        <v>8110.03</v>
      </c>
      <c r="S51" s="129">
        <f ca="1">ROUND(INDIRECT(ADDRESS(Данные!$A43,S$1,1,1,"Данные"), 1),2)</f>
        <v>2224.36</v>
      </c>
      <c r="T51" s="152">
        <f ca="1">(R51-R49)*T$10</f>
        <v>319.99999999970896</v>
      </c>
      <c r="U51" s="316">
        <f ca="1">(S51-S49)*T$10</f>
        <v>60.000000000400178</v>
      </c>
      <c r="V51" s="331">
        <f t="shared" ca="1" si="0"/>
        <v>44916.75</v>
      </c>
      <c r="W51" s="335">
        <f t="shared" ca="1" si="1"/>
        <v>1210.0000000009459</v>
      </c>
      <c r="X51" s="339">
        <f t="shared" ca="1" si="2"/>
        <v>220.00000000025466</v>
      </c>
    </row>
    <row r="52" spans="1:24" s="126" customFormat="1" x14ac:dyDescent="0.2">
      <c r="A52" s="285">
        <f ca="1">INDIRECT(ADDRESS(Данные!$A44,4,1,1,"Данные"), 1)</f>
        <v>44916.770833333336</v>
      </c>
      <c r="B52" s="123">
        <f ca="1">ROUND(INDIRECT(ADDRESS(Данные!$A44,B$1,1,1,"Данные"), 1),2)</f>
        <v>3201.85</v>
      </c>
      <c r="C52" s="129">
        <f ca="1">ROUND(INDIRECT(ADDRESS(Данные!$A44,C$1,1,1,"Данные"), 1),2)</f>
        <v>1029.8900000000001</v>
      </c>
      <c r="D52" s="152">
        <f ca="1">(B52-B51)*D$10</f>
        <v>119.99999999989086</v>
      </c>
      <c r="E52" s="316">
        <f ca="1">(C52-C51)*D$10</f>
        <v>19.99999999998181</v>
      </c>
      <c r="F52" s="346">
        <f ca="1">ROUND(INDIRECT(ADDRESS(Данные!$A44,F$1,1,1,"Данные"), 1),2)</f>
        <v>10759.69</v>
      </c>
      <c r="G52" s="129">
        <f ca="1">ROUND(INDIRECT(ADDRESS(Данные!$A44,G$1,1,1,"Данные"), 1),2)</f>
        <v>5450.05</v>
      </c>
      <c r="H52" s="152">
        <f ca="1">(F52-F51)*H$10</f>
        <v>0</v>
      </c>
      <c r="I52" s="314">
        <f ca="1">(G52-G51)*H$10</f>
        <v>0</v>
      </c>
      <c r="J52" s="349">
        <f ca="1">ROUND(INDIRECT(ADDRESS(Данные!$A44,J$1,1,1,"Данные"), 1),2)</f>
        <v>24485.01</v>
      </c>
      <c r="K52" s="129">
        <f ca="1">ROUND(INDIRECT(ADDRESS(Данные!$A44,K$1,1,1,"Данные"), 1),2)</f>
        <v>7347.58</v>
      </c>
      <c r="L52" s="152">
        <f ca="1">(J52-J51)*L$10</f>
        <v>179.99999999665306</v>
      </c>
      <c r="M52" s="316">
        <f ca="1">(K52-K51)*L$10</f>
        <v>39.99999999996362</v>
      </c>
      <c r="N52" s="346">
        <f ca="1">ROUND(INDIRECT(ADDRESS(Данные!$A44,N$1,1,1,"Данные"), 1),2)</f>
        <v>13044.6</v>
      </c>
      <c r="O52" s="129">
        <f ca="1">ROUND(INDIRECT(ADDRESS(Данные!$A44,O$1,1,1,"Данные"), 1),2)</f>
        <v>3389.84</v>
      </c>
      <c r="P52" s="152">
        <f ca="1">(N52-N51)*P$10</f>
        <v>139.99999999941792</v>
      </c>
      <c r="Q52" s="314">
        <f ca="1">(O52-O51)*P$10</f>
        <v>20.000000000436557</v>
      </c>
      <c r="R52" s="349">
        <f ca="1">ROUND(INDIRECT(ADDRESS(Данные!$A44,R$1,1,1,"Данные"), 1),2)</f>
        <v>8110.11</v>
      </c>
      <c r="S52" s="129">
        <f ca="1">ROUND(INDIRECT(ADDRESS(Данные!$A44,S$1,1,1,"Данные"), 1),2)</f>
        <v>2224.38</v>
      </c>
      <c r="T52" s="152">
        <f ca="1">(R52-R51)*T$10</f>
        <v>159.99999999985448</v>
      </c>
      <c r="U52" s="316">
        <f ca="1">(S52-S51)*T$10</f>
        <v>39.99999999996362</v>
      </c>
      <c r="V52" s="331">
        <f t="shared" ca="1" si="0"/>
        <v>44916.770833333336</v>
      </c>
      <c r="W52" s="335">
        <f t="shared" ca="1" si="1"/>
        <v>599.99999999581632</v>
      </c>
      <c r="X52" s="339">
        <f t="shared" ca="1" si="2"/>
        <v>120.00000000034561</v>
      </c>
    </row>
    <row r="53" spans="1:24" s="126" customFormat="1" x14ac:dyDescent="0.2">
      <c r="A53" s="285">
        <f ca="1">INDIRECT(ADDRESS(Данные!$A45,4,1,1,"Данные"), 1)</f>
        <v>44916.791666666664</v>
      </c>
      <c r="B53" s="123">
        <f ca="1">ROUND(INDIRECT(ADDRESS(Данные!$A45,B$1,1,1,"Данные"), 1),2)</f>
        <v>3201.9</v>
      </c>
      <c r="C53" s="129">
        <f ca="1">ROUND(INDIRECT(ADDRESS(Данные!$A45,C$1,1,1,"Данные"), 1),2)</f>
        <v>1029.8900000000001</v>
      </c>
      <c r="D53" s="152">
        <f ca="1">(B53-B51)*D$10</f>
        <v>220.00000000025466</v>
      </c>
      <c r="E53" s="316">
        <f ca="1">(C53-C51)*D$10</f>
        <v>19.99999999998181</v>
      </c>
      <c r="F53" s="346">
        <f ca="1">ROUND(INDIRECT(ADDRESS(Данные!$A45,F$1,1,1,"Данные"), 1),2)</f>
        <v>10759.69</v>
      </c>
      <c r="G53" s="129">
        <f ca="1">ROUND(INDIRECT(ADDRESS(Данные!$A45,G$1,1,1,"Данные"), 1),2)</f>
        <v>5450.05</v>
      </c>
      <c r="H53" s="152">
        <f ca="1">(F53-F51)*H$10</f>
        <v>0</v>
      </c>
      <c r="I53" s="314">
        <f ca="1">(G53-G51)*H$10</f>
        <v>0</v>
      </c>
      <c r="J53" s="349">
        <f ca="1">ROUND(INDIRECT(ADDRESS(Данные!$A45,J$1,1,1,"Данные"), 1),2)</f>
        <v>24485.19</v>
      </c>
      <c r="K53" s="129">
        <f ca="1">ROUND(INDIRECT(ADDRESS(Данные!$A45,K$1,1,1,"Данные"), 1),2)</f>
        <v>7347.62</v>
      </c>
      <c r="L53" s="152">
        <f ca="1">(J53-J51)*L$10</f>
        <v>359.9999999969441</v>
      </c>
      <c r="M53" s="316">
        <f ca="1">(K53-K51)*L$10</f>
        <v>79.99999999992724</v>
      </c>
      <c r="N53" s="346">
        <f ca="1">ROUND(INDIRECT(ADDRESS(Данные!$A45,N$1,1,1,"Данные"), 1),2)</f>
        <v>13044.69</v>
      </c>
      <c r="O53" s="129">
        <f ca="1">ROUND(INDIRECT(ADDRESS(Данные!$A45,O$1,1,1,"Данные"), 1),2)</f>
        <v>3389.85</v>
      </c>
      <c r="P53" s="152">
        <f ca="1">(N53-N51)*P$10</f>
        <v>319.99999999970896</v>
      </c>
      <c r="Q53" s="314">
        <f ca="1">(O53-O51)*P$10</f>
        <v>39.99999999996362</v>
      </c>
      <c r="R53" s="349">
        <f ca="1">ROUND(INDIRECT(ADDRESS(Данные!$A45,R$1,1,1,"Данные"), 1),2)</f>
        <v>8110.19</v>
      </c>
      <c r="S53" s="129">
        <f ca="1">ROUND(INDIRECT(ADDRESS(Данные!$A45,S$1,1,1,"Данные"), 1),2)</f>
        <v>2224.39</v>
      </c>
      <c r="T53" s="152">
        <f ca="1">(R53-R51)*T$10</f>
        <v>319.99999999970896</v>
      </c>
      <c r="U53" s="316">
        <f ca="1">(S53-S51)*T$10</f>
        <v>59.999999999490683</v>
      </c>
      <c r="V53" s="331">
        <f t="shared" ca="1" si="0"/>
        <v>44916.791666666664</v>
      </c>
      <c r="W53" s="335">
        <f t="shared" ca="1" si="1"/>
        <v>1219.9999999966167</v>
      </c>
      <c r="X53" s="339">
        <f t="shared" ca="1" si="2"/>
        <v>199.99999999936335</v>
      </c>
    </row>
    <row r="54" spans="1:24" s="126" customFormat="1" x14ac:dyDescent="0.2">
      <c r="A54" s="285">
        <f ca="1">INDIRECT(ADDRESS(Данные!$A46,4,1,1,"Данные"), 1)</f>
        <v>44916.8125</v>
      </c>
      <c r="B54" s="123">
        <f ca="1">ROUND(INDIRECT(ADDRESS(Данные!$A46,B$1,1,1,"Данные"), 1),2)</f>
        <v>3201.95</v>
      </c>
      <c r="C54" s="129">
        <f ca="1">ROUND(INDIRECT(ADDRESS(Данные!$A46,C$1,1,1,"Данные"), 1),2)</f>
        <v>1029.9000000000001</v>
      </c>
      <c r="D54" s="152">
        <f ca="1">(B54-B53)*D$10</f>
        <v>99.999999999454303</v>
      </c>
      <c r="E54" s="316">
        <f ca="1">(C54-C53)*D$10</f>
        <v>19.99999999998181</v>
      </c>
      <c r="F54" s="346">
        <f ca="1">ROUND(INDIRECT(ADDRESS(Данные!$A46,F$1,1,1,"Данные"), 1),2)</f>
        <v>10759.7</v>
      </c>
      <c r="G54" s="129">
        <f ca="1">ROUND(INDIRECT(ADDRESS(Данные!$A46,G$1,1,1,"Данные"), 1),2)</f>
        <v>5450.05</v>
      </c>
      <c r="H54" s="152">
        <f ca="1">(F54-F53)*H$10</f>
        <v>10.000000000218279</v>
      </c>
      <c r="I54" s="314">
        <f ca="1">(G54-G53)*H$10</f>
        <v>0</v>
      </c>
      <c r="J54" s="349">
        <f ca="1">ROUND(INDIRECT(ADDRESS(Данные!$A46,J$1,1,1,"Данные"), 1),2)</f>
        <v>24485.360000000001</v>
      </c>
      <c r="K54" s="129">
        <f ca="1">ROUND(INDIRECT(ADDRESS(Данные!$A46,K$1,1,1,"Данные"), 1),2)</f>
        <v>7347.66</v>
      </c>
      <c r="L54" s="152">
        <f ca="1">(J54-J53)*L$10</f>
        <v>170.00000000189175</v>
      </c>
      <c r="M54" s="316">
        <f ca="1">(K54-K53)*L$10</f>
        <v>39.99999999996362</v>
      </c>
      <c r="N54" s="346">
        <f ca="1">ROUND(INDIRECT(ADDRESS(Данные!$A46,N$1,1,1,"Данные"), 1),2)</f>
        <v>13044.78</v>
      </c>
      <c r="O54" s="129">
        <f ca="1">ROUND(INDIRECT(ADDRESS(Данные!$A46,O$1,1,1,"Данные"), 1),2)</f>
        <v>3389.87</v>
      </c>
      <c r="P54" s="152">
        <f ca="1">(N54-N53)*P$10</f>
        <v>180.00000000029104</v>
      </c>
      <c r="Q54" s="314">
        <f ca="1">(O54-O53)*P$10</f>
        <v>39.99999999996362</v>
      </c>
      <c r="R54" s="349">
        <f ca="1">ROUND(INDIRECT(ADDRESS(Данные!$A46,R$1,1,1,"Данные"), 1),2)</f>
        <v>8110.27</v>
      </c>
      <c r="S54" s="129">
        <f ca="1">ROUND(INDIRECT(ADDRESS(Данные!$A46,S$1,1,1,"Данные"), 1),2)</f>
        <v>2224.41</v>
      </c>
      <c r="T54" s="152">
        <f ca="1">(R54-R53)*T$10</f>
        <v>160.00000000167347</v>
      </c>
      <c r="U54" s="316">
        <f ca="1">(S54-S53)*T$10</f>
        <v>39.99999999996362</v>
      </c>
      <c r="V54" s="331">
        <f t="shared" ca="1" si="0"/>
        <v>44916.8125</v>
      </c>
      <c r="W54" s="335">
        <f t="shared" ca="1" si="1"/>
        <v>620.00000000352884</v>
      </c>
      <c r="X54" s="339">
        <f t="shared" ca="1" si="2"/>
        <v>139.99999999987267</v>
      </c>
    </row>
    <row r="55" spans="1:24" s="126" customFormat="1" x14ac:dyDescent="0.2">
      <c r="A55" s="285">
        <f ca="1">INDIRECT(ADDRESS(Данные!$A47,4,1,1,"Данные"), 1)</f>
        <v>44916.833333333336</v>
      </c>
      <c r="B55" s="123">
        <f ca="1">ROUND(INDIRECT(ADDRESS(Данные!$A47,B$1,1,1,"Данные"), 1),2)</f>
        <v>3202</v>
      </c>
      <c r="C55" s="129">
        <f ca="1">ROUND(INDIRECT(ADDRESS(Данные!$A47,C$1,1,1,"Данные"), 1),2)</f>
        <v>1029.9100000000001</v>
      </c>
      <c r="D55" s="152">
        <f ca="1">(B55-B53)*D$10</f>
        <v>199.9999999998181</v>
      </c>
      <c r="E55" s="316">
        <f ca="1">(C55-C53)*D$10</f>
        <v>39.99999999996362</v>
      </c>
      <c r="F55" s="346">
        <f ca="1">ROUND(INDIRECT(ADDRESS(Данные!$A47,F$1,1,1,"Данные"), 1),2)</f>
        <v>10759.7</v>
      </c>
      <c r="G55" s="129">
        <f ca="1">ROUND(INDIRECT(ADDRESS(Данные!$A47,G$1,1,1,"Данные"), 1),2)</f>
        <v>5450.05</v>
      </c>
      <c r="H55" s="152">
        <f ca="1">(F55-F53)*H$10</f>
        <v>10.000000000218279</v>
      </c>
      <c r="I55" s="314">
        <f ca="1">(G55-G53)*H$10</f>
        <v>0</v>
      </c>
      <c r="J55" s="349">
        <f ca="1">ROUND(INDIRECT(ADDRESS(Данные!$A47,J$1,1,1,"Данные"), 1),2)</f>
        <v>24485.52</v>
      </c>
      <c r="K55" s="129">
        <f ca="1">ROUND(INDIRECT(ADDRESS(Данные!$A47,K$1,1,1,"Данные"), 1),2)</f>
        <v>7347.69</v>
      </c>
      <c r="L55" s="152">
        <f ca="1">(J55-J53)*L$10</f>
        <v>330.00000000174623</v>
      </c>
      <c r="M55" s="316">
        <f ca="1">(K55-K53)*L$10</f>
        <v>69.999999999708962</v>
      </c>
      <c r="N55" s="346">
        <f ca="1">ROUND(INDIRECT(ADDRESS(Данные!$A47,N$1,1,1,"Данные"), 1),2)</f>
        <v>13044.86</v>
      </c>
      <c r="O55" s="129">
        <f ca="1">ROUND(INDIRECT(ADDRESS(Данные!$A47,O$1,1,1,"Данные"), 1),2)</f>
        <v>3389.88</v>
      </c>
      <c r="P55" s="152">
        <f ca="1">(N55-N53)*P$10</f>
        <v>340.00000000014552</v>
      </c>
      <c r="Q55" s="314">
        <f ca="1">(O55-O53)*P$10</f>
        <v>60.000000000400178</v>
      </c>
      <c r="R55" s="349">
        <f ca="1">ROUND(INDIRECT(ADDRESS(Данные!$A47,R$1,1,1,"Данные"), 1),2)</f>
        <v>8110.34</v>
      </c>
      <c r="S55" s="129">
        <f ca="1">ROUND(INDIRECT(ADDRESS(Данные!$A47,S$1,1,1,"Данные"), 1),2)</f>
        <v>2224.42</v>
      </c>
      <c r="T55" s="152">
        <f ca="1">(R55-R53)*T$10</f>
        <v>300.00000000109139</v>
      </c>
      <c r="U55" s="316">
        <f ca="1">(S55-S53)*T$10</f>
        <v>60.000000000400178</v>
      </c>
      <c r="V55" s="331">
        <f t="shared" ca="1" si="0"/>
        <v>44916.833333333336</v>
      </c>
      <c r="W55" s="335">
        <f t="shared" ca="1" si="1"/>
        <v>1180.0000000030195</v>
      </c>
      <c r="X55" s="339">
        <f t="shared" ca="1" si="2"/>
        <v>230.00000000047294</v>
      </c>
    </row>
    <row r="56" spans="1:24" s="126" customFormat="1" x14ac:dyDescent="0.2">
      <c r="A56" s="285">
        <f ca="1">INDIRECT(ADDRESS(Данные!$A48,4,1,1,"Данные"), 1)</f>
        <v>44916.854166666664</v>
      </c>
      <c r="B56" s="123">
        <f ca="1">ROUND(INDIRECT(ADDRESS(Данные!$A48,B$1,1,1,"Данные"), 1),2)</f>
        <v>3202.05</v>
      </c>
      <c r="C56" s="129">
        <f ca="1">ROUND(INDIRECT(ADDRESS(Данные!$A48,C$1,1,1,"Данные"), 1),2)</f>
        <v>1029.9100000000001</v>
      </c>
      <c r="D56" s="152">
        <f ca="1">(B56-B55)*D$10</f>
        <v>100.0000000003638</v>
      </c>
      <c r="E56" s="316">
        <f ca="1">(C56-C55)*D$10</f>
        <v>0</v>
      </c>
      <c r="F56" s="346">
        <f ca="1">ROUND(INDIRECT(ADDRESS(Данные!$A48,F$1,1,1,"Данные"), 1),2)</f>
        <v>10759.7</v>
      </c>
      <c r="G56" s="129">
        <f ca="1">ROUND(INDIRECT(ADDRESS(Данные!$A48,G$1,1,1,"Данные"), 1),2)</f>
        <v>5450.05</v>
      </c>
      <c r="H56" s="152">
        <f ca="1">(F56-F55)*H$10</f>
        <v>0</v>
      </c>
      <c r="I56" s="314">
        <f ca="1">(G56-G55)*H$10</f>
        <v>0</v>
      </c>
      <c r="J56" s="349">
        <f ca="1">ROUND(INDIRECT(ADDRESS(Данные!$A48,J$1,1,1,"Данные"), 1),2)</f>
        <v>24485.69</v>
      </c>
      <c r="K56" s="129">
        <f ca="1">ROUND(INDIRECT(ADDRESS(Данные!$A48,K$1,1,1,"Данные"), 1),2)</f>
        <v>7347.73</v>
      </c>
      <c r="L56" s="152">
        <f ca="1">(J56-J55)*L$10</f>
        <v>169.99999999825377</v>
      </c>
      <c r="M56" s="316">
        <f ca="1">(K56-K55)*L$10</f>
        <v>39.99999999996362</v>
      </c>
      <c r="N56" s="346">
        <f ca="1">ROUND(INDIRECT(ADDRESS(Данные!$A48,N$1,1,1,"Данные"), 1),2)</f>
        <v>13044.95</v>
      </c>
      <c r="O56" s="129">
        <f ca="1">ROUND(INDIRECT(ADDRESS(Данные!$A48,O$1,1,1,"Данные"), 1),2)</f>
        <v>3389.89</v>
      </c>
      <c r="P56" s="152">
        <f ca="1">(N56-N55)*P$10</f>
        <v>180.00000000029104</v>
      </c>
      <c r="Q56" s="314">
        <f ca="1">(O56-O55)*P$10</f>
        <v>19.999999999527063</v>
      </c>
      <c r="R56" s="349">
        <f ca="1">ROUND(INDIRECT(ADDRESS(Данные!$A48,R$1,1,1,"Данные"), 1),2)</f>
        <v>8110.42</v>
      </c>
      <c r="S56" s="129">
        <f ca="1">ROUND(INDIRECT(ADDRESS(Данные!$A48,S$1,1,1,"Данные"), 1),2)</f>
        <v>2224.4299999999998</v>
      </c>
      <c r="T56" s="152">
        <f ca="1">(R56-R55)*T$10</f>
        <v>159.99999999985448</v>
      </c>
      <c r="U56" s="316">
        <f ca="1">(S56-S55)*T$10</f>
        <v>19.999999999527063</v>
      </c>
      <c r="V56" s="331">
        <f t="shared" ca="1" si="0"/>
        <v>44916.854166666664</v>
      </c>
      <c r="W56" s="335">
        <f t="shared" ca="1" si="1"/>
        <v>609.99999999876309</v>
      </c>
      <c r="X56" s="339">
        <f t="shared" ca="1" si="2"/>
        <v>79.999999999017746</v>
      </c>
    </row>
    <row r="57" spans="1:24" s="126" customFormat="1" x14ac:dyDescent="0.2">
      <c r="A57" s="285">
        <f ca="1">INDIRECT(ADDRESS(Данные!$A49,4,1,1,"Данные"), 1)</f>
        <v>44916.875</v>
      </c>
      <c r="B57" s="123">
        <f ca="1">ROUND(INDIRECT(ADDRESS(Данные!$A49,B$1,1,1,"Данные"), 1),2)</f>
        <v>3202.1</v>
      </c>
      <c r="C57" s="129">
        <f ca="1">ROUND(INDIRECT(ADDRESS(Данные!$A49,C$1,1,1,"Данные"), 1),2)</f>
        <v>1029.92</v>
      </c>
      <c r="D57" s="152">
        <f ca="1">(B57-B55)*D$10</f>
        <v>199.9999999998181</v>
      </c>
      <c r="E57" s="316">
        <f ca="1">(C57-C55)*D$10</f>
        <v>19.99999999998181</v>
      </c>
      <c r="F57" s="346">
        <f ca="1">ROUND(INDIRECT(ADDRESS(Данные!$A49,F$1,1,1,"Данные"), 1),2)</f>
        <v>10759.71</v>
      </c>
      <c r="G57" s="129">
        <f ca="1">ROUND(INDIRECT(ADDRESS(Данные!$A49,G$1,1,1,"Данные"), 1),2)</f>
        <v>5450.05</v>
      </c>
      <c r="H57" s="152">
        <f ca="1">(F57-F55)*H$10</f>
        <v>9.9999999983992893</v>
      </c>
      <c r="I57" s="314">
        <f ca="1">(G57-G55)*H$10</f>
        <v>0</v>
      </c>
      <c r="J57" s="349">
        <f ca="1">ROUND(INDIRECT(ADDRESS(Данные!$A49,J$1,1,1,"Данные"), 1),2)</f>
        <v>24485.86</v>
      </c>
      <c r="K57" s="129">
        <f ca="1">ROUND(INDIRECT(ADDRESS(Данные!$A49,K$1,1,1,"Данные"), 1),2)</f>
        <v>7347.76</v>
      </c>
      <c r="L57" s="152">
        <f ca="1">(J57-J55)*L$10</f>
        <v>340.00000000014552</v>
      </c>
      <c r="M57" s="316">
        <f ca="1">(K57-K55)*L$10</f>
        <v>70.000000000618456</v>
      </c>
      <c r="N57" s="346">
        <f ca="1">ROUND(INDIRECT(ADDRESS(Данные!$A49,N$1,1,1,"Данные"), 1),2)</f>
        <v>13045.03</v>
      </c>
      <c r="O57" s="129">
        <f ca="1">ROUND(INDIRECT(ADDRESS(Данные!$A49,O$1,1,1,"Данные"), 1),2)</f>
        <v>3389.91</v>
      </c>
      <c r="P57" s="152">
        <f ca="1">(N57-N55)*P$10</f>
        <v>340.00000000014552</v>
      </c>
      <c r="Q57" s="314">
        <f ca="1">(O57-O55)*P$10</f>
        <v>59.999999999490683</v>
      </c>
      <c r="R57" s="349">
        <f ca="1">ROUND(INDIRECT(ADDRESS(Данные!$A49,R$1,1,1,"Данные"), 1),2)</f>
        <v>8110.5</v>
      </c>
      <c r="S57" s="129">
        <f ca="1">ROUND(INDIRECT(ADDRESS(Данные!$A49,S$1,1,1,"Данные"), 1),2)</f>
        <v>2224.4499999999998</v>
      </c>
      <c r="T57" s="152">
        <f ca="1">(R57-R55)*T$10</f>
        <v>319.99999999970896</v>
      </c>
      <c r="U57" s="316">
        <f ca="1">(S57-S55)*T$10</f>
        <v>59.999999999490683</v>
      </c>
      <c r="V57" s="331">
        <f t="shared" ca="1" si="0"/>
        <v>44916.875</v>
      </c>
      <c r="W57" s="335">
        <f t="shared" ca="1" si="1"/>
        <v>1209.9999999982174</v>
      </c>
      <c r="X57" s="339">
        <f t="shared" ca="1" si="2"/>
        <v>209.99999999958163</v>
      </c>
    </row>
    <row r="58" spans="1:24" s="126" customFormat="1" x14ac:dyDescent="0.2">
      <c r="A58" s="285">
        <f ca="1">INDIRECT(ADDRESS(Данные!$A50,4,1,1,"Данные"), 1)</f>
        <v>44916.895833333336</v>
      </c>
      <c r="B58" s="123">
        <f ca="1">ROUND(INDIRECT(ADDRESS(Данные!$A50,B$1,1,1,"Данные"), 1),2)</f>
        <v>3202.15</v>
      </c>
      <c r="C58" s="129">
        <f ca="1">ROUND(INDIRECT(ADDRESS(Данные!$A50,C$1,1,1,"Данные"), 1),2)</f>
        <v>1029.92</v>
      </c>
      <c r="D58" s="152">
        <f ca="1">(B58-B57)*D$10</f>
        <v>100.0000000003638</v>
      </c>
      <c r="E58" s="316">
        <f ca="1">(C58-C57)*D$10</f>
        <v>0</v>
      </c>
      <c r="F58" s="346">
        <f ca="1">ROUND(INDIRECT(ADDRESS(Данные!$A50,F$1,1,1,"Данные"), 1),2)</f>
        <v>10759.71</v>
      </c>
      <c r="G58" s="129">
        <f ca="1">ROUND(INDIRECT(ADDRESS(Данные!$A50,G$1,1,1,"Данные"), 1),2)</f>
        <v>5450.05</v>
      </c>
      <c r="H58" s="152">
        <f ca="1">(F58-F57)*H$10</f>
        <v>0</v>
      </c>
      <c r="I58" s="314">
        <f ca="1">(G58-G57)*H$10</f>
        <v>0</v>
      </c>
      <c r="J58" s="349">
        <f ca="1">ROUND(INDIRECT(ADDRESS(Данные!$A50,J$1,1,1,"Данные"), 1),2)</f>
        <v>24486.03</v>
      </c>
      <c r="K58" s="129">
        <f ca="1">ROUND(INDIRECT(ADDRESS(Данные!$A50,K$1,1,1,"Данные"), 1),2)</f>
        <v>7347.8</v>
      </c>
      <c r="L58" s="152">
        <f ca="1">(J58-J57)*L$10</f>
        <v>169.99999999825377</v>
      </c>
      <c r="M58" s="316">
        <f ca="1">(K58-K57)*L$10</f>
        <v>39.99999999996362</v>
      </c>
      <c r="N58" s="346">
        <f ca="1">ROUND(INDIRECT(ADDRESS(Данные!$A50,N$1,1,1,"Данные"), 1),2)</f>
        <v>13045.12</v>
      </c>
      <c r="O58" s="129">
        <f ca="1">ROUND(INDIRECT(ADDRESS(Данные!$A50,O$1,1,1,"Данные"), 1),2)</f>
        <v>3389.92</v>
      </c>
      <c r="P58" s="152">
        <f ca="1">(N58-N57)*P$10</f>
        <v>180.00000000029104</v>
      </c>
      <c r="Q58" s="314">
        <f ca="1">(O58-O57)*P$10</f>
        <v>20.000000000436557</v>
      </c>
      <c r="R58" s="349">
        <f ca="1">ROUND(INDIRECT(ADDRESS(Данные!$A50,R$1,1,1,"Данные"), 1),2)</f>
        <v>8110.57</v>
      </c>
      <c r="S58" s="129">
        <f ca="1">ROUND(INDIRECT(ADDRESS(Данные!$A50,S$1,1,1,"Данные"), 1),2)</f>
        <v>2224.46</v>
      </c>
      <c r="T58" s="152">
        <f ca="1">(R58-R57)*T$10</f>
        <v>139.99999999941792</v>
      </c>
      <c r="U58" s="316">
        <f ca="1">(S58-S57)*T$10</f>
        <v>20.000000000436557</v>
      </c>
      <c r="V58" s="331">
        <f t="shared" ca="1" si="0"/>
        <v>44916.895833333336</v>
      </c>
      <c r="W58" s="335">
        <f t="shared" ca="1" si="1"/>
        <v>589.99999999832653</v>
      </c>
      <c r="X58" s="339">
        <f t="shared" ca="1" si="2"/>
        <v>80.000000000836735</v>
      </c>
    </row>
    <row r="59" spans="1:24" s="126" customFormat="1" x14ac:dyDescent="0.2">
      <c r="A59" s="285">
        <f ca="1">INDIRECT(ADDRESS(Данные!$A51,4,1,1,"Данные"), 1)</f>
        <v>44916.916666666664</v>
      </c>
      <c r="B59" s="123">
        <f ca="1">ROUND(INDIRECT(ADDRESS(Данные!$A51,B$1,1,1,"Данные"), 1),2)</f>
        <v>3202.2</v>
      </c>
      <c r="C59" s="129">
        <f ca="1">ROUND(INDIRECT(ADDRESS(Данные!$A51,C$1,1,1,"Данные"), 1),2)</f>
        <v>1029.93</v>
      </c>
      <c r="D59" s="152">
        <f ca="1">(B59-B57)*D$10</f>
        <v>199.9999999998181</v>
      </c>
      <c r="E59" s="316">
        <f ca="1">(C59-C57)*D$10</f>
        <v>19.99999999998181</v>
      </c>
      <c r="F59" s="346">
        <f ca="1">ROUND(INDIRECT(ADDRESS(Данные!$A51,F$1,1,1,"Данные"), 1),2)</f>
        <v>10759.71</v>
      </c>
      <c r="G59" s="129">
        <f ca="1">ROUND(INDIRECT(ADDRESS(Данные!$A51,G$1,1,1,"Данные"), 1),2)</f>
        <v>5450.05</v>
      </c>
      <c r="H59" s="152">
        <f ca="1">(F59-F57)*H$10</f>
        <v>0</v>
      </c>
      <c r="I59" s="314">
        <f ca="1">(G59-G57)*H$10</f>
        <v>0</v>
      </c>
      <c r="J59" s="349">
        <f ca="1">ROUND(INDIRECT(ADDRESS(Данные!$A51,J$1,1,1,"Данные"), 1),2)</f>
        <v>24486.2</v>
      </c>
      <c r="K59" s="129">
        <f ca="1">ROUND(INDIRECT(ADDRESS(Данные!$A51,K$1,1,1,"Данные"), 1),2)</f>
        <v>7347.84</v>
      </c>
      <c r="L59" s="152">
        <f ca="1">(J59-J57)*L$10</f>
        <v>340.00000000014552</v>
      </c>
      <c r="M59" s="316">
        <f ca="1">(K59-K57)*L$10</f>
        <v>79.99999999992724</v>
      </c>
      <c r="N59" s="346">
        <f ca="1">ROUND(INDIRECT(ADDRESS(Данные!$A51,N$1,1,1,"Данные"), 1),2)</f>
        <v>13045.21</v>
      </c>
      <c r="O59" s="129">
        <f ca="1">ROUND(INDIRECT(ADDRESS(Данные!$A51,O$1,1,1,"Данные"), 1),2)</f>
        <v>3389.93</v>
      </c>
      <c r="P59" s="152">
        <f ca="1">(N59-N57)*P$10</f>
        <v>359.9999999969441</v>
      </c>
      <c r="Q59" s="314">
        <f ca="1">(O59-O57)*P$10</f>
        <v>39.99999999996362</v>
      </c>
      <c r="R59" s="349">
        <f ca="1">ROUND(INDIRECT(ADDRESS(Данные!$A51,R$1,1,1,"Данные"), 1),2)</f>
        <v>8110.65</v>
      </c>
      <c r="S59" s="129">
        <f ca="1">ROUND(INDIRECT(ADDRESS(Данные!$A51,S$1,1,1,"Данные"), 1),2)</f>
        <v>2224.48</v>
      </c>
      <c r="T59" s="152">
        <f ca="1">(R59-R57)*T$10</f>
        <v>299.9999999992724</v>
      </c>
      <c r="U59" s="316">
        <f ca="1">(S59-S57)*T$10</f>
        <v>60.000000000400178</v>
      </c>
      <c r="V59" s="331">
        <f t="shared" ca="1" si="0"/>
        <v>44916.916666666664</v>
      </c>
      <c r="W59" s="335">
        <f t="shared" ca="1" si="1"/>
        <v>1199.9999999961801</v>
      </c>
      <c r="X59" s="339">
        <f t="shared" ca="1" si="2"/>
        <v>200.00000000027285</v>
      </c>
    </row>
    <row r="60" spans="1:24" s="126" customFormat="1" x14ac:dyDescent="0.2">
      <c r="A60" s="285">
        <f ca="1">INDIRECT(ADDRESS(Данные!$A52,4,1,1,"Данные"), 1)</f>
        <v>44916.9375</v>
      </c>
      <c r="B60" s="123">
        <f ca="1">ROUND(INDIRECT(ADDRESS(Данные!$A52,B$1,1,1,"Данные"), 1),2)</f>
        <v>3202.25</v>
      </c>
      <c r="C60" s="129">
        <f ca="1">ROUND(INDIRECT(ADDRESS(Данные!$A52,C$1,1,1,"Данные"), 1),2)</f>
        <v>1029.94</v>
      </c>
      <c r="D60" s="152">
        <f ca="1">(B60-B59)*D$10</f>
        <v>100.0000000003638</v>
      </c>
      <c r="E60" s="316">
        <f ca="1">(C60-C59)*D$10</f>
        <v>19.99999999998181</v>
      </c>
      <c r="F60" s="346">
        <f ca="1">ROUND(INDIRECT(ADDRESS(Данные!$A52,F$1,1,1,"Данные"), 1),2)</f>
        <v>10759.72</v>
      </c>
      <c r="G60" s="129">
        <f ca="1">ROUND(INDIRECT(ADDRESS(Данные!$A52,G$1,1,1,"Данные"), 1),2)</f>
        <v>5450.05</v>
      </c>
      <c r="H60" s="152">
        <f ca="1">(F60-F59)*H$10</f>
        <v>10.000000000218279</v>
      </c>
      <c r="I60" s="314">
        <f ca="1">(G60-G59)*H$10</f>
        <v>0</v>
      </c>
      <c r="J60" s="349">
        <f ca="1">ROUND(INDIRECT(ADDRESS(Данные!$A52,J$1,1,1,"Данные"), 1),2)</f>
        <v>24486.36</v>
      </c>
      <c r="K60" s="129">
        <f ca="1">ROUND(INDIRECT(ADDRESS(Данные!$A52,K$1,1,1,"Данные"), 1),2)</f>
        <v>7347.87</v>
      </c>
      <c r="L60" s="152">
        <f ca="1">(J60-J59)*L$10</f>
        <v>159.99999999985448</v>
      </c>
      <c r="M60" s="316">
        <f ca="1">(K60-K59)*L$10</f>
        <v>29.999999999745341</v>
      </c>
      <c r="N60" s="346">
        <f ca="1">ROUND(INDIRECT(ADDRESS(Данные!$A52,N$1,1,1,"Данные"), 1),2)</f>
        <v>13045.3</v>
      </c>
      <c r="O60" s="129">
        <f ca="1">ROUND(INDIRECT(ADDRESS(Данные!$A52,O$1,1,1,"Данные"), 1),2)</f>
        <v>3389.95</v>
      </c>
      <c r="P60" s="152">
        <f ca="1">(N60-N59)*P$10</f>
        <v>180.00000000029104</v>
      </c>
      <c r="Q60" s="314">
        <f ca="1">(O60-O59)*P$10</f>
        <v>39.99999999996362</v>
      </c>
      <c r="R60" s="349">
        <f ca="1">ROUND(INDIRECT(ADDRESS(Данные!$A52,R$1,1,1,"Данные"), 1),2)</f>
        <v>8110.72</v>
      </c>
      <c r="S60" s="129">
        <f ca="1">ROUND(INDIRECT(ADDRESS(Данные!$A52,S$1,1,1,"Данные"), 1),2)</f>
        <v>2224.4899999999998</v>
      </c>
      <c r="T60" s="152">
        <f ca="1">(R60-R59)*T$10</f>
        <v>140.00000000123691</v>
      </c>
      <c r="U60" s="316">
        <f ca="1">(S60-S59)*T$10</f>
        <v>19.999999999527063</v>
      </c>
      <c r="V60" s="331">
        <f t="shared" ca="1" si="0"/>
        <v>44916.9375</v>
      </c>
      <c r="W60" s="335">
        <f t="shared" ca="1" si="1"/>
        <v>590.00000000196451</v>
      </c>
      <c r="X60" s="339">
        <f t="shared" ca="1" si="2"/>
        <v>109.99999999921783</v>
      </c>
    </row>
    <row r="61" spans="1:24" s="126" customFormat="1" x14ac:dyDescent="0.2">
      <c r="A61" s="285">
        <f ca="1">INDIRECT(ADDRESS(Данные!$A53,4,1,1,"Данные"), 1)</f>
        <v>44916.958333333336</v>
      </c>
      <c r="B61" s="123">
        <f ca="1">ROUND(INDIRECT(ADDRESS(Данные!$A53,B$1,1,1,"Данные"), 1),2)</f>
        <v>3202.3</v>
      </c>
      <c r="C61" s="129">
        <f ca="1">ROUND(INDIRECT(ADDRESS(Данные!$A53,C$1,1,1,"Данные"), 1),2)</f>
        <v>1029.94</v>
      </c>
      <c r="D61" s="152">
        <f ca="1">(B61-B59)*D$10</f>
        <v>200.0000000007276</v>
      </c>
      <c r="E61" s="316">
        <f ca="1">(C61-C59)*D$10</f>
        <v>19.99999999998181</v>
      </c>
      <c r="F61" s="346">
        <f ca="1">ROUND(INDIRECT(ADDRESS(Данные!$A53,F$1,1,1,"Данные"), 1),2)</f>
        <v>10759.72</v>
      </c>
      <c r="G61" s="129">
        <f ca="1">ROUND(INDIRECT(ADDRESS(Данные!$A53,G$1,1,1,"Данные"), 1),2)</f>
        <v>5450.05</v>
      </c>
      <c r="H61" s="152">
        <f ca="1">(F61-F59)*H$10</f>
        <v>10.000000000218279</v>
      </c>
      <c r="I61" s="314">
        <f ca="1">(G61-G59)*H$10</f>
        <v>0</v>
      </c>
      <c r="J61" s="349">
        <f ca="1">ROUND(INDIRECT(ADDRESS(Данные!$A53,J$1,1,1,"Данные"), 1),2)</f>
        <v>24486.54</v>
      </c>
      <c r="K61" s="129">
        <f ca="1">ROUND(INDIRECT(ADDRESS(Данные!$A53,K$1,1,1,"Данные"), 1),2)</f>
        <v>7347.9</v>
      </c>
      <c r="L61" s="152">
        <f ca="1">(J61-J59)*L$10</f>
        <v>340.00000000014552</v>
      </c>
      <c r="M61" s="316">
        <f ca="1">(K61-K59)*L$10</f>
        <v>59.999999999490683</v>
      </c>
      <c r="N61" s="346">
        <f ca="1">ROUND(INDIRECT(ADDRESS(Данные!$A53,N$1,1,1,"Данные"), 1),2)</f>
        <v>13045.39</v>
      </c>
      <c r="O61" s="129">
        <f ca="1">ROUND(INDIRECT(ADDRESS(Данные!$A53,O$1,1,1,"Данные"), 1),2)</f>
        <v>3389.96</v>
      </c>
      <c r="P61" s="152">
        <f ca="1">(N61-N59)*P$10</f>
        <v>360.00000000058208</v>
      </c>
      <c r="Q61" s="314">
        <f ca="1">(O61-O59)*P$10</f>
        <v>60.000000000400178</v>
      </c>
      <c r="R61" s="349">
        <f ca="1">ROUND(INDIRECT(ADDRESS(Данные!$A53,R$1,1,1,"Данные"), 1),2)</f>
        <v>8110.8</v>
      </c>
      <c r="S61" s="129">
        <f ca="1">ROUND(INDIRECT(ADDRESS(Данные!$A53,S$1,1,1,"Данные"), 1),2)</f>
        <v>2224.5100000000002</v>
      </c>
      <c r="T61" s="152">
        <f ca="1">(R61-R59)*T$10</f>
        <v>300.00000000109139</v>
      </c>
      <c r="U61" s="316">
        <f ca="1">(S61-S59)*T$10</f>
        <v>60.000000000400178</v>
      </c>
      <c r="V61" s="331">
        <f t="shared" ca="1" si="0"/>
        <v>44916.958333333336</v>
      </c>
      <c r="W61" s="335">
        <f t="shared" ca="1" si="1"/>
        <v>1210.0000000027649</v>
      </c>
      <c r="X61" s="339">
        <f t="shared" ca="1" si="2"/>
        <v>200.00000000027285</v>
      </c>
    </row>
    <row r="62" spans="1:24" s="126" customFormat="1" x14ac:dyDescent="0.2">
      <c r="A62" s="285">
        <f ca="1">INDIRECT(ADDRESS(Данные!$A54,4,1,1,"Данные"), 1)</f>
        <v>44916.979166666664</v>
      </c>
      <c r="B62" s="123">
        <f ca="1">ROUND(INDIRECT(ADDRESS(Данные!$A54,B$1,1,1,"Данные"), 1),2)</f>
        <v>3202.35</v>
      </c>
      <c r="C62" s="129">
        <f ca="1">ROUND(INDIRECT(ADDRESS(Данные!$A54,C$1,1,1,"Данные"), 1),2)</f>
        <v>1029.95</v>
      </c>
      <c r="D62" s="152">
        <f ca="1">(B62-B61)*D$10</f>
        <v>99.999999999454303</v>
      </c>
      <c r="E62" s="316">
        <f ca="1">(C62-C61)*D$10</f>
        <v>19.99999999998181</v>
      </c>
      <c r="F62" s="346">
        <f ca="1">ROUND(INDIRECT(ADDRESS(Данные!$A54,F$1,1,1,"Данные"), 1),2)</f>
        <v>10759.73</v>
      </c>
      <c r="G62" s="129">
        <f ca="1">ROUND(INDIRECT(ADDRESS(Данные!$A54,G$1,1,1,"Данные"), 1),2)</f>
        <v>5450.05</v>
      </c>
      <c r="H62" s="152">
        <f ca="1">(F62-F61)*H$10</f>
        <v>10.000000000218279</v>
      </c>
      <c r="I62" s="314">
        <f ca="1">(G62-G61)*H$10</f>
        <v>0</v>
      </c>
      <c r="J62" s="349">
        <f ca="1">ROUND(INDIRECT(ADDRESS(Данные!$A54,J$1,1,1,"Данные"), 1),2)</f>
        <v>24486.720000000001</v>
      </c>
      <c r="K62" s="129">
        <f ca="1">ROUND(INDIRECT(ADDRESS(Данные!$A54,K$1,1,1,"Данные"), 1),2)</f>
        <v>7347.94</v>
      </c>
      <c r="L62" s="152">
        <f ca="1">(J62-J61)*L$10</f>
        <v>180.00000000029104</v>
      </c>
      <c r="M62" s="316">
        <f ca="1">(K62-K61)*L$10</f>
        <v>39.99999999996362</v>
      </c>
      <c r="N62" s="346">
        <f ca="1">ROUND(INDIRECT(ADDRESS(Данные!$A54,N$1,1,1,"Данные"), 1),2)</f>
        <v>13045.47</v>
      </c>
      <c r="O62" s="129">
        <f ca="1">ROUND(INDIRECT(ADDRESS(Данные!$A54,O$1,1,1,"Данные"), 1),2)</f>
        <v>3389.98</v>
      </c>
      <c r="P62" s="152">
        <f ca="1">(N62-N61)*P$10</f>
        <v>159.99999999985448</v>
      </c>
      <c r="Q62" s="314">
        <f ca="1">(O62-O61)*P$10</f>
        <v>39.99999999996362</v>
      </c>
      <c r="R62" s="349">
        <f ca="1">ROUND(INDIRECT(ADDRESS(Данные!$A54,R$1,1,1,"Данные"), 1),2)</f>
        <v>8110.87</v>
      </c>
      <c r="S62" s="129">
        <f ca="1">ROUND(INDIRECT(ADDRESS(Данные!$A54,S$1,1,1,"Данные"), 1),2)</f>
        <v>2224.52</v>
      </c>
      <c r="T62" s="152">
        <f ca="1">(R62-R61)*T$10</f>
        <v>139.99999999941792</v>
      </c>
      <c r="U62" s="316">
        <f ca="1">(S62-S61)*T$10</f>
        <v>19.999999999527063</v>
      </c>
      <c r="V62" s="331">
        <f t="shared" ca="1" si="0"/>
        <v>44916.979166666664</v>
      </c>
      <c r="W62" s="335">
        <f t="shared" ca="1" si="1"/>
        <v>589.99999999923602</v>
      </c>
      <c r="X62" s="339">
        <f t="shared" ca="1" si="2"/>
        <v>119.99999999943611</v>
      </c>
    </row>
    <row r="63" spans="1:24" s="126" customFormat="1" ht="13.5" thickBot="1" x14ac:dyDescent="0.25">
      <c r="A63" s="286">
        <f ca="1">INDIRECT(ADDRESS(Данные!$A55,4,1,1,"Данные"), 1)</f>
        <v>44917</v>
      </c>
      <c r="B63" s="263">
        <f ca="1">ROUND(INDIRECT(ADDRESS(Данные!$A55,B$1,1,1,"Данные"), 1),2)</f>
        <v>3202.41</v>
      </c>
      <c r="C63" s="130">
        <f ca="1">ROUND(INDIRECT(ADDRESS(Данные!$A55,C$1,1,1,"Данные"), 1),2)</f>
        <v>1029.96</v>
      </c>
      <c r="D63" s="287">
        <f ca="1">(B63-B61)*D$10</f>
        <v>219.99999999934516</v>
      </c>
      <c r="E63" s="262">
        <f ca="1">(C63-C61)*D$10</f>
        <v>39.99999999996362</v>
      </c>
      <c r="F63" s="288">
        <f ca="1">ROUND(INDIRECT(ADDRESS(Данные!$A55,F$1,1,1,"Данные"), 1),2)</f>
        <v>10759.73</v>
      </c>
      <c r="G63" s="130">
        <f ca="1">ROUND(INDIRECT(ADDRESS(Данные!$A55,G$1,1,1,"Данные"), 1),2)</f>
        <v>5450.05</v>
      </c>
      <c r="H63" s="287">
        <f ca="1">(F63-F61)*H$10</f>
        <v>10.000000000218279</v>
      </c>
      <c r="I63" s="291">
        <f ca="1">(G63-G61)*H$10</f>
        <v>0</v>
      </c>
      <c r="J63" s="263">
        <f ca="1">ROUND(INDIRECT(ADDRESS(Данные!$A55,J$1,1,1,"Данные"), 1),2)</f>
        <v>24486.92</v>
      </c>
      <c r="K63" s="130">
        <f ca="1">ROUND(INDIRECT(ADDRESS(Данные!$A55,K$1,1,1,"Данные"), 1),2)</f>
        <v>7347.98</v>
      </c>
      <c r="L63" s="287">
        <f ca="1">(J63-J61)*L$10</f>
        <v>379.99999999738066</v>
      </c>
      <c r="M63" s="262">
        <f ca="1">(K63-K61)*L$10</f>
        <v>79.99999999992724</v>
      </c>
      <c r="N63" s="288">
        <f ca="1">ROUND(INDIRECT(ADDRESS(Данные!$A55,N$1,1,1,"Данные"), 1),2)</f>
        <v>13045.55</v>
      </c>
      <c r="O63" s="130">
        <f ca="1">ROUND(INDIRECT(ADDRESS(Данные!$A55,O$1,1,1,"Данные"), 1),2)</f>
        <v>3389.99</v>
      </c>
      <c r="P63" s="287">
        <f ca="1">(N63-N61)*P$10</f>
        <v>319.99999999970896</v>
      </c>
      <c r="Q63" s="291">
        <f ca="1">(O63-O61)*P$10</f>
        <v>59.999999999490683</v>
      </c>
      <c r="R63" s="263">
        <f ca="1">ROUND(INDIRECT(ADDRESS(Данные!$A55,R$1,1,1,"Данные"), 1),2)</f>
        <v>8110.94</v>
      </c>
      <c r="S63" s="130">
        <f ca="1">ROUND(INDIRECT(ADDRESS(Данные!$A55,S$1,1,1,"Данные"), 1),2)</f>
        <v>2224.54</v>
      </c>
      <c r="T63" s="287">
        <f ca="1">(R63-R61)*T$10</f>
        <v>279.99999999883585</v>
      </c>
      <c r="U63" s="262">
        <f ca="1">(S63-S61)*T$10</f>
        <v>59.999999999490683</v>
      </c>
      <c r="V63" s="332">
        <f t="shared" ca="1" si="0"/>
        <v>44917</v>
      </c>
      <c r="W63" s="336">
        <f t="shared" ca="1" si="1"/>
        <v>1209.9999999954889</v>
      </c>
      <c r="X63" s="333">
        <f t="shared" ca="1" si="2"/>
        <v>239.99999999887223</v>
      </c>
    </row>
    <row r="64" spans="1:24" s="126" customFormat="1" x14ac:dyDescent="0.2">
      <c r="J64" s="126" t="s">
        <v>2</v>
      </c>
      <c r="N64" t="s">
        <v>2</v>
      </c>
      <c r="O64" s="208"/>
    </row>
    <row r="65" spans="1:25" s="126" customFormat="1" x14ac:dyDescent="0.2">
      <c r="A65" s="126" t="s">
        <v>2</v>
      </c>
      <c r="C65" s="154" t="s">
        <v>27</v>
      </c>
      <c r="D65" s="269">
        <f ca="1">D$17+D$19+D$21+D$23+D$25+D$27+D$29+D$31+D$33+D$35+D$37+D$39+D$41+D$43+D$45+D$47+D$49+D$51+D$53+D$55+D$57+D$59+D$61+D$63</f>
        <v>5179.9999999993815</v>
      </c>
      <c r="E65" s="269">
        <f t="shared" ref="E65:X65" ca="1" si="3">E$17+E$19+E$21+E$23+E$25+E$27+E$29+E$31+E$33+E$35+E$37+E$39+E$41+E$43+E$45+E$47+E$49+E$51+E$53+E$55+E$57+E$59+E$61+E$63</f>
        <v>619.99999999989086</v>
      </c>
      <c r="F65"/>
      <c r="G65" s="154" t="s">
        <v>27</v>
      </c>
      <c r="H65" s="269">
        <f t="shared" ca="1" si="3"/>
        <v>189.99999999869033</v>
      </c>
      <c r="I65" s="269">
        <f t="shared" ca="1" si="3"/>
        <v>0</v>
      </c>
      <c r="J65"/>
      <c r="K65" s="154" t="s">
        <v>27</v>
      </c>
      <c r="L65" s="269">
        <f t="shared" ca="1" si="3"/>
        <v>9489.9999999979627</v>
      </c>
      <c r="M65" s="269">
        <f t="shared" ca="1" si="3"/>
        <v>1809.9999999994907</v>
      </c>
      <c r="N65"/>
      <c r="O65" s="154" t="s">
        <v>27</v>
      </c>
      <c r="P65" s="269">
        <f t="shared" ca="1" si="3"/>
        <v>6879.9999999973807</v>
      </c>
      <c r="Q65" s="269">
        <f t="shared" ca="1" si="3"/>
        <v>1339.999999999236</v>
      </c>
      <c r="R65"/>
      <c r="S65" s="154" t="s">
        <v>27</v>
      </c>
      <c r="T65" s="269">
        <f t="shared" ca="1" si="3"/>
        <v>6920.0000000000728</v>
      </c>
      <c r="U65" s="269">
        <f t="shared" ca="1" si="3"/>
        <v>1420.0000000000728</v>
      </c>
      <c r="V65"/>
      <c r="W65" s="269">
        <f t="shared" ca="1" si="3"/>
        <v>28659.999999993488</v>
      </c>
      <c r="X65" s="269">
        <f t="shared" ca="1" si="3"/>
        <v>5189.9999999986903</v>
      </c>
    </row>
    <row r="66" spans="1:25" s="126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54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98"/>
      <c r="W66" s="198" t="s">
        <v>29</v>
      </c>
      <c r="X66" s="198" t="s">
        <v>28</v>
      </c>
    </row>
    <row r="67" spans="1:25" x14ac:dyDescent="0.2">
      <c r="O67" s="198"/>
    </row>
    <row r="68" spans="1:25" ht="13.5" customHeight="1" x14ac:dyDescent="0.2"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N68" s="256" t="s">
        <v>59</v>
      </c>
      <c r="O68" s="68"/>
      <c r="Q68" s="64"/>
      <c r="R68" s="64"/>
      <c r="S68" s="64"/>
      <c r="T68" s="79"/>
      <c r="U68" s="68" t="s">
        <v>80</v>
      </c>
    </row>
    <row r="69" spans="1:25" x14ac:dyDescent="0.2">
      <c r="F69" s="68" t="s">
        <v>30</v>
      </c>
      <c r="O69" s="68"/>
      <c r="R69" s="68" t="s">
        <v>31</v>
      </c>
    </row>
    <row r="72" spans="1:25" x14ac:dyDescent="0.2">
      <c r="A72" s="79"/>
      <c r="B72" s="246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162"/>
      <c r="P72" s="79"/>
      <c r="Q72" s="79"/>
      <c r="R72" s="79"/>
      <c r="S72" s="79"/>
      <c r="T72" s="79"/>
      <c r="U72" s="79"/>
      <c r="V72" s="79"/>
      <c r="W72" s="79"/>
      <c r="X72" s="79"/>
      <c r="Y72" s="79"/>
    </row>
    <row r="73" spans="1:25" ht="18.75" x14ac:dyDescent="0.3">
      <c r="A73" s="73"/>
      <c r="B73" s="73"/>
      <c r="C73" s="73"/>
      <c r="D73" s="73"/>
      <c r="E73" s="73"/>
      <c r="F73" s="79"/>
      <c r="G73" s="141"/>
      <c r="H73" s="79"/>
      <c r="I73" s="73"/>
      <c r="J73" s="79"/>
      <c r="K73" s="137"/>
      <c r="L73" s="138"/>
      <c r="M73" s="139"/>
      <c r="N73" s="139"/>
      <c r="O73" s="162"/>
      <c r="P73" s="79"/>
      <c r="Q73" s="79"/>
      <c r="R73" s="73"/>
      <c r="S73" s="140"/>
      <c r="T73" s="79"/>
      <c r="U73" s="79"/>
      <c r="V73" s="79"/>
      <c r="W73" s="79"/>
      <c r="X73" s="79"/>
      <c r="Y73" s="79"/>
    </row>
    <row r="74" spans="1:25" x14ac:dyDescent="0.2">
      <c r="A74" s="79"/>
      <c r="B74" s="79"/>
      <c r="C74" s="79"/>
      <c r="D74" s="79"/>
      <c r="E74" s="79"/>
      <c r="F74" s="142"/>
      <c r="G74" s="79"/>
      <c r="H74" s="79"/>
      <c r="I74" s="79"/>
      <c r="J74" s="79"/>
      <c r="K74" s="79"/>
      <c r="L74" s="79"/>
      <c r="M74" s="79"/>
      <c r="N74" s="79"/>
      <c r="O74" s="162"/>
      <c r="P74" s="79"/>
      <c r="Q74" s="79"/>
      <c r="R74" s="79"/>
      <c r="S74" s="79"/>
      <c r="T74" s="79"/>
      <c r="U74" s="142"/>
      <c r="V74" s="79"/>
      <c r="W74" s="79"/>
      <c r="X74" s="79"/>
      <c r="Y74" s="79"/>
    </row>
    <row r="75" spans="1:25" ht="19.5" x14ac:dyDescent="0.35">
      <c r="A75" s="79"/>
      <c r="B75" s="79"/>
      <c r="C75" s="143"/>
      <c r="D75" s="79"/>
      <c r="E75" s="79"/>
      <c r="F75" s="79"/>
      <c r="G75" s="79"/>
      <c r="H75" s="79"/>
      <c r="I75" s="79"/>
      <c r="J75" s="79"/>
      <c r="K75" s="73"/>
      <c r="L75" s="79"/>
      <c r="M75" s="79"/>
      <c r="N75" s="79"/>
      <c r="O75" s="226"/>
      <c r="P75" s="79"/>
      <c r="Q75" s="73"/>
      <c r="R75" s="79"/>
      <c r="S75" s="79"/>
      <c r="T75" s="79"/>
      <c r="U75" s="79"/>
      <c r="V75" s="79"/>
      <c r="W75" s="79"/>
      <c r="X75" s="79"/>
      <c r="Y75" s="79"/>
    </row>
    <row r="76" spans="1:25" x14ac:dyDescent="0.2">
      <c r="A76" s="79"/>
      <c r="B76" s="142"/>
      <c r="C76" s="79"/>
      <c r="D76" s="79"/>
      <c r="E76" s="79"/>
      <c r="F76" s="79"/>
      <c r="G76" s="79"/>
      <c r="H76" s="79"/>
      <c r="I76" s="79"/>
      <c r="J76" s="79"/>
      <c r="K76" s="73"/>
      <c r="L76" s="73"/>
      <c r="M76" s="79"/>
      <c r="N76" s="79"/>
      <c r="O76" s="163"/>
      <c r="P76" s="79"/>
      <c r="Q76" s="79"/>
      <c r="R76" s="79"/>
      <c r="S76" s="79"/>
      <c r="T76" s="79"/>
      <c r="U76" s="79"/>
      <c r="V76" s="79"/>
      <c r="W76" s="79"/>
      <c r="X76" s="79"/>
      <c r="Y76" s="79"/>
    </row>
    <row r="77" spans="1:25" x14ac:dyDescent="0.2">
      <c r="A77" s="144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162"/>
      <c r="P77" s="79"/>
      <c r="Q77" s="79"/>
      <c r="R77" s="79"/>
      <c r="S77" s="79"/>
      <c r="T77" s="79"/>
      <c r="U77" s="79"/>
      <c r="V77" s="144"/>
      <c r="W77" s="79"/>
      <c r="X77" s="79"/>
      <c r="Y77" s="79"/>
    </row>
    <row r="78" spans="1:25" x14ac:dyDescent="0.2">
      <c r="A78" s="144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162"/>
      <c r="P78" s="79"/>
      <c r="Q78" s="79"/>
      <c r="R78" s="79"/>
      <c r="S78" s="79"/>
      <c r="T78" s="79"/>
      <c r="U78" s="79"/>
      <c r="V78" s="144"/>
      <c r="W78" s="79"/>
      <c r="X78" s="79"/>
      <c r="Y78" s="79"/>
    </row>
    <row r="79" spans="1:25" x14ac:dyDescent="0.2">
      <c r="A79" s="144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162"/>
      <c r="P79" s="79"/>
      <c r="Q79" s="79"/>
      <c r="R79" s="79"/>
      <c r="S79" s="79"/>
      <c r="T79" s="79"/>
      <c r="U79" s="79"/>
      <c r="V79" s="144"/>
      <c r="W79" s="79"/>
      <c r="X79" s="79"/>
      <c r="Y79" s="79"/>
    </row>
    <row r="80" spans="1:25" x14ac:dyDescent="0.2">
      <c r="A80" s="144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162"/>
      <c r="P80" s="79"/>
      <c r="Q80" s="79"/>
      <c r="R80" s="79"/>
      <c r="S80" s="79"/>
      <c r="T80" s="79"/>
      <c r="U80" s="79"/>
      <c r="V80" s="144"/>
      <c r="W80" s="79"/>
      <c r="X80" s="79"/>
      <c r="Y80" s="79"/>
    </row>
    <row r="81" spans="1:25" x14ac:dyDescent="0.2">
      <c r="A81" s="144"/>
      <c r="B81" s="79"/>
      <c r="C81" s="79"/>
      <c r="D81" s="79"/>
      <c r="E81" s="247"/>
      <c r="F81" s="79"/>
      <c r="G81" s="79"/>
      <c r="H81" s="79"/>
      <c r="I81" s="247"/>
      <c r="J81" s="79"/>
      <c r="K81" s="79"/>
      <c r="L81" s="79"/>
      <c r="M81" s="247"/>
      <c r="N81" s="79"/>
      <c r="O81" s="162"/>
      <c r="P81" s="79"/>
      <c r="Q81" s="247"/>
      <c r="R81" s="79"/>
      <c r="S81" s="79"/>
      <c r="T81" s="79"/>
      <c r="U81" s="247"/>
      <c r="V81" s="144"/>
      <c r="W81" s="79"/>
      <c r="X81" s="247"/>
      <c r="Y81" s="79"/>
    </row>
    <row r="82" spans="1:25" x14ac:dyDescent="0.2">
      <c r="A82" s="144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162"/>
      <c r="P82" s="79"/>
      <c r="Q82" s="79"/>
      <c r="R82" s="79"/>
      <c r="S82" s="79"/>
      <c r="T82" s="79"/>
      <c r="U82" s="79"/>
      <c r="V82" s="144"/>
      <c r="W82" s="79"/>
      <c r="X82" s="79"/>
      <c r="Y82" s="79"/>
    </row>
    <row r="83" spans="1:25" x14ac:dyDescent="0.2">
      <c r="A83" s="144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162"/>
      <c r="P83" s="79"/>
      <c r="Q83" s="79"/>
      <c r="R83" s="79"/>
      <c r="S83" s="79"/>
      <c r="T83" s="79"/>
      <c r="U83" s="79"/>
      <c r="V83" s="144"/>
      <c r="W83" s="79"/>
      <c r="X83" s="79"/>
      <c r="Y83" s="79"/>
    </row>
    <row r="84" spans="1:25" x14ac:dyDescent="0.2">
      <c r="A84" s="144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6"/>
      <c r="P84" s="145"/>
      <c r="Q84" s="145"/>
      <c r="R84" s="145"/>
      <c r="S84" s="145"/>
      <c r="T84" s="145"/>
      <c r="U84" s="145"/>
      <c r="V84" s="144"/>
      <c r="W84" s="145"/>
      <c r="X84" s="145"/>
      <c r="Y84" s="79"/>
    </row>
    <row r="85" spans="1:25" x14ac:dyDescent="0.2">
      <c r="A85" s="144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6"/>
      <c r="P85" s="145"/>
      <c r="Q85" s="145"/>
      <c r="R85" s="145"/>
      <c r="S85" s="145"/>
      <c r="T85" s="145"/>
      <c r="U85" s="145"/>
      <c r="V85" s="144"/>
      <c r="W85" s="145"/>
      <c r="X85" s="145"/>
      <c r="Y85" s="79"/>
    </row>
    <row r="86" spans="1:25" x14ac:dyDescent="0.2">
      <c r="A86" s="148"/>
      <c r="B86" s="151"/>
      <c r="C86" s="151"/>
      <c r="D86" s="79"/>
      <c r="E86" s="79"/>
      <c r="F86" s="208"/>
      <c r="G86" s="208"/>
      <c r="H86" s="79"/>
      <c r="I86" s="79"/>
      <c r="J86" s="208"/>
      <c r="K86" s="208"/>
      <c r="L86" s="79"/>
      <c r="M86" s="79"/>
      <c r="N86" s="208"/>
      <c r="O86" s="208"/>
      <c r="P86" s="79"/>
      <c r="Q86" s="79"/>
      <c r="R86" s="208"/>
      <c r="S86" s="208"/>
      <c r="T86" s="79"/>
      <c r="U86" s="79"/>
      <c r="V86" s="148"/>
      <c r="W86" s="79"/>
      <c r="X86" s="79"/>
      <c r="Y86" s="79"/>
    </row>
    <row r="87" spans="1:25" x14ac:dyDescent="0.2">
      <c r="A87" s="145"/>
      <c r="B87" s="151"/>
      <c r="C87" s="151"/>
      <c r="D87" s="79"/>
      <c r="E87" s="79"/>
      <c r="F87" s="208"/>
      <c r="G87" s="208"/>
      <c r="H87" s="79"/>
      <c r="I87" s="79"/>
      <c r="J87" s="208"/>
      <c r="K87" s="208"/>
      <c r="L87" s="79"/>
      <c r="M87" s="79"/>
      <c r="N87" s="208"/>
      <c r="O87" s="208"/>
      <c r="P87" s="79"/>
      <c r="Q87" s="79"/>
      <c r="R87" s="208"/>
      <c r="S87" s="208"/>
      <c r="T87" s="79"/>
      <c r="U87" s="79"/>
      <c r="V87" s="145"/>
      <c r="W87" s="79"/>
      <c r="X87" s="79"/>
      <c r="Y87" s="79"/>
    </row>
    <row r="88" spans="1:25" x14ac:dyDescent="0.2">
      <c r="A88" s="145"/>
      <c r="B88" s="151"/>
      <c r="C88" s="151"/>
      <c r="D88" s="79"/>
      <c r="E88" s="79"/>
      <c r="F88" s="208"/>
      <c r="G88" s="208"/>
      <c r="H88" s="79"/>
      <c r="I88" s="79"/>
      <c r="J88" s="208"/>
      <c r="K88" s="208"/>
      <c r="L88" s="79"/>
      <c r="M88" s="79"/>
      <c r="N88" s="208"/>
      <c r="O88" s="208"/>
      <c r="P88" s="79"/>
      <c r="Q88" s="79"/>
      <c r="R88" s="208"/>
      <c r="S88" s="208"/>
      <c r="T88" s="79"/>
      <c r="U88" s="79"/>
      <c r="V88" s="145"/>
      <c r="W88" s="79"/>
      <c r="X88" s="79"/>
      <c r="Y88" s="79"/>
    </row>
    <row r="89" spans="1:25" x14ac:dyDescent="0.2">
      <c r="A89" s="145"/>
      <c r="B89" s="151"/>
      <c r="C89" s="151"/>
      <c r="D89" s="79"/>
      <c r="E89" s="79"/>
      <c r="F89" s="208"/>
      <c r="G89" s="208"/>
      <c r="H89" s="79"/>
      <c r="I89" s="79"/>
      <c r="J89" s="208"/>
      <c r="K89" s="208"/>
      <c r="L89" s="79"/>
      <c r="M89" s="79"/>
      <c r="N89" s="208"/>
      <c r="O89" s="208"/>
      <c r="P89" s="79"/>
      <c r="Q89" s="79"/>
      <c r="R89" s="208"/>
      <c r="S89" s="208"/>
      <c r="T89" s="79"/>
      <c r="U89" s="79"/>
      <c r="V89" s="145"/>
      <c r="W89" s="79"/>
      <c r="X89" s="79"/>
      <c r="Y89" s="79"/>
    </row>
    <row r="90" spans="1:25" x14ac:dyDescent="0.2">
      <c r="A90" s="145"/>
      <c r="B90" s="151"/>
      <c r="C90" s="151"/>
      <c r="D90" s="79"/>
      <c r="E90" s="79"/>
      <c r="F90" s="208"/>
      <c r="G90" s="208"/>
      <c r="H90" s="79"/>
      <c r="I90" s="79"/>
      <c r="J90" s="208"/>
      <c r="K90" s="208"/>
      <c r="L90" s="79"/>
      <c r="M90" s="79"/>
      <c r="N90" s="208"/>
      <c r="O90" s="208"/>
      <c r="P90" s="79"/>
      <c r="Q90" s="79"/>
      <c r="R90" s="208"/>
      <c r="S90" s="208"/>
      <c r="T90" s="79"/>
      <c r="U90" s="79"/>
      <c r="V90" s="145"/>
      <c r="W90" s="79"/>
      <c r="X90" s="79"/>
      <c r="Y90" s="79"/>
    </row>
    <row r="91" spans="1:25" x14ac:dyDescent="0.2">
      <c r="A91" s="145"/>
      <c r="B91" s="151"/>
      <c r="C91" s="151"/>
      <c r="D91" s="79"/>
      <c r="E91" s="79"/>
      <c r="F91" s="208"/>
      <c r="G91" s="208"/>
      <c r="H91" s="79"/>
      <c r="I91" s="79"/>
      <c r="J91" s="208"/>
      <c r="K91" s="208"/>
      <c r="L91" s="79"/>
      <c r="M91" s="79"/>
      <c r="N91" s="208"/>
      <c r="O91" s="208"/>
      <c r="P91" s="79"/>
      <c r="Q91" s="79"/>
      <c r="R91" s="208"/>
      <c r="S91" s="208"/>
      <c r="T91" s="79"/>
      <c r="U91" s="79"/>
      <c r="V91" s="145"/>
      <c r="W91" s="79"/>
      <c r="X91" s="79"/>
      <c r="Y91" s="79"/>
    </row>
    <row r="92" spans="1:25" x14ac:dyDescent="0.2">
      <c r="A92" s="145"/>
      <c r="B92" s="151"/>
      <c r="C92" s="151"/>
      <c r="D92" s="79"/>
      <c r="E92" s="79"/>
      <c r="F92" s="208"/>
      <c r="G92" s="208"/>
      <c r="H92" s="79"/>
      <c r="I92" s="79"/>
      <c r="J92" s="208"/>
      <c r="K92" s="208"/>
      <c r="L92" s="79"/>
      <c r="M92" s="79"/>
      <c r="N92" s="208"/>
      <c r="O92" s="208"/>
      <c r="P92" s="79"/>
      <c r="Q92" s="79"/>
      <c r="R92" s="208"/>
      <c r="S92" s="208"/>
      <c r="T92" s="79"/>
      <c r="U92" s="79"/>
      <c r="V92" s="145"/>
      <c r="W92" s="79"/>
      <c r="X92" s="79"/>
      <c r="Y92" s="79"/>
    </row>
    <row r="93" spans="1:25" x14ac:dyDescent="0.2">
      <c r="A93" s="145"/>
      <c r="B93" s="151"/>
      <c r="C93" s="151"/>
      <c r="D93" s="79"/>
      <c r="E93" s="79"/>
      <c r="F93" s="208"/>
      <c r="G93" s="208"/>
      <c r="H93" s="79"/>
      <c r="I93" s="79"/>
      <c r="J93" s="208"/>
      <c r="K93" s="208"/>
      <c r="L93" s="79"/>
      <c r="M93" s="79"/>
      <c r="N93" s="208"/>
      <c r="O93" s="208"/>
      <c r="P93" s="79"/>
      <c r="Q93" s="79"/>
      <c r="R93" s="208"/>
      <c r="S93" s="208"/>
      <c r="T93" s="79"/>
      <c r="U93" s="79"/>
      <c r="V93" s="145"/>
      <c r="W93" s="79"/>
      <c r="X93" s="79"/>
      <c r="Y93" s="79"/>
    </row>
    <row r="94" spans="1:25" x14ac:dyDescent="0.2">
      <c r="A94" s="145"/>
      <c r="B94" s="151"/>
      <c r="C94" s="151"/>
      <c r="D94" s="79"/>
      <c r="E94" s="79"/>
      <c r="F94" s="208"/>
      <c r="G94" s="208"/>
      <c r="H94" s="79"/>
      <c r="I94" s="79"/>
      <c r="J94" s="208"/>
      <c r="K94" s="208"/>
      <c r="L94" s="79"/>
      <c r="M94" s="79"/>
      <c r="N94" s="208"/>
      <c r="O94" s="208"/>
      <c r="P94" s="79"/>
      <c r="Q94" s="79"/>
      <c r="R94" s="208"/>
      <c r="S94" s="208"/>
      <c r="T94" s="79"/>
      <c r="U94" s="79"/>
      <c r="V94" s="145"/>
      <c r="W94" s="79"/>
      <c r="X94" s="79"/>
      <c r="Y94" s="79"/>
    </row>
    <row r="95" spans="1:25" x14ac:dyDescent="0.2">
      <c r="A95" s="148"/>
      <c r="B95" s="151"/>
      <c r="C95" s="151"/>
      <c r="D95" s="79"/>
      <c r="E95" s="79"/>
      <c r="F95" s="208"/>
      <c r="G95" s="208"/>
      <c r="H95" s="79"/>
      <c r="I95" s="79"/>
      <c r="J95" s="208"/>
      <c r="K95" s="208"/>
      <c r="L95" s="79"/>
      <c r="M95" s="79"/>
      <c r="N95" s="208"/>
      <c r="O95" s="208"/>
      <c r="P95" s="79"/>
      <c r="Q95" s="79"/>
      <c r="R95" s="208"/>
      <c r="S95" s="208"/>
      <c r="T95" s="79"/>
      <c r="U95" s="79"/>
      <c r="V95" s="148"/>
      <c r="W95" s="79"/>
      <c r="X95" s="79"/>
      <c r="Y95" s="79"/>
    </row>
    <row r="96" spans="1:25" x14ac:dyDescent="0.2">
      <c r="A96" s="145"/>
      <c r="B96" s="151"/>
      <c r="C96" s="151"/>
      <c r="D96" s="79"/>
      <c r="E96" s="79"/>
      <c r="F96" s="208"/>
      <c r="G96" s="208"/>
      <c r="H96" s="79"/>
      <c r="I96" s="79"/>
      <c r="J96" s="208"/>
      <c r="K96" s="208"/>
      <c r="L96" s="79"/>
      <c r="M96" s="79"/>
      <c r="N96" s="208"/>
      <c r="O96" s="208"/>
      <c r="P96" s="79"/>
      <c r="Q96" s="79"/>
      <c r="R96" s="208"/>
      <c r="S96" s="208"/>
      <c r="T96" s="79"/>
      <c r="U96" s="79"/>
      <c r="V96" s="145"/>
      <c r="W96" s="79"/>
      <c r="X96" s="79"/>
      <c r="Y96" s="79"/>
    </row>
    <row r="97" spans="1:25" x14ac:dyDescent="0.2">
      <c r="A97" s="145"/>
      <c r="B97" s="151"/>
      <c r="C97" s="151"/>
      <c r="D97" s="79"/>
      <c r="E97" s="79"/>
      <c r="F97" s="208"/>
      <c r="G97" s="208"/>
      <c r="H97" s="79"/>
      <c r="I97" s="79"/>
      <c r="J97" s="208"/>
      <c r="K97" s="208"/>
      <c r="L97" s="79"/>
      <c r="M97" s="79"/>
      <c r="N97" s="208"/>
      <c r="O97" s="208"/>
      <c r="P97" s="79"/>
      <c r="Q97" s="79"/>
      <c r="R97" s="208"/>
      <c r="S97" s="208"/>
      <c r="T97" s="79"/>
      <c r="U97" s="79"/>
      <c r="V97" s="145"/>
      <c r="W97" s="79"/>
      <c r="X97" s="79"/>
      <c r="Y97" s="79"/>
    </row>
    <row r="98" spans="1:25" x14ac:dyDescent="0.2">
      <c r="A98" s="145"/>
      <c r="B98" s="151"/>
      <c r="C98" s="151"/>
      <c r="D98" s="79"/>
      <c r="E98" s="79"/>
      <c r="F98" s="208"/>
      <c r="G98" s="208"/>
      <c r="H98" s="79"/>
      <c r="I98" s="79"/>
      <c r="J98" s="208"/>
      <c r="K98" s="208"/>
      <c r="L98" s="79"/>
      <c r="M98" s="79"/>
      <c r="N98" s="208"/>
      <c r="O98" s="208"/>
      <c r="P98" s="79"/>
      <c r="Q98" s="79"/>
      <c r="R98" s="208"/>
      <c r="S98" s="208"/>
      <c r="T98" s="79"/>
      <c r="U98" s="79"/>
      <c r="V98" s="145"/>
      <c r="W98" s="79"/>
      <c r="X98" s="79"/>
      <c r="Y98" s="79"/>
    </row>
    <row r="99" spans="1:25" x14ac:dyDescent="0.2">
      <c r="A99" s="145"/>
      <c r="B99" s="151"/>
      <c r="C99" s="151"/>
      <c r="D99" s="79"/>
      <c r="E99" s="79"/>
      <c r="F99" s="208"/>
      <c r="G99" s="208"/>
      <c r="H99" s="79"/>
      <c r="I99" s="79"/>
      <c r="J99" s="208"/>
      <c r="K99" s="208"/>
      <c r="L99" s="79"/>
      <c r="M99" s="79"/>
      <c r="N99" s="208"/>
      <c r="O99" s="208"/>
      <c r="P99" s="79"/>
      <c r="Q99" s="79"/>
      <c r="R99" s="208"/>
      <c r="S99" s="208"/>
      <c r="T99" s="79"/>
      <c r="U99" s="79"/>
      <c r="V99" s="145"/>
      <c r="W99" s="79"/>
      <c r="X99" s="79"/>
      <c r="Y99" s="79"/>
    </row>
    <row r="100" spans="1:25" x14ac:dyDescent="0.2">
      <c r="A100" s="145"/>
      <c r="B100" s="151"/>
      <c r="C100" s="151"/>
      <c r="D100" s="79"/>
      <c r="E100" s="79"/>
      <c r="F100" s="208"/>
      <c r="G100" s="208"/>
      <c r="H100" s="79"/>
      <c r="I100" s="79"/>
      <c r="J100" s="208"/>
      <c r="K100" s="208"/>
      <c r="L100" s="79"/>
      <c r="M100" s="79"/>
      <c r="N100" s="208"/>
      <c r="O100" s="208"/>
      <c r="P100" s="79"/>
      <c r="Q100" s="79"/>
      <c r="R100" s="208"/>
      <c r="S100" s="208"/>
      <c r="T100" s="79"/>
      <c r="U100" s="79"/>
      <c r="V100" s="145"/>
      <c r="W100" s="79"/>
      <c r="X100" s="79"/>
      <c r="Y100" s="79"/>
    </row>
    <row r="101" spans="1:25" x14ac:dyDescent="0.2">
      <c r="A101" s="145"/>
      <c r="B101" s="151"/>
      <c r="C101" s="151"/>
      <c r="D101" s="79"/>
      <c r="E101" s="79"/>
      <c r="F101" s="208"/>
      <c r="G101" s="208"/>
      <c r="H101" s="79"/>
      <c r="I101" s="79"/>
      <c r="J101" s="208"/>
      <c r="K101" s="208"/>
      <c r="L101" s="79"/>
      <c r="M101" s="79"/>
      <c r="N101" s="208"/>
      <c r="O101" s="208"/>
      <c r="P101" s="79"/>
      <c r="Q101" s="79"/>
      <c r="R101" s="208"/>
      <c r="S101" s="208"/>
      <c r="T101" s="79"/>
      <c r="U101" s="79"/>
      <c r="V101" s="145"/>
      <c r="W101" s="79"/>
      <c r="X101" s="79"/>
      <c r="Y101" s="79"/>
    </row>
    <row r="102" spans="1:25" x14ac:dyDescent="0.2">
      <c r="A102" s="145"/>
      <c r="B102" s="151"/>
      <c r="C102" s="151"/>
      <c r="D102" s="79"/>
      <c r="E102" s="79"/>
      <c r="F102" s="208"/>
      <c r="G102" s="208"/>
      <c r="H102" s="79"/>
      <c r="I102" s="79"/>
      <c r="J102" s="208"/>
      <c r="K102" s="208"/>
      <c r="L102" s="79"/>
      <c r="M102" s="79"/>
      <c r="N102" s="208"/>
      <c r="O102" s="208"/>
      <c r="P102" s="79"/>
      <c r="Q102" s="79"/>
      <c r="R102" s="208"/>
      <c r="S102" s="208"/>
      <c r="T102" s="79"/>
      <c r="U102" s="79"/>
      <c r="V102" s="145"/>
      <c r="W102" s="79"/>
      <c r="X102" s="79"/>
      <c r="Y102" s="79"/>
    </row>
    <row r="103" spans="1:25" x14ac:dyDescent="0.2">
      <c r="A103" s="145"/>
      <c r="B103" s="151"/>
      <c r="C103" s="151"/>
      <c r="D103" s="79"/>
      <c r="E103" s="79"/>
      <c r="F103" s="208"/>
      <c r="G103" s="208"/>
      <c r="H103" s="79"/>
      <c r="I103" s="79"/>
      <c r="J103" s="208"/>
      <c r="K103" s="208"/>
      <c r="L103" s="79"/>
      <c r="M103" s="79"/>
      <c r="N103" s="208"/>
      <c r="O103" s="208"/>
      <c r="P103" s="79"/>
      <c r="Q103" s="79"/>
      <c r="R103" s="208"/>
      <c r="S103" s="208"/>
      <c r="T103" s="79"/>
      <c r="U103" s="79"/>
      <c r="V103" s="145"/>
      <c r="W103" s="79"/>
      <c r="X103" s="79"/>
      <c r="Y103" s="79"/>
    </row>
    <row r="104" spans="1:25" x14ac:dyDescent="0.2">
      <c r="A104" s="145"/>
      <c r="B104" s="151"/>
      <c r="C104" s="151"/>
      <c r="D104" s="79"/>
      <c r="E104" s="79"/>
      <c r="F104" s="208"/>
      <c r="G104" s="208"/>
      <c r="H104" s="79"/>
      <c r="I104" s="79"/>
      <c r="J104" s="208"/>
      <c r="K104" s="208"/>
      <c r="L104" s="79"/>
      <c r="M104" s="79"/>
      <c r="N104" s="208"/>
      <c r="O104" s="208"/>
      <c r="P104" s="79"/>
      <c r="Q104" s="79"/>
      <c r="R104" s="208"/>
      <c r="S104" s="208"/>
      <c r="T104" s="79"/>
      <c r="U104" s="79"/>
      <c r="V104" s="145"/>
      <c r="W104" s="79"/>
      <c r="X104" s="79"/>
      <c r="Y104" s="79"/>
    </row>
    <row r="105" spans="1:25" x14ac:dyDescent="0.2">
      <c r="A105" s="145"/>
      <c r="B105" s="151"/>
      <c r="C105" s="151"/>
      <c r="D105" s="209"/>
      <c r="E105" s="209"/>
      <c r="F105" s="208"/>
      <c r="G105" s="208"/>
      <c r="H105" s="209"/>
      <c r="I105" s="209"/>
      <c r="J105" s="208"/>
      <c r="K105" s="208"/>
      <c r="L105" s="209"/>
      <c r="M105" s="209"/>
      <c r="N105" s="208"/>
      <c r="O105" s="208"/>
      <c r="P105" s="209"/>
      <c r="Q105" s="209"/>
      <c r="R105" s="208"/>
      <c r="S105" s="208"/>
      <c r="T105" s="209"/>
      <c r="U105" s="209"/>
      <c r="V105" s="145"/>
      <c r="W105" s="79"/>
      <c r="X105" s="79"/>
      <c r="Y105" s="79"/>
    </row>
    <row r="106" spans="1:25" x14ac:dyDescent="0.2">
      <c r="A106" s="145"/>
      <c r="B106" s="151"/>
      <c r="C106" s="151"/>
      <c r="D106" s="133"/>
      <c r="E106" s="133"/>
      <c r="F106" s="208"/>
      <c r="G106" s="208"/>
      <c r="H106" s="133"/>
      <c r="I106" s="133"/>
      <c r="J106" s="208"/>
      <c r="K106" s="208"/>
      <c r="L106" s="133"/>
      <c r="M106" s="133"/>
      <c r="N106" s="208"/>
      <c r="O106" s="208"/>
      <c r="P106" s="133"/>
      <c r="Q106" s="133"/>
      <c r="R106" s="208"/>
      <c r="S106" s="208"/>
      <c r="T106" s="133"/>
      <c r="U106" s="133"/>
      <c r="V106" s="145"/>
      <c r="W106" s="79"/>
      <c r="X106" s="79"/>
      <c r="Y106" s="79"/>
    </row>
    <row r="107" spans="1:25" x14ac:dyDescent="0.2">
      <c r="A107" s="145"/>
      <c r="B107" s="151"/>
      <c r="C107" s="151"/>
      <c r="D107" s="79"/>
      <c r="E107" s="79"/>
      <c r="F107" s="208"/>
      <c r="G107" s="208"/>
      <c r="H107" s="79"/>
      <c r="I107" s="79"/>
      <c r="J107" s="208"/>
      <c r="K107" s="208"/>
      <c r="L107" s="79"/>
      <c r="M107" s="79"/>
      <c r="N107" s="208"/>
      <c r="O107" s="208"/>
      <c r="P107" s="79"/>
      <c r="Q107" s="79"/>
      <c r="R107" s="208"/>
      <c r="S107" s="208"/>
      <c r="T107" s="79"/>
      <c r="U107" s="79"/>
      <c r="V107" s="145"/>
      <c r="W107" s="79"/>
      <c r="X107" s="79"/>
      <c r="Y107" s="79"/>
    </row>
    <row r="108" spans="1:25" x14ac:dyDescent="0.2">
      <c r="A108" s="145"/>
      <c r="B108" s="151"/>
      <c r="C108" s="151"/>
      <c r="D108" s="79"/>
      <c r="E108" s="79"/>
      <c r="F108" s="208"/>
      <c r="G108" s="208"/>
      <c r="H108" s="79"/>
      <c r="I108" s="79"/>
      <c r="J108" s="208"/>
      <c r="K108" s="208"/>
      <c r="L108" s="79"/>
      <c r="M108" s="79"/>
      <c r="N108" s="208"/>
      <c r="O108" s="208"/>
      <c r="P108" s="79"/>
      <c r="Q108" s="79"/>
      <c r="R108" s="208"/>
      <c r="S108" s="208"/>
      <c r="T108" s="79"/>
      <c r="U108" s="79"/>
      <c r="V108" s="145"/>
      <c r="W108" s="79"/>
      <c r="X108" s="79"/>
      <c r="Y108" s="79"/>
    </row>
    <row r="109" spans="1:25" x14ac:dyDescent="0.2">
      <c r="A109" s="145"/>
      <c r="B109" s="151"/>
      <c r="C109" s="151"/>
      <c r="D109" s="79"/>
      <c r="E109" s="79"/>
      <c r="F109" s="208"/>
      <c r="G109" s="208"/>
      <c r="H109" s="79"/>
      <c r="I109" s="79"/>
      <c r="J109" s="208"/>
      <c r="K109" s="208"/>
      <c r="L109" s="79"/>
      <c r="M109" s="79"/>
      <c r="N109" s="208"/>
      <c r="O109" s="208"/>
      <c r="P109" s="79"/>
      <c r="Q109" s="79"/>
      <c r="R109" s="208"/>
      <c r="S109" s="208"/>
      <c r="T109" s="79"/>
      <c r="U109" s="79"/>
      <c r="V109" s="145"/>
      <c r="W109" s="79"/>
      <c r="X109" s="79"/>
      <c r="Y109" s="79"/>
    </row>
    <row r="110" spans="1:25" x14ac:dyDescent="0.2">
      <c r="A110" s="145"/>
      <c r="B110" s="151"/>
      <c r="C110" s="151"/>
      <c r="D110" s="79"/>
      <c r="E110" s="79"/>
      <c r="F110" s="208"/>
      <c r="G110" s="208"/>
      <c r="H110" s="79"/>
      <c r="I110" s="79"/>
      <c r="J110" s="208"/>
      <c r="K110" s="208"/>
      <c r="L110" s="79"/>
      <c r="M110" s="79"/>
      <c r="N110" s="208"/>
      <c r="O110" s="208"/>
      <c r="P110" s="79"/>
      <c r="Q110" s="79"/>
      <c r="R110" s="208"/>
      <c r="S110" s="208"/>
      <c r="T110" s="79"/>
      <c r="U110" s="79"/>
      <c r="V110" s="145"/>
      <c r="W110" s="79"/>
      <c r="X110" s="79"/>
      <c r="Y110" s="79"/>
    </row>
    <row r="111" spans="1:25" x14ac:dyDescent="0.2">
      <c r="A111" s="79"/>
      <c r="B111" s="79"/>
      <c r="C111" s="79"/>
      <c r="D111" s="211"/>
      <c r="E111" s="79"/>
      <c r="F111" s="79"/>
      <c r="G111" s="79"/>
      <c r="H111" s="211"/>
      <c r="I111" s="79"/>
      <c r="J111" s="79"/>
      <c r="K111" s="79"/>
      <c r="L111" s="211"/>
      <c r="M111" s="79"/>
      <c r="N111" s="79"/>
      <c r="O111" s="162"/>
      <c r="P111" s="211"/>
      <c r="Q111" s="79"/>
      <c r="R111" s="79"/>
      <c r="S111" s="79"/>
      <c r="T111" s="211"/>
      <c r="U111" s="79"/>
      <c r="V111" s="79"/>
      <c r="W111" s="79"/>
      <c r="X111" s="79"/>
      <c r="Y111" s="79"/>
    </row>
    <row r="112" spans="1:25" x14ac:dyDescent="0.2">
      <c r="A112" s="79"/>
      <c r="B112" s="79"/>
      <c r="C112" s="73"/>
      <c r="D112" s="211"/>
      <c r="E112" s="133"/>
      <c r="F112" s="79"/>
      <c r="G112" s="73"/>
      <c r="H112" s="211"/>
      <c r="I112" s="133"/>
      <c r="J112" s="79"/>
      <c r="K112" s="73"/>
      <c r="L112" s="211"/>
      <c r="M112" s="133"/>
      <c r="N112" s="79"/>
      <c r="O112" s="163"/>
      <c r="P112" s="211"/>
      <c r="Q112" s="133"/>
      <c r="R112" s="79"/>
      <c r="S112" s="73"/>
      <c r="T112" s="211"/>
      <c r="U112" s="133"/>
      <c r="V112" s="79"/>
      <c r="W112" s="79"/>
      <c r="X112" s="79"/>
      <c r="Y112" s="79"/>
    </row>
    <row r="113" spans="1:25" x14ac:dyDescent="0.2">
      <c r="A113" s="145"/>
      <c r="B113" s="79"/>
      <c r="C113" s="145"/>
      <c r="D113" s="145"/>
      <c r="E113" s="145"/>
      <c r="F113" s="79"/>
      <c r="G113" s="145"/>
      <c r="H113" s="145"/>
      <c r="I113" s="145"/>
      <c r="J113" s="79"/>
      <c r="K113" s="145"/>
      <c r="L113" s="145"/>
      <c r="M113" s="145"/>
      <c r="N113" s="79"/>
      <c r="O113" s="146"/>
      <c r="P113" s="145"/>
      <c r="Q113" s="145"/>
      <c r="R113" s="79"/>
      <c r="S113" s="145"/>
      <c r="T113" s="145"/>
      <c r="U113" s="145"/>
      <c r="V113" s="145"/>
      <c r="W113" s="145"/>
      <c r="X113" s="145"/>
      <c r="Y113" s="79"/>
    </row>
    <row r="114" spans="1:25" x14ac:dyDescent="0.2">
      <c r="B114" s="79"/>
    </row>
  </sheetData>
  <sheetCalcPr fullCalcOnLoad="1"/>
  <mergeCells count="5">
    <mergeCell ref="W8:X8"/>
    <mergeCell ref="W9:X9"/>
    <mergeCell ref="A6:A14"/>
    <mergeCell ref="R2:X2"/>
    <mergeCell ref="V6:V14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X114"/>
  <sheetViews>
    <sheetView zoomScaleNormal="100" workbookViewId="0">
      <selection activeCell="I21" sqref="I21"/>
    </sheetView>
  </sheetViews>
  <sheetFormatPr defaultRowHeight="12.75" x14ac:dyDescent="0.2"/>
  <cols>
    <col min="1" max="1" width="5.7109375" style="17" customWidth="1"/>
    <col min="2" max="3" width="9.85546875" style="17" customWidth="1"/>
    <col min="4" max="5" width="5.85546875" style="17" customWidth="1"/>
    <col min="6" max="7" width="9.85546875" style="17" customWidth="1"/>
    <col min="8" max="9" width="5.85546875" style="17" customWidth="1"/>
    <col min="10" max="11" width="9.85546875" style="17" customWidth="1"/>
    <col min="12" max="13" width="5.85546875" style="17" customWidth="1"/>
    <col min="14" max="15" width="9.85546875" style="17" customWidth="1"/>
    <col min="16" max="17" width="5.85546875" style="17" customWidth="1"/>
    <col min="18" max="18" width="9.85546875" style="17" customWidth="1"/>
    <col min="19" max="21" width="5.85546875" style="17" customWidth="1"/>
    <col min="22" max="22" width="5.7109375" style="17" customWidth="1"/>
    <col min="23" max="24" width="9.85546875" style="17" customWidth="1"/>
    <col min="25" max="25" width="10" style="17" customWidth="1"/>
    <col min="26" max="26" width="5.7109375" style="17" customWidth="1"/>
    <col min="27" max="27" width="8.5703125" style="17" customWidth="1"/>
    <col min="28" max="28" width="7.7109375" style="17" customWidth="1"/>
    <col min="29" max="29" width="7.28515625" style="17" customWidth="1"/>
    <col min="30" max="30" width="6.5703125" style="17" customWidth="1"/>
    <col min="31" max="31" width="8.5703125" style="17" customWidth="1"/>
    <col min="32" max="32" width="8" style="17" customWidth="1"/>
    <col min="33" max="34" width="6.140625" style="17" customWidth="1"/>
    <col min="35" max="35" width="8.140625" style="17" customWidth="1"/>
    <col min="36" max="36" width="7.7109375" style="17" customWidth="1"/>
    <col min="37" max="38" width="7.140625" style="17" customWidth="1"/>
    <col min="39" max="39" width="7.7109375" style="17" customWidth="1"/>
    <col min="40" max="42" width="7.140625" style="17" customWidth="1"/>
    <col min="43" max="43" width="8.28515625" style="17" customWidth="1"/>
    <col min="44" max="44" width="7.7109375" style="17" customWidth="1"/>
    <col min="45" max="46" width="7.140625" style="17" customWidth="1"/>
    <col min="47" max="47" width="8.140625" style="17" customWidth="1"/>
    <col min="48" max="48" width="12.85546875" style="17" customWidth="1"/>
    <col min="49" max="49" width="12" style="17" customWidth="1"/>
    <col min="50" max="50" width="9.140625" style="17"/>
    <col min="51" max="51" width="11.28515625" style="17" customWidth="1"/>
    <col min="52" max="52" width="12.140625" style="17" customWidth="1"/>
    <col min="53" max="16384" width="9.140625" style="17"/>
  </cols>
  <sheetData>
    <row r="1" spans="1:24" s="51" customFormat="1" x14ac:dyDescent="0.2">
      <c r="A1" s="153"/>
      <c r="B1" s="153">
        <v>75</v>
      </c>
      <c r="C1" s="153">
        <v>76</v>
      </c>
      <c r="D1" s="153"/>
      <c r="E1" s="153"/>
      <c r="F1" s="153">
        <v>15</v>
      </c>
      <c r="G1" s="153">
        <v>16</v>
      </c>
      <c r="H1" s="153"/>
      <c r="I1" s="153"/>
      <c r="J1" s="153">
        <v>17</v>
      </c>
      <c r="K1" s="153">
        <v>18</v>
      </c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</row>
    <row r="2" spans="1:24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J2" s="126"/>
      <c r="K2" s="156" t="s">
        <v>25</v>
      </c>
      <c r="L2" s="157"/>
      <c r="M2" s="158"/>
      <c r="N2" s="158"/>
      <c r="O2" s="126"/>
      <c r="P2" s="154" t="s">
        <v>22</v>
      </c>
      <c r="Q2" s="126"/>
      <c r="R2" s="433" t="s">
        <v>86</v>
      </c>
      <c r="S2" s="437"/>
      <c r="T2" s="437"/>
      <c r="U2" s="437"/>
      <c r="V2" s="437"/>
      <c r="W2" s="437"/>
      <c r="X2" s="437"/>
    </row>
    <row r="3" spans="1:24" x14ac:dyDescent="0.2">
      <c r="A3" s="126"/>
      <c r="B3" s="126"/>
      <c r="C3" s="126"/>
      <c r="D3" s="126"/>
      <c r="E3" s="126"/>
      <c r="F3" s="159" t="s">
        <v>21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59" t="s">
        <v>23</v>
      </c>
      <c r="V3" s="126"/>
      <c r="W3" s="126"/>
      <c r="X3" s="126"/>
    </row>
    <row r="4" spans="1:24" ht="19.5" x14ac:dyDescent="0.35">
      <c r="A4" s="126" t="s">
        <v>16</v>
      </c>
      <c r="B4" s="132"/>
      <c r="C4" s="160" t="s">
        <v>96</v>
      </c>
      <c r="D4" s="132"/>
      <c r="E4" s="132"/>
      <c r="F4" s="132"/>
      <c r="G4" s="132"/>
      <c r="H4" s="132"/>
      <c r="I4" s="132"/>
      <c r="J4" s="126"/>
      <c r="K4" s="154" t="s">
        <v>24</v>
      </c>
      <c r="L4" s="126"/>
      <c r="M4" s="126"/>
      <c r="N4" s="132"/>
      <c r="O4" s="161">
        <v>10</v>
      </c>
      <c r="P4" s="132"/>
      <c r="Q4" s="154" t="s">
        <v>26</v>
      </c>
      <c r="R4" s="126"/>
      <c r="S4" s="126"/>
      <c r="T4" s="126"/>
      <c r="U4" s="126"/>
      <c r="V4" s="126"/>
      <c r="W4" s="126"/>
      <c r="X4" s="126"/>
    </row>
    <row r="5" spans="1:24" ht="13.5" thickBot="1" x14ac:dyDescent="0.25">
      <c r="A5" s="126"/>
      <c r="B5" s="159" t="s">
        <v>19</v>
      </c>
      <c r="C5" s="126"/>
      <c r="D5" s="126"/>
      <c r="E5" s="126"/>
      <c r="F5" s="126"/>
      <c r="G5" s="126"/>
      <c r="H5" s="126"/>
      <c r="I5" s="126"/>
      <c r="J5" s="126"/>
      <c r="K5" s="154"/>
      <c r="L5" s="154"/>
      <c r="M5" s="126"/>
      <c r="N5" s="162"/>
      <c r="O5" s="163"/>
      <c r="P5" s="162"/>
      <c r="Q5" s="126"/>
      <c r="R5" s="126"/>
      <c r="S5" s="126"/>
      <c r="T5" s="126"/>
      <c r="U5" s="126"/>
      <c r="V5" s="126"/>
      <c r="W5" s="126"/>
      <c r="X5" s="126"/>
    </row>
    <row r="6" spans="1:24" ht="12.75" customHeight="1" x14ac:dyDescent="0.2">
      <c r="A6" s="409" t="s">
        <v>76</v>
      </c>
      <c r="B6" s="164" t="s">
        <v>17</v>
      </c>
      <c r="C6" s="165"/>
      <c r="D6" s="166">
        <v>6</v>
      </c>
      <c r="E6" s="167"/>
      <c r="F6" s="164" t="s">
        <v>17</v>
      </c>
      <c r="G6" s="165"/>
      <c r="H6" s="166"/>
      <c r="I6" s="167"/>
      <c r="J6" s="412"/>
      <c r="K6" s="413"/>
      <c r="L6" s="413"/>
      <c r="M6" s="414"/>
      <c r="N6" s="164" t="s">
        <v>17</v>
      </c>
      <c r="O6" s="165"/>
      <c r="P6" s="166" t="s">
        <v>2</v>
      </c>
      <c r="Q6" s="167"/>
      <c r="R6" s="164" t="s">
        <v>17</v>
      </c>
      <c r="S6" s="165"/>
      <c r="T6" s="166" t="s">
        <v>2</v>
      </c>
      <c r="U6" s="167"/>
      <c r="V6" s="409" t="s">
        <v>76</v>
      </c>
      <c r="W6" s="165" t="s">
        <v>2</v>
      </c>
      <c r="X6" s="168"/>
    </row>
    <row r="7" spans="1:24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70"/>
      <c r="V7" s="410"/>
      <c r="W7" s="162"/>
      <c r="X7" s="170"/>
    </row>
    <row r="8" spans="1:24" ht="12.95" customHeight="1" x14ac:dyDescent="0.2">
      <c r="A8" s="410"/>
      <c r="B8" s="171"/>
      <c r="C8" s="132"/>
      <c r="D8" s="132"/>
      <c r="E8" s="172"/>
      <c r="F8" s="171"/>
      <c r="G8" s="132"/>
      <c r="H8" s="132"/>
      <c r="I8" s="172"/>
      <c r="J8" s="415"/>
      <c r="K8" s="416"/>
      <c r="L8" s="416"/>
      <c r="M8" s="417"/>
      <c r="N8" s="171"/>
      <c r="O8" s="132"/>
      <c r="P8" s="132"/>
      <c r="Q8" s="172"/>
      <c r="R8" s="171"/>
      <c r="S8" s="132"/>
      <c r="T8" s="132"/>
      <c r="U8" s="172"/>
      <c r="V8" s="410"/>
      <c r="W8" s="162"/>
      <c r="X8" s="170"/>
    </row>
    <row r="9" spans="1:24" x14ac:dyDescent="0.2">
      <c r="A9" s="410"/>
      <c r="B9" s="173" t="s">
        <v>15</v>
      </c>
      <c r="C9" s="174" t="s">
        <v>32</v>
      </c>
      <c r="D9" s="174"/>
      <c r="E9" s="175"/>
      <c r="F9" s="173" t="s">
        <v>15</v>
      </c>
      <c r="G9" s="235"/>
      <c r="H9" s="174"/>
      <c r="I9" s="175"/>
      <c r="J9" s="173" t="s">
        <v>15</v>
      </c>
      <c r="K9" s="235"/>
      <c r="L9" s="174"/>
      <c r="M9" s="175"/>
      <c r="N9" s="173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5"/>
      <c r="V9" s="410"/>
      <c r="W9" s="162"/>
      <c r="X9" s="170"/>
    </row>
    <row r="10" spans="1:24" ht="12.75" customHeight="1" x14ac:dyDescent="0.2">
      <c r="A10" s="410"/>
      <c r="B10" s="171" t="s">
        <v>14</v>
      </c>
      <c r="C10" s="132"/>
      <c r="D10" s="174">
        <v>4000</v>
      </c>
      <c r="E10" s="248">
        <v>4000</v>
      </c>
      <c r="F10" s="171" t="s">
        <v>14</v>
      </c>
      <c r="G10" s="132"/>
      <c r="H10" s="406"/>
      <c r="I10" s="248">
        <f>H10</f>
        <v>0</v>
      </c>
      <c r="J10" s="418" t="s">
        <v>179</v>
      </c>
      <c r="K10" s="419"/>
      <c r="L10" s="174">
        <v>4000</v>
      </c>
      <c r="M10" s="261"/>
      <c r="N10" s="171" t="s">
        <v>14</v>
      </c>
      <c r="O10" s="132"/>
      <c r="P10" s="174">
        <v>0</v>
      </c>
      <c r="Q10" s="248">
        <f>P10</f>
        <v>0</v>
      </c>
      <c r="R10" s="171" t="s">
        <v>14</v>
      </c>
      <c r="S10" s="132"/>
      <c r="T10" s="174">
        <v>0</v>
      </c>
      <c r="U10" s="248">
        <f>T10</f>
        <v>0</v>
      </c>
      <c r="V10" s="410"/>
      <c r="W10" s="162" t="s">
        <v>2</v>
      </c>
      <c r="X10" s="249">
        <v>4000</v>
      </c>
    </row>
    <row r="11" spans="1:24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1"/>
      <c r="V11" s="410"/>
      <c r="W11" s="162" t="s">
        <v>2</v>
      </c>
      <c r="X11" s="170"/>
    </row>
    <row r="12" spans="1:24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/>
      <c r="Q12" s="172"/>
      <c r="R12" s="171" t="s">
        <v>8</v>
      </c>
      <c r="S12" s="183"/>
      <c r="T12" s="118"/>
      <c r="U12" s="172"/>
      <c r="V12" s="410"/>
      <c r="W12" s="184"/>
      <c r="X12" s="185"/>
    </row>
    <row r="13" spans="1:24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06" t="s">
        <v>12</v>
      </c>
      <c r="V13" s="410"/>
      <c r="W13" s="187" t="s">
        <v>10</v>
      </c>
      <c r="X13" s="188" t="s">
        <v>12</v>
      </c>
    </row>
    <row r="14" spans="1:24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97</v>
      </c>
      <c r="K14" s="190" t="s">
        <v>98</v>
      </c>
      <c r="L14" s="190" t="s">
        <v>11</v>
      </c>
      <c r="M14" s="188" t="s">
        <v>13</v>
      </c>
      <c r="N14" s="189" t="s">
        <v>99</v>
      </c>
      <c r="O14" s="190" t="s">
        <v>100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88" t="s">
        <v>13</v>
      </c>
      <c r="V14" s="410"/>
      <c r="W14" s="187" t="s">
        <v>11</v>
      </c>
      <c r="X14" s="188" t="s">
        <v>13</v>
      </c>
    </row>
    <row r="15" spans="1:24" s="29" customFormat="1" x14ac:dyDescent="0.2">
      <c r="A15" s="266">
        <f ca="1">INDIRECT(ADDRESS(Данные!$A7,4,1,1,"Данные"), 1)</f>
        <v>44916</v>
      </c>
      <c r="B15" s="348">
        <f ca="1">ROUND(INDIRECT(ADDRESS(Данные!$A7,B$1,1,1,"Данные"), 1),2)</f>
        <v>15439.25</v>
      </c>
      <c r="C15" s="347">
        <f ca="1">ROUND(INDIRECT(ADDRESS(Данные!$A7,C$1,1,1,"Данные"), 1),2)</f>
        <v>5642.91</v>
      </c>
      <c r="D15" s="322"/>
      <c r="E15" s="265"/>
      <c r="F15" s="350"/>
      <c r="G15" s="347"/>
      <c r="H15" s="322"/>
      <c r="I15" s="290"/>
      <c r="J15" s="348"/>
      <c r="K15" s="347"/>
      <c r="L15" s="322"/>
      <c r="M15" s="330"/>
      <c r="N15" s="326"/>
      <c r="O15" s="322"/>
      <c r="P15" s="322"/>
      <c r="Q15" s="328"/>
      <c r="R15" s="318"/>
      <c r="S15" s="322"/>
      <c r="T15" s="322"/>
      <c r="U15" s="124"/>
      <c r="V15" s="313">
        <f ca="1">$A15</f>
        <v>44916</v>
      </c>
      <c r="W15" s="334" t="s">
        <v>2</v>
      </c>
      <c r="X15" s="167" t="s">
        <v>2</v>
      </c>
    </row>
    <row r="16" spans="1:24" s="29" customFormat="1" x14ac:dyDescent="0.2">
      <c r="A16" s="296">
        <f ca="1">INDIRECT(ADDRESS(Данные!$A8,4,1,1,"Данные"), 1)</f>
        <v>44916.020833333336</v>
      </c>
      <c r="B16" s="123">
        <f ca="1">ROUND(INDIRECT(ADDRESS(Данные!$A8,B$1,1,1,"Данные"), 1),2)</f>
        <v>15439.32</v>
      </c>
      <c r="C16" s="129">
        <f ca="1">ROUND(INDIRECT(ADDRESS(Данные!$A8,C$1,1,1,"Данные"), 1),2)</f>
        <v>5642.91</v>
      </c>
      <c r="D16" s="152">
        <f ca="1">(B16-B15)*D$10</f>
        <v>279.99999999883585</v>
      </c>
      <c r="E16" s="316">
        <f ca="1">(C16-C15)*D$10</f>
        <v>0</v>
      </c>
      <c r="F16" s="346"/>
      <c r="G16" s="129"/>
      <c r="H16" s="152"/>
      <c r="I16" s="314"/>
      <c r="J16" s="349"/>
      <c r="K16" s="129"/>
      <c r="L16" s="152"/>
      <c r="M16" s="316"/>
      <c r="N16" s="317"/>
      <c r="O16" s="312"/>
      <c r="P16" s="312"/>
      <c r="Q16" s="314"/>
      <c r="R16" s="315"/>
      <c r="S16" s="312"/>
      <c r="T16" s="312"/>
      <c r="U16" s="264"/>
      <c r="V16" s="331">
        <f t="shared" ref="V16:V63" ca="1" si="0">$A16</f>
        <v>44916.020833333336</v>
      </c>
      <c r="W16" s="335">
        <f ca="1">D16+H16+L16+P16+T16</f>
        <v>279.99999999883585</v>
      </c>
      <c r="X16" s="339">
        <f ca="1">E16+I16+M16+Q16+U16</f>
        <v>0</v>
      </c>
    </row>
    <row r="17" spans="1:24" s="29" customFormat="1" x14ac:dyDescent="0.2">
      <c r="A17" s="296">
        <f ca="1">INDIRECT(ADDRESS(Данные!$A9,4,1,1,"Данные"), 1)</f>
        <v>44916.041666666664</v>
      </c>
      <c r="B17" s="123">
        <f ca="1">ROUND(INDIRECT(ADDRESS(Данные!$A9,B$1,1,1,"Данные"), 1),2)</f>
        <v>15439.39</v>
      </c>
      <c r="C17" s="129">
        <f ca="1">ROUND(INDIRECT(ADDRESS(Данные!$A9,C$1,1,1,"Данные"), 1),2)</f>
        <v>5642.92</v>
      </c>
      <c r="D17" s="152">
        <f ca="1">(B17-B15)*D$10</f>
        <v>559.99999999767169</v>
      </c>
      <c r="E17" s="316">
        <f ca="1">(C17-C15)*D$10</f>
        <v>40.000000000873115</v>
      </c>
      <c r="F17" s="346"/>
      <c r="G17" s="129"/>
      <c r="H17" s="152"/>
      <c r="I17" s="314"/>
      <c r="J17" s="349"/>
      <c r="K17" s="129"/>
      <c r="L17" s="152"/>
      <c r="M17" s="316"/>
      <c r="N17" s="317"/>
      <c r="O17" s="128"/>
      <c r="P17" s="128"/>
      <c r="Q17" s="292"/>
      <c r="R17" s="123"/>
      <c r="S17" s="129"/>
      <c r="T17" s="128"/>
      <c r="U17" s="264"/>
      <c r="V17" s="331">
        <f t="shared" ca="1" si="0"/>
        <v>44916.041666666664</v>
      </c>
      <c r="W17" s="335">
        <f ca="1">D17+H17+L17+P17+T17</f>
        <v>559.99999999767169</v>
      </c>
      <c r="X17" s="197">
        <f ca="1">E17+I17+M17+Q17+U17</f>
        <v>40.000000000873115</v>
      </c>
    </row>
    <row r="18" spans="1:24" s="29" customFormat="1" x14ac:dyDescent="0.2">
      <c r="A18" s="296">
        <f ca="1">INDIRECT(ADDRESS(Данные!$A10,4,1,1,"Данные"), 1)</f>
        <v>44916.0625</v>
      </c>
      <c r="B18" s="123">
        <f ca="1">ROUND(INDIRECT(ADDRESS(Данные!$A10,B$1,1,1,"Данные"), 1),2)</f>
        <v>15439.46</v>
      </c>
      <c r="C18" s="129">
        <f ca="1">ROUND(INDIRECT(ADDRESS(Данные!$A10,C$1,1,1,"Данные"), 1),2)</f>
        <v>5642.93</v>
      </c>
      <c r="D18" s="152">
        <f ca="1">(B18-B17)*D$10</f>
        <v>279.99999999883585</v>
      </c>
      <c r="E18" s="316">
        <f ca="1">(C18-C17)*D$10</f>
        <v>40.000000000873115</v>
      </c>
      <c r="F18" s="346"/>
      <c r="G18" s="129"/>
      <c r="H18" s="152"/>
      <c r="I18" s="314"/>
      <c r="J18" s="349"/>
      <c r="K18" s="129"/>
      <c r="L18" s="152"/>
      <c r="M18" s="316"/>
      <c r="N18" s="317"/>
      <c r="O18" s="128"/>
      <c r="P18" s="128"/>
      <c r="Q18" s="292"/>
      <c r="R18" s="123"/>
      <c r="S18" s="129"/>
      <c r="T18" s="128"/>
      <c r="U18" s="264"/>
      <c r="V18" s="331">
        <f t="shared" ca="1" si="0"/>
        <v>44916.0625</v>
      </c>
      <c r="W18" s="335">
        <f t="shared" ref="W18:W63" ca="1" si="1">D18+H18+L18+P18+T18</f>
        <v>279.99999999883585</v>
      </c>
      <c r="X18" s="339">
        <f t="shared" ref="X18:X63" ca="1" si="2">E18+I18+M18+Q18+U18</f>
        <v>40.000000000873115</v>
      </c>
    </row>
    <row r="19" spans="1:24" s="29" customFormat="1" x14ac:dyDescent="0.2">
      <c r="A19" s="296">
        <f ca="1">INDIRECT(ADDRESS(Данные!$A11,4,1,1,"Данные"), 1)</f>
        <v>44916.083333333336</v>
      </c>
      <c r="B19" s="123">
        <f ca="1">ROUND(INDIRECT(ADDRESS(Данные!$A11,B$1,1,1,"Данные"), 1),2)</f>
        <v>15439.53</v>
      </c>
      <c r="C19" s="129">
        <f ca="1">ROUND(INDIRECT(ADDRESS(Данные!$A11,C$1,1,1,"Данные"), 1),2)</f>
        <v>5642.94</v>
      </c>
      <c r="D19" s="152">
        <f ca="1">(B19-B17)*D$10</f>
        <v>560.00000000494765</v>
      </c>
      <c r="E19" s="316">
        <f ca="1">(C19-C17)*D$10</f>
        <v>79.999999998108251</v>
      </c>
      <c r="F19" s="346"/>
      <c r="G19" s="129"/>
      <c r="H19" s="152"/>
      <c r="I19" s="314"/>
      <c r="J19" s="349"/>
      <c r="K19" s="129"/>
      <c r="L19" s="152"/>
      <c r="M19" s="316"/>
      <c r="N19" s="317"/>
      <c r="O19" s="128"/>
      <c r="P19" s="128"/>
      <c r="Q19" s="292"/>
      <c r="R19" s="123"/>
      <c r="S19" s="129"/>
      <c r="T19" s="128"/>
      <c r="U19" s="264"/>
      <c r="V19" s="331">
        <f t="shared" ca="1" si="0"/>
        <v>44916.083333333336</v>
      </c>
      <c r="W19" s="335">
        <f t="shared" ca="1" si="1"/>
        <v>560.00000000494765</v>
      </c>
      <c r="X19" s="339">
        <f t="shared" ca="1" si="2"/>
        <v>79.999999998108251</v>
      </c>
    </row>
    <row r="20" spans="1:24" s="29" customFormat="1" x14ac:dyDescent="0.2">
      <c r="A20" s="296">
        <f ca="1">INDIRECT(ADDRESS(Данные!$A12,4,1,1,"Данные"), 1)</f>
        <v>44916.104166666664</v>
      </c>
      <c r="B20" s="123">
        <f ca="1">ROUND(INDIRECT(ADDRESS(Данные!$A12,B$1,1,1,"Данные"), 1),2)</f>
        <v>15439.6</v>
      </c>
      <c r="C20" s="129">
        <f ca="1">ROUND(INDIRECT(ADDRESS(Данные!$A12,C$1,1,1,"Данные"), 1),2)</f>
        <v>5642.95</v>
      </c>
      <c r="D20" s="152">
        <f ca="1">(B20-B19)*D$10</f>
        <v>279.99999999883585</v>
      </c>
      <c r="E20" s="316">
        <f ca="1">(C20-C19)*D$10</f>
        <v>40.000000000873115</v>
      </c>
      <c r="F20" s="346"/>
      <c r="G20" s="129"/>
      <c r="H20" s="152"/>
      <c r="I20" s="314"/>
      <c r="J20" s="349"/>
      <c r="K20" s="129"/>
      <c r="L20" s="152"/>
      <c r="M20" s="316"/>
      <c r="N20" s="317"/>
      <c r="O20" s="128"/>
      <c r="P20" s="128"/>
      <c r="Q20" s="292"/>
      <c r="R20" s="123"/>
      <c r="S20" s="129"/>
      <c r="T20" s="128"/>
      <c r="U20" s="264"/>
      <c r="V20" s="331">
        <f t="shared" ca="1" si="0"/>
        <v>44916.104166666664</v>
      </c>
      <c r="W20" s="335">
        <f t="shared" ca="1" si="1"/>
        <v>279.99999999883585</v>
      </c>
      <c r="X20" s="339">
        <f t="shared" ca="1" si="2"/>
        <v>40.000000000873115</v>
      </c>
    </row>
    <row r="21" spans="1:24" s="29" customFormat="1" x14ac:dyDescent="0.2">
      <c r="A21" s="296">
        <f ca="1">INDIRECT(ADDRESS(Данные!$A13,4,1,1,"Данные"), 1)</f>
        <v>44916.125</v>
      </c>
      <c r="B21" s="123">
        <f ca="1">ROUND(INDIRECT(ADDRESS(Данные!$A13,B$1,1,1,"Данные"), 1),2)</f>
        <v>15439.67</v>
      </c>
      <c r="C21" s="129">
        <f ca="1">ROUND(INDIRECT(ADDRESS(Данные!$A13,C$1,1,1,"Данные"), 1),2)</f>
        <v>5642.95</v>
      </c>
      <c r="D21" s="152">
        <f ca="1">(B21-B19)*D$10</f>
        <v>559.99999999767169</v>
      </c>
      <c r="E21" s="316">
        <f ca="1">(C21-C19)*D$10</f>
        <v>40.000000000873115</v>
      </c>
      <c r="F21" s="346"/>
      <c r="G21" s="129"/>
      <c r="H21" s="152"/>
      <c r="I21" s="314"/>
      <c r="J21" s="349"/>
      <c r="K21" s="129"/>
      <c r="L21" s="152"/>
      <c r="M21" s="316"/>
      <c r="N21" s="317"/>
      <c r="O21" s="128"/>
      <c r="P21" s="128"/>
      <c r="Q21" s="292"/>
      <c r="R21" s="123"/>
      <c r="S21" s="129"/>
      <c r="T21" s="128"/>
      <c r="U21" s="264"/>
      <c r="V21" s="331">
        <f t="shared" ca="1" si="0"/>
        <v>44916.125</v>
      </c>
      <c r="W21" s="335">
        <f t="shared" ca="1" si="1"/>
        <v>559.99999999767169</v>
      </c>
      <c r="X21" s="339">
        <f t="shared" ca="1" si="2"/>
        <v>40.000000000873115</v>
      </c>
    </row>
    <row r="22" spans="1:24" s="29" customFormat="1" x14ac:dyDescent="0.2">
      <c r="A22" s="296">
        <f ca="1">INDIRECT(ADDRESS(Данные!$A14,4,1,1,"Данные"), 1)</f>
        <v>44916.145833333336</v>
      </c>
      <c r="B22" s="123">
        <f ca="1">ROUND(INDIRECT(ADDRESS(Данные!$A14,B$1,1,1,"Данные"), 1),2)</f>
        <v>15439.75</v>
      </c>
      <c r="C22" s="129">
        <f ca="1">ROUND(INDIRECT(ADDRESS(Данные!$A14,C$1,1,1,"Данные"), 1),2)</f>
        <v>5642.96</v>
      </c>
      <c r="D22" s="152">
        <f ca="1">(B22-B21)*D$10</f>
        <v>319.99999999970896</v>
      </c>
      <c r="E22" s="316">
        <f ca="1">(C22-C21)*D$10</f>
        <v>40.000000000873115</v>
      </c>
      <c r="F22" s="346"/>
      <c r="G22" s="129"/>
      <c r="H22" s="152"/>
      <c r="I22" s="314"/>
      <c r="J22" s="349"/>
      <c r="K22" s="129"/>
      <c r="L22" s="152"/>
      <c r="M22" s="316"/>
      <c r="N22" s="317"/>
      <c r="O22" s="128"/>
      <c r="P22" s="128"/>
      <c r="Q22" s="292"/>
      <c r="R22" s="123"/>
      <c r="S22" s="129"/>
      <c r="T22" s="128"/>
      <c r="U22" s="264"/>
      <c r="V22" s="331">
        <f t="shared" ca="1" si="0"/>
        <v>44916.145833333336</v>
      </c>
      <c r="W22" s="335">
        <f t="shared" ca="1" si="1"/>
        <v>319.99999999970896</v>
      </c>
      <c r="X22" s="339">
        <f t="shared" ca="1" si="2"/>
        <v>40.000000000873115</v>
      </c>
    </row>
    <row r="23" spans="1:24" s="29" customFormat="1" x14ac:dyDescent="0.2">
      <c r="A23" s="296">
        <f ca="1">INDIRECT(ADDRESS(Данные!$A15,4,1,1,"Данные"), 1)</f>
        <v>44916.166666666664</v>
      </c>
      <c r="B23" s="123">
        <f ca="1">ROUND(INDIRECT(ADDRESS(Данные!$A15,B$1,1,1,"Данные"), 1),2)</f>
        <v>15439.82</v>
      </c>
      <c r="C23" s="129">
        <f ca="1">ROUND(INDIRECT(ADDRESS(Данные!$A15,C$1,1,1,"Данные"), 1),2)</f>
        <v>5642.97</v>
      </c>
      <c r="D23" s="152">
        <f ca="1">(B23-B21)*D$10</f>
        <v>599.99999999854481</v>
      </c>
      <c r="E23" s="316">
        <f ca="1">(C23-C21)*D$10</f>
        <v>80.00000000174623</v>
      </c>
      <c r="F23" s="346"/>
      <c r="G23" s="129"/>
      <c r="H23" s="152"/>
      <c r="I23" s="314"/>
      <c r="J23" s="349"/>
      <c r="K23" s="129"/>
      <c r="L23" s="152"/>
      <c r="M23" s="316"/>
      <c r="N23" s="317"/>
      <c r="O23" s="128"/>
      <c r="P23" s="128"/>
      <c r="Q23" s="292"/>
      <c r="R23" s="123"/>
      <c r="S23" s="129"/>
      <c r="T23" s="128"/>
      <c r="U23" s="264"/>
      <c r="V23" s="331">
        <f t="shared" ca="1" si="0"/>
        <v>44916.166666666664</v>
      </c>
      <c r="W23" s="335">
        <f t="shared" ca="1" si="1"/>
        <v>599.99999999854481</v>
      </c>
      <c r="X23" s="339">
        <f t="shared" ca="1" si="2"/>
        <v>80.00000000174623</v>
      </c>
    </row>
    <row r="24" spans="1:24" s="29" customFormat="1" x14ac:dyDescent="0.2">
      <c r="A24" s="296">
        <f ca="1">INDIRECT(ADDRESS(Данные!$A16,4,1,1,"Данные"), 1)</f>
        <v>44916.1875</v>
      </c>
      <c r="B24" s="123">
        <f ca="1">ROUND(INDIRECT(ADDRESS(Данные!$A16,B$1,1,1,"Данные"), 1),2)</f>
        <v>15439.89</v>
      </c>
      <c r="C24" s="129">
        <f ca="1">ROUND(INDIRECT(ADDRESS(Данные!$A16,C$1,1,1,"Данные"), 1),2)</f>
        <v>5642.98</v>
      </c>
      <c r="D24" s="152">
        <f ca="1">(B24-B23)*D$10</f>
        <v>279.99999999883585</v>
      </c>
      <c r="E24" s="316">
        <f ca="1">(C24-C23)*D$10</f>
        <v>39.999999997235136</v>
      </c>
      <c r="F24" s="346"/>
      <c r="G24" s="129"/>
      <c r="H24" s="152"/>
      <c r="I24" s="314"/>
      <c r="J24" s="349"/>
      <c r="K24" s="129"/>
      <c r="L24" s="152"/>
      <c r="M24" s="316"/>
      <c r="N24" s="317"/>
      <c r="O24" s="128"/>
      <c r="P24" s="128"/>
      <c r="Q24" s="292"/>
      <c r="R24" s="123"/>
      <c r="S24" s="129"/>
      <c r="T24" s="128"/>
      <c r="U24" s="264"/>
      <c r="V24" s="331">
        <f t="shared" ca="1" si="0"/>
        <v>44916.1875</v>
      </c>
      <c r="W24" s="335">
        <f t="shared" ca="1" si="1"/>
        <v>279.99999999883585</v>
      </c>
      <c r="X24" s="339">
        <f t="shared" ca="1" si="2"/>
        <v>39.999999997235136</v>
      </c>
    </row>
    <row r="25" spans="1:24" s="29" customFormat="1" x14ac:dyDescent="0.2">
      <c r="A25" s="296">
        <f ca="1">INDIRECT(ADDRESS(Данные!$A17,4,1,1,"Данные"), 1)</f>
        <v>44916.208333333336</v>
      </c>
      <c r="B25" s="123">
        <f ca="1">ROUND(INDIRECT(ADDRESS(Данные!$A17,B$1,1,1,"Данные"), 1),2)</f>
        <v>15439.96</v>
      </c>
      <c r="C25" s="129">
        <f ca="1">ROUND(INDIRECT(ADDRESS(Данные!$A17,C$1,1,1,"Данные"), 1),2)</f>
        <v>5642.99</v>
      </c>
      <c r="D25" s="152">
        <f ca="1">(B25-B23)*D$10</f>
        <v>559.99999999767169</v>
      </c>
      <c r="E25" s="316">
        <f ca="1">(C25-C23)*D$10</f>
        <v>79.999999998108251</v>
      </c>
      <c r="F25" s="346"/>
      <c r="G25" s="129"/>
      <c r="H25" s="152"/>
      <c r="I25" s="314"/>
      <c r="J25" s="349"/>
      <c r="K25" s="129"/>
      <c r="L25" s="152"/>
      <c r="M25" s="316"/>
      <c r="N25" s="317"/>
      <c r="O25" s="128"/>
      <c r="P25" s="128"/>
      <c r="Q25" s="292"/>
      <c r="R25" s="123"/>
      <c r="S25" s="129"/>
      <c r="T25" s="128"/>
      <c r="U25" s="264"/>
      <c r="V25" s="331">
        <f t="shared" ca="1" si="0"/>
        <v>44916.208333333336</v>
      </c>
      <c r="W25" s="335">
        <f t="shared" ca="1" si="1"/>
        <v>559.99999999767169</v>
      </c>
      <c r="X25" s="339">
        <f t="shared" ca="1" si="2"/>
        <v>79.999999998108251</v>
      </c>
    </row>
    <row r="26" spans="1:24" s="29" customFormat="1" x14ac:dyDescent="0.2">
      <c r="A26" s="296">
        <f ca="1">INDIRECT(ADDRESS(Данные!$A18,4,1,1,"Данные"), 1)</f>
        <v>44916.229166666664</v>
      </c>
      <c r="B26" s="123">
        <f ca="1">ROUND(INDIRECT(ADDRESS(Данные!$A18,B$1,1,1,"Данные"), 1),2)</f>
        <v>15440.04</v>
      </c>
      <c r="C26" s="129">
        <f ca="1">ROUND(INDIRECT(ADDRESS(Данные!$A18,C$1,1,1,"Данные"), 1),2)</f>
        <v>5642.99</v>
      </c>
      <c r="D26" s="152">
        <f ca="1">(B26-B25)*D$10</f>
        <v>320.00000000698492</v>
      </c>
      <c r="E26" s="316">
        <f ca="1">(C26-C25)*D$10</f>
        <v>0</v>
      </c>
      <c r="F26" s="346"/>
      <c r="G26" s="129"/>
      <c r="H26" s="152"/>
      <c r="I26" s="314"/>
      <c r="J26" s="349"/>
      <c r="K26" s="129"/>
      <c r="L26" s="152"/>
      <c r="M26" s="316"/>
      <c r="N26" s="317"/>
      <c r="O26" s="128"/>
      <c r="P26" s="128"/>
      <c r="Q26" s="292"/>
      <c r="R26" s="123"/>
      <c r="S26" s="129"/>
      <c r="T26" s="128"/>
      <c r="U26" s="264"/>
      <c r="V26" s="331">
        <f t="shared" ca="1" si="0"/>
        <v>44916.229166666664</v>
      </c>
      <c r="W26" s="335">
        <f t="shared" ca="1" si="1"/>
        <v>320.00000000698492</v>
      </c>
      <c r="X26" s="339">
        <f t="shared" ca="1" si="2"/>
        <v>0</v>
      </c>
    </row>
    <row r="27" spans="1:24" s="29" customFormat="1" x14ac:dyDescent="0.2">
      <c r="A27" s="296">
        <f ca="1">INDIRECT(ADDRESS(Данные!$A19,4,1,1,"Данные"), 1)</f>
        <v>44916.25</v>
      </c>
      <c r="B27" s="123">
        <f ca="1">ROUND(INDIRECT(ADDRESS(Данные!$A19,B$1,1,1,"Данные"), 1),2)</f>
        <v>15440.11</v>
      </c>
      <c r="C27" s="129">
        <f ca="1">ROUND(INDIRECT(ADDRESS(Данные!$A19,C$1,1,1,"Данные"), 1),2)</f>
        <v>5643</v>
      </c>
      <c r="D27" s="152">
        <f ca="1">(B27-B25)*D$10</f>
        <v>600.00000000582077</v>
      </c>
      <c r="E27" s="316">
        <f ca="1">(C27-C25)*D$10</f>
        <v>40.000000000873115</v>
      </c>
      <c r="F27" s="346"/>
      <c r="G27" s="129"/>
      <c r="H27" s="152"/>
      <c r="I27" s="314"/>
      <c r="J27" s="349"/>
      <c r="K27" s="129"/>
      <c r="L27" s="152"/>
      <c r="M27" s="316"/>
      <c r="N27" s="317"/>
      <c r="O27" s="128"/>
      <c r="P27" s="128"/>
      <c r="Q27" s="292"/>
      <c r="R27" s="123"/>
      <c r="S27" s="129"/>
      <c r="T27" s="128"/>
      <c r="U27" s="264"/>
      <c r="V27" s="331">
        <f t="shared" ca="1" si="0"/>
        <v>44916.25</v>
      </c>
      <c r="W27" s="335">
        <f t="shared" ca="1" si="1"/>
        <v>600.00000000582077</v>
      </c>
      <c r="X27" s="339">
        <f t="shared" ca="1" si="2"/>
        <v>40.000000000873115</v>
      </c>
    </row>
    <row r="28" spans="1:24" s="29" customFormat="1" x14ac:dyDescent="0.2">
      <c r="A28" s="296">
        <f ca="1">INDIRECT(ADDRESS(Данные!$A20,4,1,1,"Данные"), 1)</f>
        <v>44916.270833333336</v>
      </c>
      <c r="B28" s="123">
        <f ca="1">ROUND(INDIRECT(ADDRESS(Данные!$A20,B$1,1,1,"Данные"), 1),2)</f>
        <v>15440.18</v>
      </c>
      <c r="C28" s="129">
        <f ca="1">ROUND(INDIRECT(ADDRESS(Данные!$A20,C$1,1,1,"Данные"), 1),2)</f>
        <v>5643.01</v>
      </c>
      <c r="D28" s="152">
        <f ca="1">(B28-B27)*D$10</f>
        <v>279.99999999883585</v>
      </c>
      <c r="E28" s="316">
        <f ca="1">(C28-C27)*D$10</f>
        <v>40.000000000873115</v>
      </c>
      <c r="F28" s="346"/>
      <c r="G28" s="129"/>
      <c r="H28" s="152"/>
      <c r="I28" s="314"/>
      <c r="J28" s="349"/>
      <c r="K28" s="129"/>
      <c r="L28" s="152"/>
      <c r="M28" s="316"/>
      <c r="N28" s="317"/>
      <c r="O28" s="128"/>
      <c r="P28" s="128"/>
      <c r="Q28" s="292"/>
      <c r="R28" s="123"/>
      <c r="S28" s="129"/>
      <c r="T28" s="128"/>
      <c r="U28" s="264"/>
      <c r="V28" s="331">
        <f t="shared" ca="1" si="0"/>
        <v>44916.270833333336</v>
      </c>
      <c r="W28" s="335">
        <f t="shared" ca="1" si="1"/>
        <v>279.99999999883585</v>
      </c>
      <c r="X28" s="339">
        <f t="shared" ca="1" si="2"/>
        <v>40.000000000873115</v>
      </c>
    </row>
    <row r="29" spans="1:24" s="29" customFormat="1" x14ac:dyDescent="0.2">
      <c r="A29" s="296">
        <f ca="1">INDIRECT(ADDRESS(Данные!$A21,4,1,1,"Данные"), 1)</f>
        <v>44916.291666666664</v>
      </c>
      <c r="B29" s="123">
        <f ca="1">ROUND(INDIRECT(ADDRESS(Данные!$A21,B$1,1,1,"Данные"), 1),2)</f>
        <v>15440.25</v>
      </c>
      <c r="C29" s="129">
        <f ca="1">ROUND(INDIRECT(ADDRESS(Данные!$A21,C$1,1,1,"Данные"), 1),2)</f>
        <v>5643.02</v>
      </c>
      <c r="D29" s="152">
        <f ca="1">(B29-B27)*D$10</f>
        <v>559.99999999767169</v>
      </c>
      <c r="E29" s="316">
        <f ca="1">(C29-C27)*D$10</f>
        <v>80.00000000174623</v>
      </c>
      <c r="F29" s="346"/>
      <c r="G29" s="129"/>
      <c r="H29" s="152"/>
      <c r="I29" s="314"/>
      <c r="J29" s="349"/>
      <c r="K29" s="129"/>
      <c r="L29" s="152"/>
      <c r="M29" s="316"/>
      <c r="N29" s="317"/>
      <c r="O29" s="128"/>
      <c r="P29" s="128"/>
      <c r="Q29" s="292"/>
      <c r="R29" s="123"/>
      <c r="S29" s="129"/>
      <c r="T29" s="128"/>
      <c r="U29" s="264"/>
      <c r="V29" s="331">
        <f t="shared" ca="1" si="0"/>
        <v>44916.291666666664</v>
      </c>
      <c r="W29" s="335">
        <f t="shared" ca="1" si="1"/>
        <v>559.99999999767169</v>
      </c>
      <c r="X29" s="339">
        <f t="shared" ca="1" si="2"/>
        <v>80.00000000174623</v>
      </c>
    </row>
    <row r="30" spans="1:24" s="29" customFormat="1" x14ac:dyDescent="0.2">
      <c r="A30" s="296">
        <f ca="1">INDIRECT(ADDRESS(Данные!$A22,4,1,1,"Данные"), 1)</f>
        <v>44916.3125</v>
      </c>
      <c r="B30" s="123">
        <f ca="1">ROUND(INDIRECT(ADDRESS(Данные!$A22,B$1,1,1,"Данные"), 1),2)</f>
        <v>15440.32</v>
      </c>
      <c r="C30" s="129">
        <f ca="1">ROUND(INDIRECT(ADDRESS(Данные!$A22,C$1,1,1,"Данные"), 1),2)</f>
        <v>5643.03</v>
      </c>
      <c r="D30" s="152">
        <f ca="1">(B30-B29)*D$10</f>
        <v>279.99999999883585</v>
      </c>
      <c r="E30" s="316">
        <f ca="1">(C30-C29)*D$10</f>
        <v>39.999999997235136</v>
      </c>
      <c r="F30" s="346"/>
      <c r="G30" s="129"/>
      <c r="H30" s="152"/>
      <c r="I30" s="314"/>
      <c r="J30" s="349"/>
      <c r="K30" s="129"/>
      <c r="L30" s="152"/>
      <c r="M30" s="316"/>
      <c r="N30" s="317"/>
      <c r="O30" s="128"/>
      <c r="P30" s="128"/>
      <c r="Q30" s="292"/>
      <c r="R30" s="123"/>
      <c r="S30" s="129"/>
      <c r="T30" s="128"/>
      <c r="U30" s="264"/>
      <c r="V30" s="331">
        <f t="shared" ca="1" si="0"/>
        <v>44916.3125</v>
      </c>
      <c r="W30" s="335">
        <f t="shared" ca="1" si="1"/>
        <v>279.99999999883585</v>
      </c>
      <c r="X30" s="339">
        <f t="shared" ca="1" si="2"/>
        <v>39.999999997235136</v>
      </c>
    </row>
    <row r="31" spans="1:24" s="29" customFormat="1" x14ac:dyDescent="0.2">
      <c r="A31" s="296">
        <f ca="1">INDIRECT(ADDRESS(Данные!$A23,4,1,1,"Данные"), 1)</f>
        <v>44916.333333333336</v>
      </c>
      <c r="B31" s="123">
        <f ca="1">ROUND(INDIRECT(ADDRESS(Данные!$A23,B$1,1,1,"Данные"), 1),2)</f>
        <v>15440.39</v>
      </c>
      <c r="C31" s="129">
        <f ca="1">ROUND(INDIRECT(ADDRESS(Данные!$A23,C$1,1,1,"Данные"), 1),2)</f>
        <v>5643.03</v>
      </c>
      <c r="D31" s="152">
        <f ca="1">(B31-B29)*D$10</f>
        <v>559.99999999767169</v>
      </c>
      <c r="E31" s="316">
        <f ca="1">(C31-C29)*D$10</f>
        <v>39.999999997235136</v>
      </c>
      <c r="F31" s="346"/>
      <c r="G31" s="129"/>
      <c r="H31" s="152"/>
      <c r="I31" s="314"/>
      <c r="J31" s="349"/>
      <c r="K31" s="129"/>
      <c r="L31" s="152"/>
      <c r="M31" s="316"/>
      <c r="N31" s="317"/>
      <c r="O31" s="128"/>
      <c r="P31" s="128"/>
      <c r="Q31" s="292"/>
      <c r="R31" s="123"/>
      <c r="S31" s="129"/>
      <c r="T31" s="128"/>
      <c r="U31" s="264"/>
      <c r="V31" s="331">
        <f t="shared" ca="1" si="0"/>
        <v>44916.333333333336</v>
      </c>
      <c r="W31" s="335">
        <f t="shared" ca="1" si="1"/>
        <v>559.99999999767169</v>
      </c>
      <c r="X31" s="339">
        <f t="shared" ca="1" si="2"/>
        <v>39.999999997235136</v>
      </c>
    </row>
    <row r="32" spans="1:24" s="29" customFormat="1" x14ac:dyDescent="0.2">
      <c r="A32" s="296">
        <f ca="1">INDIRECT(ADDRESS(Данные!$A24,4,1,1,"Данные"), 1)</f>
        <v>44916.354166666664</v>
      </c>
      <c r="B32" s="123">
        <f ca="1">ROUND(INDIRECT(ADDRESS(Данные!$A24,B$1,1,1,"Данные"), 1),2)</f>
        <v>15440.46</v>
      </c>
      <c r="C32" s="129">
        <f ca="1">ROUND(INDIRECT(ADDRESS(Данные!$A24,C$1,1,1,"Данные"), 1),2)</f>
        <v>5643.04</v>
      </c>
      <c r="D32" s="152">
        <f ca="1">(B32-B31)*D$10</f>
        <v>279.99999999883585</v>
      </c>
      <c r="E32" s="316">
        <f ca="1">(C32-C31)*D$10</f>
        <v>40.000000000873115</v>
      </c>
      <c r="F32" s="346"/>
      <c r="G32" s="129"/>
      <c r="H32" s="152"/>
      <c r="I32" s="314"/>
      <c r="J32" s="349"/>
      <c r="K32" s="129"/>
      <c r="L32" s="152"/>
      <c r="M32" s="316"/>
      <c r="N32" s="317"/>
      <c r="O32" s="128"/>
      <c r="P32" s="128"/>
      <c r="Q32" s="292"/>
      <c r="R32" s="123"/>
      <c r="S32" s="129"/>
      <c r="T32" s="128"/>
      <c r="U32" s="264"/>
      <c r="V32" s="331">
        <f t="shared" ca="1" si="0"/>
        <v>44916.354166666664</v>
      </c>
      <c r="W32" s="335">
        <f t="shared" ca="1" si="1"/>
        <v>279.99999999883585</v>
      </c>
      <c r="X32" s="339">
        <f t="shared" ca="1" si="2"/>
        <v>40.000000000873115</v>
      </c>
    </row>
    <row r="33" spans="1:24" s="29" customFormat="1" x14ac:dyDescent="0.2">
      <c r="A33" s="296">
        <f ca="1">INDIRECT(ADDRESS(Данные!$A25,4,1,1,"Данные"), 1)</f>
        <v>44916.375</v>
      </c>
      <c r="B33" s="123">
        <f ca="1">ROUND(INDIRECT(ADDRESS(Данные!$A25,B$1,1,1,"Данные"), 1),2)</f>
        <v>15440.52</v>
      </c>
      <c r="C33" s="129">
        <f ca="1">ROUND(INDIRECT(ADDRESS(Данные!$A25,C$1,1,1,"Данные"), 1),2)</f>
        <v>5643.05</v>
      </c>
      <c r="D33" s="152">
        <f ca="1">(B33-B31)*D$10</f>
        <v>520.00000000407454</v>
      </c>
      <c r="E33" s="316">
        <f ca="1">(C33-C31)*D$10</f>
        <v>80.00000000174623</v>
      </c>
      <c r="F33" s="346"/>
      <c r="G33" s="129"/>
      <c r="H33" s="152"/>
      <c r="I33" s="314"/>
      <c r="J33" s="349"/>
      <c r="K33" s="129"/>
      <c r="L33" s="152"/>
      <c r="M33" s="316"/>
      <c r="N33" s="317"/>
      <c r="O33" s="128"/>
      <c r="P33" s="128"/>
      <c r="Q33" s="292"/>
      <c r="R33" s="123"/>
      <c r="S33" s="129"/>
      <c r="T33" s="128"/>
      <c r="U33" s="264"/>
      <c r="V33" s="331">
        <f t="shared" ca="1" si="0"/>
        <v>44916.375</v>
      </c>
      <c r="W33" s="335">
        <f t="shared" ca="1" si="1"/>
        <v>520.00000000407454</v>
      </c>
      <c r="X33" s="339">
        <f t="shared" ca="1" si="2"/>
        <v>80.00000000174623</v>
      </c>
    </row>
    <row r="34" spans="1:24" s="29" customFormat="1" x14ac:dyDescent="0.2">
      <c r="A34" s="296">
        <f ca="1">INDIRECT(ADDRESS(Данные!$A26,4,1,1,"Данные"), 1)</f>
        <v>44916.395833333336</v>
      </c>
      <c r="B34" s="123">
        <f ca="1">ROUND(INDIRECT(ADDRESS(Данные!$A26,B$1,1,1,"Данные"), 1),2)</f>
        <v>15440.58</v>
      </c>
      <c r="C34" s="129">
        <f ca="1">ROUND(INDIRECT(ADDRESS(Данные!$A26,C$1,1,1,"Данные"), 1),2)</f>
        <v>5643.06</v>
      </c>
      <c r="D34" s="152">
        <f ca="1">(B34-B33)*D$10</f>
        <v>239.99999999796273</v>
      </c>
      <c r="E34" s="316">
        <f ca="1">(C34-C33)*D$10</f>
        <v>40.000000000873115</v>
      </c>
      <c r="F34" s="346"/>
      <c r="G34" s="129"/>
      <c r="H34" s="152"/>
      <c r="I34" s="314"/>
      <c r="J34" s="349"/>
      <c r="K34" s="129"/>
      <c r="L34" s="152"/>
      <c r="M34" s="316"/>
      <c r="N34" s="317"/>
      <c r="O34" s="128"/>
      <c r="P34" s="128"/>
      <c r="Q34" s="292"/>
      <c r="R34" s="123"/>
      <c r="S34" s="129"/>
      <c r="T34" s="128"/>
      <c r="U34" s="264"/>
      <c r="V34" s="331">
        <f t="shared" ca="1" si="0"/>
        <v>44916.395833333336</v>
      </c>
      <c r="W34" s="335">
        <f t="shared" ca="1" si="1"/>
        <v>239.99999999796273</v>
      </c>
      <c r="X34" s="339">
        <f t="shared" ca="1" si="2"/>
        <v>40.000000000873115</v>
      </c>
    </row>
    <row r="35" spans="1:24" s="29" customFormat="1" x14ac:dyDescent="0.2">
      <c r="A35" s="296">
        <f ca="1">INDIRECT(ADDRESS(Данные!$A27,4,1,1,"Данные"), 1)</f>
        <v>44916.416666666664</v>
      </c>
      <c r="B35" s="123">
        <f ca="1">ROUND(INDIRECT(ADDRESS(Данные!$A27,B$1,1,1,"Данные"), 1),2)</f>
        <v>15440.64</v>
      </c>
      <c r="C35" s="129">
        <f ca="1">ROUND(INDIRECT(ADDRESS(Данные!$A27,C$1,1,1,"Данные"), 1),2)</f>
        <v>5643.06</v>
      </c>
      <c r="D35" s="152">
        <f ca="1">(B35-B33)*D$10</f>
        <v>479.99999999592546</v>
      </c>
      <c r="E35" s="316">
        <f ca="1">(C35-C33)*D$10</f>
        <v>40.000000000873115</v>
      </c>
      <c r="F35" s="346"/>
      <c r="G35" s="129"/>
      <c r="H35" s="152"/>
      <c r="I35" s="314"/>
      <c r="J35" s="349"/>
      <c r="K35" s="129"/>
      <c r="L35" s="152"/>
      <c r="M35" s="316"/>
      <c r="N35" s="317"/>
      <c r="O35" s="128"/>
      <c r="P35" s="128"/>
      <c r="Q35" s="292"/>
      <c r="R35" s="123"/>
      <c r="S35" s="129"/>
      <c r="T35" s="128"/>
      <c r="U35" s="264"/>
      <c r="V35" s="331">
        <f t="shared" ca="1" si="0"/>
        <v>44916.416666666664</v>
      </c>
      <c r="W35" s="335">
        <f t="shared" ca="1" si="1"/>
        <v>479.99999999592546</v>
      </c>
      <c r="X35" s="339">
        <f t="shared" ca="1" si="2"/>
        <v>40.000000000873115</v>
      </c>
    </row>
    <row r="36" spans="1:24" s="29" customFormat="1" x14ac:dyDescent="0.2">
      <c r="A36" s="296">
        <f ca="1">INDIRECT(ADDRESS(Данные!$A28,4,1,1,"Данные"), 1)</f>
        <v>44916.4375</v>
      </c>
      <c r="B36" s="123">
        <f ca="1">ROUND(INDIRECT(ADDRESS(Данные!$A28,B$1,1,1,"Данные"), 1),2)</f>
        <v>15440.7</v>
      </c>
      <c r="C36" s="129">
        <f ca="1">ROUND(INDIRECT(ADDRESS(Данные!$A28,C$1,1,1,"Данные"), 1),2)</f>
        <v>5643.07</v>
      </c>
      <c r="D36" s="152">
        <f ca="1">(B36-B35)*D$10</f>
        <v>240.00000000523869</v>
      </c>
      <c r="E36" s="316">
        <f ca="1">(C36-C35)*D$10</f>
        <v>39.999999997235136</v>
      </c>
      <c r="F36" s="346"/>
      <c r="G36" s="129"/>
      <c r="H36" s="152"/>
      <c r="I36" s="314"/>
      <c r="J36" s="349"/>
      <c r="K36" s="129"/>
      <c r="L36" s="152"/>
      <c r="M36" s="316"/>
      <c r="N36" s="317"/>
      <c r="O36" s="128"/>
      <c r="P36" s="128"/>
      <c r="Q36" s="292"/>
      <c r="R36" s="123"/>
      <c r="S36" s="129"/>
      <c r="T36" s="128"/>
      <c r="U36" s="264"/>
      <c r="V36" s="331">
        <f t="shared" ca="1" si="0"/>
        <v>44916.4375</v>
      </c>
      <c r="W36" s="335">
        <f t="shared" ca="1" si="1"/>
        <v>240.00000000523869</v>
      </c>
      <c r="X36" s="339">
        <f t="shared" ca="1" si="2"/>
        <v>39.999999997235136</v>
      </c>
    </row>
    <row r="37" spans="1:24" s="29" customFormat="1" x14ac:dyDescent="0.2">
      <c r="A37" s="296">
        <f ca="1">INDIRECT(ADDRESS(Данные!$A29,4,1,1,"Данные"), 1)</f>
        <v>44916.458333333336</v>
      </c>
      <c r="B37" s="123">
        <f ca="1">ROUND(INDIRECT(ADDRESS(Данные!$A29,B$1,1,1,"Данные"), 1),2)</f>
        <v>15440.75</v>
      </c>
      <c r="C37" s="129">
        <f ca="1">ROUND(INDIRECT(ADDRESS(Данные!$A29,C$1,1,1,"Данные"), 1),2)</f>
        <v>5643.08</v>
      </c>
      <c r="D37" s="152">
        <f ca="1">(B37-B35)*D$10</f>
        <v>440.00000000232831</v>
      </c>
      <c r="E37" s="316">
        <f ca="1">(C37-C35)*D$10</f>
        <v>79.999999998108251</v>
      </c>
      <c r="F37" s="346"/>
      <c r="G37" s="129"/>
      <c r="H37" s="152"/>
      <c r="I37" s="314"/>
      <c r="J37" s="349"/>
      <c r="K37" s="129"/>
      <c r="L37" s="152"/>
      <c r="M37" s="316"/>
      <c r="N37" s="317"/>
      <c r="O37" s="128"/>
      <c r="P37" s="128"/>
      <c r="Q37" s="292"/>
      <c r="R37" s="123"/>
      <c r="S37" s="129"/>
      <c r="T37" s="128"/>
      <c r="U37" s="264"/>
      <c r="V37" s="331">
        <f t="shared" ca="1" si="0"/>
        <v>44916.458333333336</v>
      </c>
      <c r="W37" s="335">
        <f t="shared" ca="1" si="1"/>
        <v>440.00000000232831</v>
      </c>
      <c r="X37" s="339">
        <f t="shared" ca="1" si="2"/>
        <v>79.999999998108251</v>
      </c>
    </row>
    <row r="38" spans="1:24" s="29" customFormat="1" x14ac:dyDescent="0.2">
      <c r="A38" s="296">
        <f ca="1">INDIRECT(ADDRESS(Данные!$A30,4,1,1,"Данные"), 1)</f>
        <v>44916.479166666664</v>
      </c>
      <c r="B38" s="123">
        <f ca="1">ROUND(INDIRECT(ADDRESS(Данные!$A30,B$1,1,1,"Данные"), 1),2)</f>
        <v>15440.81</v>
      </c>
      <c r="C38" s="129">
        <f ca="1">ROUND(INDIRECT(ADDRESS(Данные!$A30,C$1,1,1,"Данные"), 1),2)</f>
        <v>5643.08</v>
      </c>
      <c r="D38" s="152">
        <f ca="1">(B38-B37)*D$10</f>
        <v>239.99999999796273</v>
      </c>
      <c r="E38" s="316">
        <f ca="1">(C38-C37)*D$10</f>
        <v>0</v>
      </c>
      <c r="F38" s="346"/>
      <c r="G38" s="129"/>
      <c r="H38" s="152"/>
      <c r="I38" s="314"/>
      <c r="J38" s="349"/>
      <c r="K38" s="129"/>
      <c r="L38" s="152"/>
      <c r="M38" s="316"/>
      <c r="N38" s="317"/>
      <c r="O38" s="128"/>
      <c r="P38" s="128"/>
      <c r="Q38" s="292"/>
      <c r="R38" s="123"/>
      <c r="S38" s="129"/>
      <c r="T38" s="128"/>
      <c r="U38" s="264"/>
      <c r="V38" s="331">
        <f t="shared" ca="1" si="0"/>
        <v>44916.479166666664</v>
      </c>
      <c r="W38" s="335">
        <f t="shared" ca="1" si="1"/>
        <v>239.99999999796273</v>
      </c>
      <c r="X38" s="339">
        <f t="shared" ca="1" si="2"/>
        <v>0</v>
      </c>
    </row>
    <row r="39" spans="1:24" s="29" customFormat="1" x14ac:dyDescent="0.2">
      <c r="A39" s="296">
        <f ca="1">INDIRECT(ADDRESS(Данные!$A31,4,1,1,"Данные"), 1)</f>
        <v>44916.5</v>
      </c>
      <c r="B39" s="123">
        <f ca="1">ROUND(INDIRECT(ADDRESS(Данные!$A31,B$1,1,1,"Данные"), 1),2)</f>
        <v>15440.87</v>
      </c>
      <c r="C39" s="129">
        <f ca="1">ROUND(INDIRECT(ADDRESS(Данные!$A31,C$1,1,1,"Данные"), 1),2)</f>
        <v>5643.09</v>
      </c>
      <c r="D39" s="152">
        <f ca="1">(B39-B37)*D$10</f>
        <v>480.00000000320142</v>
      </c>
      <c r="E39" s="316">
        <f ca="1">(C39-C37)*D$10</f>
        <v>40.000000000873115</v>
      </c>
      <c r="F39" s="346"/>
      <c r="G39" s="129"/>
      <c r="H39" s="152"/>
      <c r="I39" s="314"/>
      <c r="J39" s="349"/>
      <c r="K39" s="129"/>
      <c r="L39" s="152"/>
      <c r="M39" s="316"/>
      <c r="N39" s="317"/>
      <c r="O39" s="128"/>
      <c r="P39" s="128"/>
      <c r="Q39" s="292"/>
      <c r="R39" s="123"/>
      <c r="S39" s="129"/>
      <c r="T39" s="128"/>
      <c r="U39" s="264"/>
      <c r="V39" s="331">
        <f t="shared" ca="1" si="0"/>
        <v>44916.5</v>
      </c>
      <c r="W39" s="335">
        <f t="shared" ca="1" si="1"/>
        <v>480.00000000320142</v>
      </c>
      <c r="X39" s="339">
        <f t="shared" ca="1" si="2"/>
        <v>40.000000000873115</v>
      </c>
    </row>
    <row r="40" spans="1:24" s="29" customFormat="1" x14ac:dyDescent="0.2">
      <c r="A40" s="296">
        <f ca="1">INDIRECT(ADDRESS(Данные!$A32,4,1,1,"Данные"), 1)</f>
        <v>44916.520833333336</v>
      </c>
      <c r="B40" s="123">
        <f ca="1">ROUND(INDIRECT(ADDRESS(Данные!$A32,B$1,1,1,"Данные"), 1),2)</f>
        <v>15440.92</v>
      </c>
      <c r="C40" s="129">
        <f ca="1">ROUND(INDIRECT(ADDRESS(Данные!$A32,C$1,1,1,"Данные"), 1),2)</f>
        <v>5643.1</v>
      </c>
      <c r="D40" s="152">
        <f ca="1">(B40-B39)*D$10</f>
        <v>199.99999999708962</v>
      </c>
      <c r="E40" s="316">
        <f ca="1">(C40-C39)*D$10</f>
        <v>40.000000000873115</v>
      </c>
      <c r="F40" s="346"/>
      <c r="G40" s="129"/>
      <c r="H40" s="152"/>
      <c r="I40" s="314"/>
      <c r="J40" s="349"/>
      <c r="K40" s="129"/>
      <c r="L40" s="152"/>
      <c r="M40" s="316"/>
      <c r="N40" s="317"/>
      <c r="O40" s="128"/>
      <c r="P40" s="128"/>
      <c r="Q40" s="292"/>
      <c r="R40" s="123"/>
      <c r="S40" s="129"/>
      <c r="T40" s="128"/>
      <c r="U40" s="264"/>
      <c r="V40" s="331">
        <f t="shared" ca="1" si="0"/>
        <v>44916.520833333336</v>
      </c>
      <c r="W40" s="335">
        <f t="shared" ca="1" si="1"/>
        <v>199.99999999708962</v>
      </c>
      <c r="X40" s="339">
        <f t="shared" ca="1" si="2"/>
        <v>40.000000000873115</v>
      </c>
    </row>
    <row r="41" spans="1:24" s="29" customFormat="1" x14ac:dyDescent="0.2">
      <c r="A41" s="296">
        <f ca="1">INDIRECT(ADDRESS(Данные!$A33,4,1,1,"Данные"), 1)</f>
        <v>44916.541666666664</v>
      </c>
      <c r="B41" s="123">
        <f ca="1">ROUND(INDIRECT(ADDRESS(Данные!$A33,B$1,1,1,"Данные"), 1),2)</f>
        <v>15440.98</v>
      </c>
      <c r="C41" s="129">
        <f ca="1">ROUND(INDIRECT(ADDRESS(Данные!$A33,C$1,1,1,"Данные"), 1),2)</f>
        <v>5643.1</v>
      </c>
      <c r="D41" s="152">
        <f ca="1">(B41-B39)*D$10</f>
        <v>439.99999999505235</v>
      </c>
      <c r="E41" s="316">
        <f ca="1">(C41-C39)*D$10</f>
        <v>40.000000000873115</v>
      </c>
      <c r="F41" s="346"/>
      <c r="G41" s="129"/>
      <c r="H41" s="152"/>
      <c r="I41" s="314"/>
      <c r="J41" s="349"/>
      <c r="K41" s="129"/>
      <c r="L41" s="152"/>
      <c r="M41" s="316"/>
      <c r="N41" s="317"/>
      <c r="O41" s="128"/>
      <c r="P41" s="128"/>
      <c r="Q41" s="292"/>
      <c r="R41" s="123"/>
      <c r="S41" s="129"/>
      <c r="T41" s="128"/>
      <c r="U41" s="264"/>
      <c r="V41" s="331">
        <f t="shared" ca="1" si="0"/>
        <v>44916.541666666664</v>
      </c>
      <c r="W41" s="335">
        <f t="shared" ca="1" si="1"/>
        <v>439.99999999505235</v>
      </c>
      <c r="X41" s="339">
        <f t="shared" ca="1" si="2"/>
        <v>40.000000000873115</v>
      </c>
    </row>
    <row r="42" spans="1:24" s="29" customFormat="1" x14ac:dyDescent="0.2">
      <c r="A42" s="296">
        <f ca="1">INDIRECT(ADDRESS(Данные!$A34,4,1,1,"Данные"), 1)</f>
        <v>44916.5625</v>
      </c>
      <c r="B42" s="123">
        <f ca="1">ROUND(INDIRECT(ADDRESS(Данные!$A34,B$1,1,1,"Данные"), 1),2)</f>
        <v>15441.03</v>
      </c>
      <c r="C42" s="129">
        <f ca="1">ROUND(INDIRECT(ADDRESS(Данные!$A34,C$1,1,1,"Данные"), 1),2)</f>
        <v>5643.11</v>
      </c>
      <c r="D42" s="152">
        <f ca="1">(B42-B41)*D$10</f>
        <v>200.00000000436557</v>
      </c>
      <c r="E42" s="316">
        <f ca="1">(C42-C41)*D$10</f>
        <v>39.999999997235136</v>
      </c>
      <c r="F42" s="346"/>
      <c r="G42" s="129"/>
      <c r="H42" s="152"/>
      <c r="I42" s="314"/>
      <c r="J42" s="349"/>
      <c r="K42" s="129"/>
      <c r="L42" s="152"/>
      <c r="M42" s="316"/>
      <c r="N42" s="317"/>
      <c r="O42" s="128"/>
      <c r="P42" s="128"/>
      <c r="Q42" s="292"/>
      <c r="R42" s="123"/>
      <c r="S42" s="129"/>
      <c r="T42" s="128"/>
      <c r="U42" s="264"/>
      <c r="V42" s="331">
        <f t="shared" ca="1" si="0"/>
        <v>44916.5625</v>
      </c>
      <c r="W42" s="335">
        <f t="shared" ca="1" si="1"/>
        <v>200.00000000436557</v>
      </c>
      <c r="X42" s="339">
        <f t="shared" ca="1" si="2"/>
        <v>39.999999997235136</v>
      </c>
    </row>
    <row r="43" spans="1:24" s="29" customFormat="1" x14ac:dyDescent="0.2">
      <c r="A43" s="296">
        <f ca="1">INDIRECT(ADDRESS(Данные!$A35,4,1,1,"Данные"), 1)</f>
        <v>44916.583333333336</v>
      </c>
      <c r="B43" s="123">
        <f ca="1">ROUND(INDIRECT(ADDRESS(Данные!$A35,B$1,1,1,"Данные"), 1),2)</f>
        <v>15441.09</v>
      </c>
      <c r="C43" s="129">
        <f ca="1">ROUND(INDIRECT(ADDRESS(Данные!$A35,C$1,1,1,"Данные"), 1),2)</f>
        <v>5643.12</v>
      </c>
      <c r="D43" s="152">
        <f ca="1">(B43-B41)*D$10</f>
        <v>440.00000000232831</v>
      </c>
      <c r="E43" s="316">
        <f ca="1">(C43-C41)*D$10</f>
        <v>79.999999998108251</v>
      </c>
      <c r="F43" s="346"/>
      <c r="G43" s="129"/>
      <c r="H43" s="152"/>
      <c r="I43" s="314"/>
      <c r="J43" s="349"/>
      <c r="K43" s="129"/>
      <c r="L43" s="152"/>
      <c r="M43" s="316"/>
      <c r="N43" s="317"/>
      <c r="O43" s="128"/>
      <c r="P43" s="128"/>
      <c r="Q43" s="292"/>
      <c r="R43" s="123"/>
      <c r="S43" s="129"/>
      <c r="T43" s="128"/>
      <c r="U43" s="264"/>
      <c r="V43" s="331">
        <f t="shared" ca="1" si="0"/>
        <v>44916.583333333336</v>
      </c>
      <c r="W43" s="335">
        <f t="shared" ca="1" si="1"/>
        <v>440.00000000232831</v>
      </c>
      <c r="X43" s="339">
        <f t="shared" ca="1" si="2"/>
        <v>79.999999998108251</v>
      </c>
    </row>
    <row r="44" spans="1:24" s="29" customFormat="1" x14ac:dyDescent="0.2">
      <c r="A44" s="296">
        <f ca="1">INDIRECT(ADDRESS(Данные!$A36,4,1,1,"Данные"), 1)</f>
        <v>44916.604166666664</v>
      </c>
      <c r="B44" s="123">
        <f ca="1">ROUND(INDIRECT(ADDRESS(Данные!$A36,B$1,1,1,"Данные"), 1),2)</f>
        <v>15441.14</v>
      </c>
      <c r="C44" s="129">
        <f ca="1">ROUND(INDIRECT(ADDRESS(Данные!$A36,C$1,1,1,"Данные"), 1),2)</f>
        <v>5643.12</v>
      </c>
      <c r="D44" s="152">
        <f ca="1">(B44-B43)*D$10</f>
        <v>199.99999999708962</v>
      </c>
      <c r="E44" s="316">
        <f ca="1">(C44-C43)*D$10</f>
        <v>0</v>
      </c>
      <c r="F44" s="346"/>
      <c r="G44" s="129"/>
      <c r="H44" s="152"/>
      <c r="I44" s="314"/>
      <c r="J44" s="349"/>
      <c r="K44" s="129"/>
      <c r="L44" s="152"/>
      <c r="M44" s="316"/>
      <c r="N44" s="317"/>
      <c r="O44" s="128"/>
      <c r="P44" s="128"/>
      <c r="Q44" s="292"/>
      <c r="R44" s="123"/>
      <c r="S44" s="129"/>
      <c r="T44" s="128"/>
      <c r="U44" s="264"/>
      <c r="V44" s="331">
        <f t="shared" ca="1" si="0"/>
        <v>44916.604166666664</v>
      </c>
      <c r="W44" s="335">
        <f t="shared" ca="1" si="1"/>
        <v>199.99999999708962</v>
      </c>
      <c r="X44" s="339">
        <f t="shared" ca="1" si="2"/>
        <v>0</v>
      </c>
    </row>
    <row r="45" spans="1:24" s="29" customFormat="1" x14ac:dyDescent="0.2">
      <c r="A45" s="296">
        <f ca="1">INDIRECT(ADDRESS(Данные!$A37,4,1,1,"Данные"), 1)</f>
        <v>44916.625</v>
      </c>
      <c r="B45" s="123">
        <f ca="1">ROUND(INDIRECT(ADDRESS(Данные!$A37,B$1,1,1,"Данные"), 1),2)</f>
        <v>15441.2</v>
      </c>
      <c r="C45" s="129">
        <f ca="1">ROUND(INDIRECT(ADDRESS(Данные!$A37,C$1,1,1,"Данные"), 1),2)</f>
        <v>5643.13</v>
      </c>
      <c r="D45" s="152">
        <f ca="1">(B45-B43)*D$10</f>
        <v>440.00000000232831</v>
      </c>
      <c r="E45" s="316">
        <f ca="1">(C45-C43)*D$10</f>
        <v>40.000000000873115</v>
      </c>
      <c r="F45" s="346"/>
      <c r="G45" s="129"/>
      <c r="H45" s="152"/>
      <c r="I45" s="314"/>
      <c r="J45" s="349"/>
      <c r="K45" s="129"/>
      <c r="L45" s="152"/>
      <c r="M45" s="316"/>
      <c r="N45" s="317"/>
      <c r="O45" s="128"/>
      <c r="P45" s="128"/>
      <c r="Q45" s="292"/>
      <c r="R45" s="123"/>
      <c r="S45" s="129"/>
      <c r="T45" s="128"/>
      <c r="U45" s="264"/>
      <c r="V45" s="331">
        <f t="shared" ca="1" si="0"/>
        <v>44916.625</v>
      </c>
      <c r="W45" s="335">
        <f t="shared" ca="1" si="1"/>
        <v>440.00000000232831</v>
      </c>
      <c r="X45" s="339">
        <f t="shared" ca="1" si="2"/>
        <v>40.000000000873115</v>
      </c>
    </row>
    <row r="46" spans="1:24" s="29" customFormat="1" x14ac:dyDescent="0.2">
      <c r="A46" s="296">
        <f ca="1">INDIRECT(ADDRESS(Данные!$A38,4,1,1,"Данные"), 1)</f>
        <v>44916.645833333336</v>
      </c>
      <c r="B46" s="123">
        <f ca="1">ROUND(INDIRECT(ADDRESS(Данные!$A38,B$1,1,1,"Данные"), 1),2)</f>
        <v>15441.25</v>
      </c>
      <c r="C46" s="129">
        <f ca="1">ROUND(INDIRECT(ADDRESS(Данные!$A38,C$1,1,1,"Данные"), 1),2)</f>
        <v>5643.14</v>
      </c>
      <c r="D46" s="152">
        <f ca="1">(B46-B45)*D$10</f>
        <v>199.99999999708962</v>
      </c>
      <c r="E46" s="316">
        <f ca="1">(C46-C45)*D$10</f>
        <v>40.000000000873115</v>
      </c>
      <c r="F46" s="346"/>
      <c r="G46" s="129"/>
      <c r="H46" s="152"/>
      <c r="I46" s="314"/>
      <c r="J46" s="349"/>
      <c r="K46" s="129"/>
      <c r="L46" s="152"/>
      <c r="M46" s="316"/>
      <c r="N46" s="317"/>
      <c r="O46" s="128"/>
      <c r="P46" s="128"/>
      <c r="Q46" s="292"/>
      <c r="R46" s="123"/>
      <c r="S46" s="129"/>
      <c r="T46" s="128"/>
      <c r="U46" s="264"/>
      <c r="V46" s="331">
        <f t="shared" ca="1" si="0"/>
        <v>44916.645833333336</v>
      </c>
      <c r="W46" s="335">
        <f t="shared" ca="1" si="1"/>
        <v>199.99999999708962</v>
      </c>
      <c r="X46" s="339">
        <f t="shared" ca="1" si="2"/>
        <v>40.000000000873115</v>
      </c>
    </row>
    <row r="47" spans="1:24" s="29" customFormat="1" x14ac:dyDescent="0.2">
      <c r="A47" s="296">
        <f ca="1">INDIRECT(ADDRESS(Данные!$A39,4,1,1,"Данные"), 1)</f>
        <v>44916.666666666664</v>
      </c>
      <c r="B47" s="123">
        <f ca="1">ROUND(INDIRECT(ADDRESS(Данные!$A39,B$1,1,1,"Данные"), 1),2)</f>
        <v>15441.31</v>
      </c>
      <c r="C47" s="129">
        <f ca="1">ROUND(INDIRECT(ADDRESS(Данные!$A39,C$1,1,1,"Данные"), 1),2)</f>
        <v>5643.14</v>
      </c>
      <c r="D47" s="152">
        <f ca="1">(B47-B45)*D$10</f>
        <v>439.99999999505235</v>
      </c>
      <c r="E47" s="316">
        <f ca="1">(C47-C45)*D$10</f>
        <v>40.000000000873115</v>
      </c>
      <c r="F47" s="346"/>
      <c r="G47" s="129"/>
      <c r="H47" s="152"/>
      <c r="I47" s="314"/>
      <c r="J47" s="349"/>
      <c r="K47" s="129"/>
      <c r="L47" s="152"/>
      <c r="M47" s="316"/>
      <c r="N47" s="317"/>
      <c r="O47" s="128"/>
      <c r="P47" s="128"/>
      <c r="Q47" s="292"/>
      <c r="R47" s="123"/>
      <c r="S47" s="129"/>
      <c r="T47" s="128"/>
      <c r="U47" s="264"/>
      <c r="V47" s="331">
        <f t="shared" ca="1" si="0"/>
        <v>44916.666666666664</v>
      </c>
      <c r="W47" s="335">
        <f t="shared" ca="1" si="1"/>
        <v>439.99999999505235</v>
      </c>
      <c r="X47" s="339">
        <f t="shared" ca="1" si="2"/>
        <v>40.000000000873115</v>
      </c>
    </row>
    <row r="48" spans="1:24" s="29" customFormat="1" x14ac:dyDescent="0.2">
      <c r="A48" s="296">
        <f ca="1">INDIRECT(ADDRESS(Данные!$A40,4,1,1,"Данные"), 1)</f>
        <v>44916.6875</v>
      </c>
      <c r="B48" s="123">
        <f ca="1">ROUND(INDIRECT(ADDRESS(Данные!$A40,B$1,1,1,"Данные"), 1),2)</f>
        <v>15441.36</v>
      </c>
      <c r="C48" s="129">
        <f ca="1">ROUND(INDIRECT(ADDRESS(Данные!$A40,C$1,1,1,"Данные"), 1),2)</f>
        <v>5643.15</v>
      </c>
      <c r="D48" s="152">
        <f ca="1">(B48-B47)*D$10</f>
        <v>200.00000000436557</v>
      </c>
      <c r="E48" s="316">
        <f ca="1">(C48-C47)*D$10</f>
        <v>39.999999997235136</v>
      </c>
      <c r="F48" s="346"/>
      <c r="G48" s="129"/>
      <c r="H48" s="152"/>
      <c r="I48" s="314"/>
      <c r="J48" s="349"/>
      <c r="K48" s="129"/>
      <c r="L48" s="152"/>
      <c r="M48" s="316"/>
      <c r="N48" s="317"/>
      <c r="O48" s="128"/>
      <c r="P48" s="128"/>
      <c r="Q48" s="292"/>
      <c r="R48" s="123"/>
      <c r="S48" s="129"/>
      <c r="T48" s="128"/>
      <c r="U48" s="264"/>
      <c r="V48" s="331">
        <f t="shared" ca="1" si="0"/>
        <v>44916.6875</v>
      </c>
      <c r="W48" s="335">
        <f t="shared" ca="1" si="1"/>
        <v>200.00000000436557</v>
      </c>
      <c r="X48" s="339">
        <f t="shared" ca="1" si="2"/>
        <v>39.999999997235136</v>
      </c>
    </row>
    <row r="49" spans="1:24" s="29" customFormat="1" x14ac:dyDescent="0.2">
      <c r="A49" s="296">
        <f ca="1">INDIRECT(ADDRESS(Данные!$A41,4,1,1,"Данные"), 1)</f>
        <v>44916.708333333336</v>
      </c>
      <c r="B49" s="123">
        <f ca="1">ROUND(INDIRECT(ADDRESS(Данные!$A41,B$1,1,1,"Данные"), 1),2)</f>
        <v>15441.42</v>
      </c>
      <c r="C49" s="129">
        <f ca="1">ROUND(INDIRECT(ADDRESS(Данные!$A41,C$1,1,1,"Данные"), 1),2)</f>
        <v>5643.16</v>
      </c>
      <c r="D49" s="152">
        <f ca="1">(B49-B47)*D$10</f>
        <v>440.00000000232831</v>
      </c>
      <c r="E49" s="316">
        <f ca="1">(C49-C47)*D$10</f>
        <v>79.999999998108251</v>
      </c>
      <c r="F49" s="346"/>
      <c r="G49" s="129"/>
      <c r="H49" s="152"/>
      <c r="I49" s="314"/>
      <c r="J49" s="349"/>
      <c r="K49" s="129"/>
      <c r="L49" s="152"/>
      <c r="M49" s="316"/>
      <c r="N49" s="317"/>
      <c r="O49" s="128"/>
      <c r="P49" s="128"/>
      <c r="Q49" s="292"/>
      <c r="R49" s="123"/>
      <c r="S49" s="129"/>
      <c r="T49" s="128"/>
      <c r="U49" s="264"/>
      <c r="V49" s="331">
        <f t="shared" ca="1" si="0"/>
        <v>44916.708333333336</v>
      </c>
      <c r="W49" s="335">
        <f t="shared" ca="1" si="1"/>
        <v>440.00000000232831</v>
      </c>
      <c r="X49" s="339">
        <f t="shared" ca="1" si="2"/>
        <v>79.999999998108251</v>
      </c>
    </row>
    <row r="50" spans="1:24" s="29" customFormat="1" x14ac:dyDescent="0.2">
      <c r="A50" s="296">
        <f ca="1">INDIRECT(ADDRESS(Данные!$A42,4,1,1,"Данные"), 1)</f>
        <v>44916.729166666664</v>
      </c>
      <c r="B50" s="123">
        <f ca="1">ROUND(INDIRECT(ADDRESS(Данные!$A42,B$1,1,1,"Данные"), 1),2)</f>
        <v>15441.48</v>
      </c>
      <c r="C50" s="129">
        <f ca="1">ROUND(INDIRECT(ADDRESS(Данные!$A42,C$1,1,1,"Данные"), 1),2)</f>
        <v>5643.16</v>
      </c>
      <c r="D50" s="152">
        <f ca="1">(B50-B49)*D$10</f>
        <v>239.99999999796273</v>
      </c>
      <c r="E50" s="316">
        <f ca="1">(C50-C49)*D$10</f>
        <v>0</v>
      </c>
      <c r="F50" s="346"/>
      <c r="G50" s="129"/>
      <c r="H50" s="152"/>
      <c r="I50" s="314"/>
      <c r="J50" s="349"/>
      <c r="K50" s="129"/>
      <c r="L50" s="152"/>
      <c r="M50" s="316"/>
      <c r="N50" s="317"/>
      <c r="O50" s="128"/>
      <c r="P50" s="128"/>
      <c r="Q50" s="292"/>
      <c r="R50" s="123"/>
      <c r="S50" s="129"/>
      <c r="T50" s="128"/>
      <c r="U50" s="264"/>
      <c r="V50" s="331">
        <f t="shared" ca="1" si="0"/>
        <v>44916.729166666664</v>
      </c>
      <c r="W50" s="335">
        <f t="shared" ca="1" si="1"/>
        <v>239.99999999796273</v>
      </c>
      <c r="X50" s="339">
        <f t="shared" ca="1" si="2"/>
        <v>0</v>
      </c>
    </row>
    <row r="51" spans="1:24" s="29" customFormat="1" x14ac:dyDescent="0.2">
      <c r="A51" s="296">
        <f ca="1">INDIRECT(ADDRESS(Данные!$A43,4,1,1,"Данные"), 1)</f>
        <v>44916.75</v>
      </c>
      <c r="B51" s="123">
        <f ca="1">ROUND(INDIRECT(ADDRESS(Данные!$A43,B$1,1,1,"Данные"), 1),2)</f>
        <v>15441.54</v>
      </c>
      <c r="C51" s="129">
        <f ca="1">ROUND(INDIRECT(ADDRESS(Данные!$A43,C$1,1,1,"Данные"), 1),2)</f>
        <v>5643.17</v>
      </c>
      <c r="D51" s="152">
        <f ca="1">(B51-B49)*D$10</f>
        <v>480.00000000320142</v>
      </c>
      <c r="E51" s="316">
        <f ca="1">(C51-C49)*D$10</f>
        <v>40.000000000873115</v>
      </c>
      <c r="F51" s="346"/>
      <c r="G51" s="129"/>
      <c r="H51" s="152"/>
      <c r="I51" s="314"/>
      <c r="J51" s="349"/>
      <c r="K51" s="129"/>
      <c r="L51" s="152"/>
      <c r="M51" s="316"/>
      <c r="N51" s="317"/>
      <c r="O51" s="128"/>
      <c r="P51" s="128"/>
      <c r="Q51" s="292"/>
      <c r="R51" s="123"/>
      <c r="S51" s="129"/>
      <c r="T51" s="128"/>
      <c r="U51" s="264"/>
      <c r="V51" s="331">
        <f t="shared" ca="1" si="0"/>
        <v>44916.75</v>
      </c>
      <c r="W51" s="335">
        <f t="shared" ca="1" si="1"/>
        <v>480.00000000320142</v>
      </c>
      <c r="X51" s="339">
        <f t="shared" ca="1" si="2"/>
        <v>40.000000000873115</v>
      </c>
    </row>
    <row r="52" spans="1:24" s="29" customFormat="1" x14ac:dyDescent="0.2">
      <c r="A52" s="296">
        <f ca="1">INDIRECT(ADDRESS(Данные!$A44,4,1,1,"Данные"), 1)</f>
        <v>44916.770833333336</v>
      </c>
      <c r="B52" s="123">
        <f ca="1">ROUND(INDIRECT(ADDRESS(Данные!$A44,B$1,1,1,"Данные"), 1),2)</f>
        <v>15441.6</v>
      </c>
      <c r="C52" s="129">
        <f ca="1">ROUND(INDIRECT(ADDRESS(Данные!$A44,C$1,1,1,"Данные"), 1),2)</f>
        <v>5643.18</v>
      </c>
      <c r="D52" s="152">
        <f ca="1">(B52-B51)*D$10</f>
        <v>239.99999999796273</v>
      </c>
      <c r="E52" s="316">
        <f ca="1">(C52-C51)*D$10</f>
        <v>40.000000000873115</v>
      </c>
      <c r="F52" s="346"/>
      <c r="G52" s="129"/>
      <c r="H52" s="152"/>
      <c r="I52" s="314"/>
      <c r="J52" s="349"/>
      <c r="K52" s="129"/>
      <c r="L52" s="152"/>
      <c r="M52" s="316"/>
      <c r="N52" s="317"/>
      <c r="O52" s="128"/>
      <c r="P52" s="128"/>
      <c r="Q52" s="292"/>
      <c r="R52" s="123"/>
      <c r="S52" s="129"/>
      <c r="T52" s="128"/>
      <c r="U52" s="264"/>
      <c r="V52" s="331">
        <f t="shared" ca="1" si="0"/>
        <v>44916.770833333336</v>
      </c>
      <c r="W52" s="335">
        <f t="shared" ca="1" si="1"/>
        <v>239.99999999796273</v>
      </c>
      <c r="X52" s="339">
        <f t="shared" ca="1" si="2"/>
        <v>40.000000000873115</v>
      </c>
    </row>
    <row r="53" spans="1:24" s="29" customFormat="1" x14ac:dyDescent="0.2">
      <c r="A53" s="296">
        <f ca="1">INDIRECT(ADDRESS(Данные!$A45,4,1,1,"Данные"), 1)</f>
        <v>44916.791666666664</v>
      </c>
      <c r="B53" s="123">
        <f ca="1">ROUND(INDIRECT(ADDRESS(Данные!$A45,B$1,1,1,"Данные"), 1),2)</f>
        <v>15441.65</v>
      </c>
      <c r="C53" s="129">
        <f ca="1">ROUND(INDIRECT(ADDRESS(Данные!$A45,C$1,1,1,"Данные"), 1),2)</f>
        <v>5643.18</v>
      </c>
      <c r="D53" s="152">
        <f ca="1">(B53-B51)*D$10</f>
        <v>439.99999999505235</v>
      </c>
      <c r="E53" s="316">
        <f ca="1">(C53-C51)*D$10</f>
        <v>40.000000000873115</v>
      </c>
      <c r="F53" s="346"/>
      <c r="G53" s="129"/>
      <c r="H53" s="152"/>
      <c r="I53" s="314"/>
      <c r="J53" s="349"/>
      <c r="K53" s="129"/>
      <c r="L53" s="152"/>
      <c r="M53" s="316"/>
      <c r="N53" s="317"/>
      <c r="O53" s="128"/>
      <c r="P53" s="128"/>
      <c r="Q53" s="292"/>
      <c r="R53" s="123"/>
      <c r="S53" s="129"/>
      <c r="T53" s="128"/>
      <c r="U53" s="264"/>
      <c r="V53" s="331">
        <f t="shared" ca="1" si="0"/>
        <v>44916.791666666664</v>
      </c>
      <c r="W53" s="335">
        <f t="shared" ca="1" si="1"/>
        <v>439.99999999505235</v>
      </c>
      <c r="X53" s="339">
        <f t="shared" ca="1" si="2"/>
        <v>40.000000000873115</v>
      </c>
    </row>
    <row r="54" spans="1:24" s="29" customFormat="1" x14ac:dyDescent="0.2">
      <c r="A54" s="296">
        <f ca="1">INDIRECT(ADDRESS(Данные!$A46,4,1,1,"Данные"), 1)</f>
        <v>44916.8125</v>
      </c>
      <c r="B54" s="123">
        <f ca="1">ROUND(INDIRECT(ADDRESS(Данные!$A46,B$1,1,1,"Данные"), 1),2)</f>
        <v>15441.71</v>
      </c>
      <c r="C54" s="129">
        <f ca="1">ROUND(INDIRECT(ADDRESS(Данные!$A46,C$1,1,1,"Данные"), 1),2)</f>
        <v>5643.19</v>
      </c>
      <c r="D54" s="152">
        <f ca="1">(B54-B53)*D$10</f>
        <v>239.99999999796273</v>
      </c>
      <c r="E54" s="316">
        <f ca="1">(C54-C53)*D$10</f>
        <v>39.999999997235136</v>
      </c>
      <c r="F54" s="346"/>
      <c r="G54" s="129"/>
      <c r="H54" s="152"/>
      <c r="I54" s="314"/>
      <c r="J54" s="349"/>
      <c r="K54" s="129"/>
      <c r="L54" s="152"/>
      <c r="M54" s="316"/>
      <c r="N54" s="317"/>
      <c r="O54" s="128"/>
      <c r="P54" s="128"/>
      <c r="Q54" s="292"/>
      <c r="R54" s="123"/>
      <c r="S54" s="129"/>
      <c r="T54" s="128"/>
      <c r="U54" s="264"/>
      <c r="V54" s="331">
        <f t="shared" ca="1" si="0"/>
        <v>44916.8125</v>
      </c>
      <c r="W54" s="335">
        <f t="shared" ca="1" si="1"/>
        <v>239.99999999796273</v>
      </c>
      <c r="X54" s="339">
        <f t="shared" ca="1" si="2"/>
        <v>39.999999997235136</v>
      </c>
    </row>
    <row r="55" spans="1:24" s="29" customFormat="1" x14ac:dyDescent="0.2">
      <c r="A55" s="296">
        <f ca="1">INDIRECT(ADDRESS(Данные!$A47,4,1,1,"Данные"), 1)</f>
        <v>44916.833333333336</v>
      </c>
      <c r="B55" s="123">
        <f ca="1">ROUND(INDIRECT(ADDRESS(Данные!$A47,B$1,1,1,"Данные"), 1),2)</f>
        <v>15441.77</v>
      </c>
      <c r="C55" s="129">
        <f ca="1">ROUND(INDIRECT(ADDRESS(Данные!$A47,C$1,1,1,"Данные"), 1),2)</f>
        <v>5643.2</v>
      </c>
      <c r="D55" s="152">
        <f ca="1">(B55-B53)*D$10</f>
        <v>480.00000000320142</v>
      </c>
      <c r="E55" s="316">
        <f ca="1">(C55-C53)*D$10</f>
        <v>79.999999998108251</v>
      </c>
      <c r="F55" s="346"/>
      <c r="G55" s="129"/>
      <c r="H55" s="152"/>
      <c r="I55" s="314"/>
      <c r="J55" s="349"/>
      <c r="K55" s="129"/>
      <c r="L55" s="152"/>
      <c r="M55" s="316"/>
      <c r="N55" s="317"/>
      <c r="O55" s="128"/>
      <c r="P55" s="128"/>
      <c r="Q55" s="292"/>
      <c r="R55" s="123"/>
      <c r="S55" s="129"/>
      <c r="T55" s="128"/>
      <c r="U55" s="264"/>
      <c r="V55" s="331">
        <f t="shared" ca="1" si="0"/>
        <v>44916.833333333336</v>
      </c>
      <c r="W55" s="335">
        <f t="shared" ca="1" si="1"/>
        <v>480.00000000320142</v>
      </c>
      <c r="X55" s="339">
        <f t="shared" ca="1" si="2"/>
        <v>79.999999998108251</v>
      </c>
    </row>
    <row r="56" spans="1:24" s="29" customFormat="1" x14ac:dyDescent="0.2">
      <c r="A56" s="296">
        <f ca="1">INDIRECT(ADDRESS(Данные!$A48,4,1,1,"Данные"), 1)</f>
        <v>44916.854166666664</v>
      </c>
      <c r="B56" s="123">
        <f ca="1">ROUND(INDIRECT(ADDRESS(Данные!$A48,B$1,1,1,"Данные"), 1),2)</f>
        <v>15441.83</v>
      </c>
      <c r="C56" s="129">
        <f ca="1">ROUND(INDIRECT(ADDRESS(Данные!$A48,C$1,1,1,"Данные"), 1),2)</f>
        <v>5643.2</v>
      </c>
      <c r="D56" s="152">
        <f ca="1">(B56-B55)*D$10</f>
        <v>239.99999999796273</v>
      </c>
      <c r="E56" s="316">
        <f ca="1">(C56-C55)*D$10</f>
        <v>0</v>
      </c>
      <c r="F56" s="346"/>
      <c r="G56" s="129"/>
      <c r="H56" s="152"/>
      <c r="I56" s="314"/>
      <c r="J56" s="349"/>
      <c r="K56" s="129"/>
      <c r="L56" s="152"/>
      <c r="M56" s="316"/>
      <c r="N56" s="317"/>
      <c r="O56" s="128"/>
      <c r="P56" s="128"/>
      <c r="Q56" s="292"/>
      <c r="R56" s="123"/>
      <c r="S56" s="129"/>
      <c r="T56" s="128"/>
      <c r="U56" s="264"/>
      <c r="V56" s="331">
        <f t="shared" ca="1" si="0"/>
        <v>44916.854166666664</v>
      </c>
      <c r="W56" s="335">
        <f t="shared" ca="1" si="1"/>
        <v>239.99999999796273</v>
      </c>
      <c r="X56" s="339">
        <f t="shared" ca="1" si="2"/>
        <v>0</v>
      </c>
    </row>
    <row r="57" spans="1:24" s="29" customFormat="1" x14ac:dyDescent="0.2">
      <c r="A57" s="296">
        <f ca="1">INDIRECT(ADDRESS(Данные!$A49,4,1,1,"Данные"), 1)</f>
        <v>44916.875</v>
      </c>
      <c r="B57" s="123">
        <f ca="1">ROUND(INDIRECT(ADDRESS(Данные!$A49,B$1,1,1,"Данные"), 1),2)</f>
        <v>15441.89</v>
      </c>
      <c r="C57" s="129">
        <f ca="1">ROUND(INDIRECT(ADDRESS(Данные!$A49,C$1,1,1,"Данные"), 1),2)</f>
        <v>5643.21</v>
      </c>
      <c r="D57" s="152">
        <f ca="1">(B57-B55)*D$10</f>
        <v>479.99999999592546</v>
      </c>
      <c r="E57" s="316">
        <f ca="1">(C57-C55)*D$10</f>
        <v>40.000000000873115</v>
      </c>
      <c r="F57" s="346"/>
      <c r="G57" s="129"/>
      <c r="H57" s="152"/>
      <c r="I57" s="314"/>
      <c r="J57" s="349"/>
      <c r="K57" s="129"/>
      <c r="L57" s="152"/>
      <c r="M57" s="316"/>
      <c r="N57" s="317"/>
      <c r="O57" s="128"/>
      <c r="P57" s="128"/>
      <c r="Q57" s="292"/>
      <c r="R57" s="123"/>
      <c r="S57" s="129"/>
      <c r="T57" s="128"/>
      <c r="U57" s="264"/>
      <c r="V57" s="331">
        <f t="shared" ca="1" si="0"/>
        <v>44916.875</v>
      </c>
      <c r="W57" s="335">
        <f t="shared" ca="1" si="1"/>
        <v>479.99999999592546</v>
      </c>
      <c r="X57" s="339">
        <f t="shared" ca="1" si="2"/>
        <v>40.000000000873115</v>
      </c>
    </row>
    <row r="58" spans="1:24" s="29" customFormat="1" x14ac:dyDescent="0.2">
      <c r="A58" s="296">
        <f ca="1">INDIRECT(ADDRESS(Данные!$A50,4,1,1,"Данные"), 1)</f>
        <v>44916.895833333336</v>
      </c>
      <c r="B58" s="123">
        <f ca="1">ROUND(INDIRECT(ADDRESS(Данные!$A50,B$1,1,1,"Данные"), 1),2)</f>
        <v>15441.95</v>
      </c>
      <c r="C58" s="129">
        <f ca="1">ROUND(INDIRECT(ADDRESS(Данные!$A50,C$1,1,1,"Данные"), 1),2)</f>
        <v>5643.22</v>
      </c>
      <c r="D58" s="152">
        <f ca="1">(B58-B57)*D$10</f>
        <v>240.00000000523869</v>
      </c>
      <c r="E58" s="316">
        <f ca="1">(C58-C57)*D$10</f>
        <v>40.000000000873115</v>
      </c>
      <c r="F58" s="346"/>
      <c r="G58" s="129"/>
      <c r="H58" s="152"/>
      <c r="I58" s="314"/>
      <c r="J58" s="349"/>
      <c r="K58" s="129"/>
      <c r="L58" s="152"/>
      <c r="M58" s="316"/>
      <c r="N58" s="317"/>
      <c r="O58" s="128"/>
      <c r="P58" s="128"/>
      <c r="Q58" s="292"/>
      <c r="R58" s="123"/>
      <c r="S58" s="129"/>
      <c r="T58" s="128"/>
      <c r="U58" s="264"/>
      <c r="V58" s="331">
        <f t="shared" ca="1" si="0"/>
        <v>44916.895833333336</v>
      </c>
      <c r="W58" s="335">
        <f t="shared" ca="1" si="1"/>
        <v>240.00000000523869</v>
      </c>
      <c r="X58" s="339">
        <f t="shared" ca="1" si="2"/>
        <v>40.000000000873115</v>
      </c>
    </row>
    <row r="59" spans="1:24" s="29" customFormat="1" ht="12" customHeight="1" x14ac:dyDescent="0.2">
      <c r="A59" s="296">
        <f ca="1">INDIRECT(ADDRESS(Данные!$A51,4,1,1,"Данные"), 1)</f>
        <v>44916.916666666664</v>
      </c>
      <c r="B59" s="123">
        <f ca="1">ROUND(INDIRECT(ADDRESS(Данные!$A51,B$1,1,1,"Данные"), 1),2)</f>
        <v>15442</v>
      </c>
      <c r="C59" s="129">
        <f ca="1">ROUND(INDIRECT(ADDRESS(Данные!$A51,C$1,1,1,"Данные"), 1),2)</f>
        <v>5643.22</v>
      </c>
      <c r="D59" s="152">
        <f ca="1">(B59-B57)*D$10</f>
        <v>440.00000000232831</v>
      </c>
      <c r="E59" s="316">
        <f ca="1">(C59-C57)*D$10</f>
        <v>40.000000000873115</v>
      </c>
      <c r="F59" s="346"/>
      <c r="G59" s="129"/>
      <c r="H59" s="152"/>
      <c r="I59" s="314"/>
      <c r="J59" s="349"/>
      <c r="K59" s="129"/>
      <c r="L59" s="152"/>
      <c r="M59" s="316"/>
      <c r="N59" s="317"/>
      <c r="O59" s="128"/>
      <c r="P59" s="128"/>
      <c r="Q59" s="292"/>
      <c r="R59" s="123"/>
      <c r="S59" s="129"/>
      <c r="T59" s="128"/>
      <c r="U59" s="264"/>
      <c r="V59" s="331">
        <f t="shared" ca="1" si="0"/>
        <v>44916.916666666664</v>
      </c>
      <c r="W59" s="335">
        <f t="shared" ca="1" si="1"/>
        <v>440.00000000232831</v>
      </c>
      <c r="X59" s="339">
        <f t="shared" ca="1" si="2"/>
        <v>40.000000000873115</v>
      </c>
    </row>
    <row r="60" spans="1:24" s="29" customFormat="1" x14ac:dyDescent="0.2">
      <c r="A60" s="296">
        <f ca="1">INDIRECT(ADDRESS(Данные!$A52,4,1,1,"Данные"), 1)</f>
        <v>44916.9375</v>
      </c>
      <c r="B60" s="123">
        <f ca="1">ROUND(INDIRECT(ADDRESS(Данные!$A52,B$1,1,1,"Данные"), 1),2)</f>
        <v>15442.06</v>
      </c>
      <c r="C60" s="129">
        <f ca="1">ROUND(INDIRECT(ADDRESS(Данные!$A52,C$1,1,1,"Данные"), 1),2)</f>
        <v>5643.23</v>
      </c>
      <c r="D60" s="152">
        <f ca="1">(B60-B59)*D$10</f>
        <v>239.99999999796273</v>
      </c>
      <c r="E60" s="316">
        <f ca="1">(C60-C59)*D$10</f>
        <v>39.999999997235136</v>
      </c>
      <c r="F60" s="346"/>
      <c r="G60" s="129"/>
      <c r="H60" s="152"/>
      <c r="I60" s="314"/>
      <c r="J60" s="349"/>
      <c r="K60" s="129"/>
      <c r="L60" s="152"/>
      <c r="M60" s="316"/>
      <c r="N60" s="317"/>
      <c r="O60" s="128"/>
      <c r="P60" s="128"/>
      <c r="Q60" s="292"/>
      <c r="R60" s="123"/>
      <c r="S60" s="129"/>
      <c r="T60" s="128"/>
      <c r="U60" s="264"/>
      <c r="V60" s="331">
        <f t="shared" ca="1" si="0"/>
        <v>44916.9375</v>
      </c>
      <c r="W60" s="335">
        <f t="shared" ca="1" si="1"/>
        <v>239.99999999796273</v>
      </c>
      <c r="X60" s="339">
        <f t="shared" ca="1" si="2"/>
        <v>39.999999997235136</v>
      </c>
    </row>
    <row r="61" spans="1:24" s="29" customFormat="1" x14ac:dyDescent="0.2">
      <c r="A61" s="296">
        <f ca="1">INDIRECT(ADDRESS(Данные!$A53,4,1,1,"Данные"), 1)</f>
        <v>44916.958333333336</v>
      </c>
      <c r="B61" s="123">
        <f ca="1">ROUND(INDIRECT(ADDRESS(Данные!$A53,B$1,1,1,"Данные"), 1),2)</f>
        <v>15442.12</v>
      </c>
      <c r="C61" s="129">
        <f ca="1">ROUND(INDIRECT(ADDRESS(Данные!$A53,C$1,1,1,"Данные"), 1),2)</f>
        <v>5643.24</v>
      </c>
      <c r="D61" s="152">
        <f ca="1">(B61-B59)*D$10</f>
        <v>480.00000000320142</v>
      </c>
      <c r="E61" s="316">
        <f ca="1">(C61-C59)*D$10</f>
        <v>79.999999998108251</v>
      </c>
      <c r="F61" s="346"/>
      <c r="G61" s="129"/>
      <c r="H61" s="152"/>
      <c r="I61" s="314"/>
      <c r="J61" s="349"/>
      <c r="K61" s="129"/>
      <c r="L61" s="152"/>
      <c r="M61" s="316"/>
      <c r="N61" s="317"/>
      <c r="O61" s="128"/>
      <c r="P61" s="128"/>
      <c r="Q61" s="292"/>
      <c r="R61" s="123"/>
      <c r="S61" s="129"/>
      <c r="T61" s="128"/>
      <c r="U61" s="264"/>
      <c r="V61" s="331">
        <f t="shared" ca="1" si="0"/>
        <v>44916.958333333336</v>
      </c>
      <c r="W61" s="335">
        <f t="shared" ca="1" si="1"/>
        <v>480.00000000320142</v>
      </c>
      <c r="X61" s="339">
        <f t="shared" ca="1" si="2"/>
        <v>79.999999998108251</v>
      </c>
    </row>
    <row r="62" spans="1:24" s="29" customFormat="1" x14ac:dyDescent="0.2">
      <c r="A62" s="296">
        <f ca="1">INDIRECT(ADDRESS(Данные!$A54,4,1,1,"Данные"), 1)</f>
        <v>44916.979166666664</v>
      </c>
      <c r="B62" s="123">
        <f ca="1">ROUND(INDIRECT(ADDRESS(Данные!$A54,B$1,1,1,"Данные"), 1),2)</f>
        <v>15442.18</v>
      </c>
      <c r="C62" s="129">
        <f ca="1">ROUND(INDIRECT(ADDRESS(Данные!$A54,C$1,1,1,"Данные"), 1),2)</f>
        <v>5643.24</v>
      </c>
      <c r="D62" s="152">
        <f ca="1">(B62-B61)*D$10</f>
        <v>239.99999999796273</v>
      </c>
      <c r="E62" s="316">
        <f ca="1">(C62-C61)*D$10</f>
        <v>0</v>
      </c>
      <c r="F62" s="346"/>
      <c r="G62" s="129"/>
      <c r="H62" s="152"/>
      <c r="I62" s="314"/>
      <c r="J62" s="349"/>
      <c r="K62" s="129"/>
      <c r="L62" s="152"/>
      <c r="M62" s="316"/>
      <c r="N62" s="317"/>
      <c r="O62" s="128"/>
      <c r="P62" s="128"/>
      <c r="Q62" s="292"/>
      <c r="R62" s="123"/>
      <c r="S62" s="129"/>
      <c r="T62" s="128"/>
      <c r="U62" s="264"/>
      <c r="V62" s="331">
        <f t="shared" ca="1" si="0"/>
        <v>44916.979166666664</v>
      </c>
      <c r="W62" s="335">
        <f t="shared" ca="1" si="1"/>
        <v>239.99999999796273</v>
      </c>
      <c r="X62" s="339">
        <f t="shared" ca="1" si="2"/>
        <v>0</v>
      </c>
    </row>
    <row r="63" spans="1:24" s="29" customFormat="1" ht="13.5" thickBot="1" x14ac:dyDescent="0.25">
      <c r="A63" s="297">
        <f ca="1">INDIRECT(ADDRESS(Данные!$A55,4,1,1,"Данные"), 1)</f>
        <v>44917</v>
      </c>
      <c r="B63" s="263">
        <f ca="1">ROUND(INDIRECT(ADDRESS(Данные!$A55,B$1,1,1,"Данные"), 1),2)</f>
        <v>15442.24</v>
      </c>
      <c r="C63" s="130">
        <f ca="1">ROUND(INDIRECT(ADDRESS(Данные!$A55,C$1,1,1,"Данные"), 1),2)</f>
        <v>5643.25</v>
      </c>
      <c r="D63" s="287">
        <f ca="1">(B63-B61)*D$10</f>
        <v>479.99999999592546</v>
      </c>
      <c r="E63" s="262">
        <f ca="1">(C63-C61)*D$10</f>
        <v>40.000000000873115</v>
      </c>
      <c r="F63" s="288"/>
      <c r="G63" s="130"/>
      <c r="H63" s="287"/>
      <c r="I63" s="291"/>
      <c r="J63" s="263"/>
      <c r="K63" s="130"/>
      <c r="L63" s="287"/>
      <c r="M63" s="262"/>
      <c r="N63" s="288"/>
      <c r="O63" s="131"/>
      <c r="P63" s="131"/>
      <c r="Q63" s="293"/>
      <c r="R63" s="263"/>
      <c r="S63" s="130"/>
      <c r="T63" s="131"/>
      <c r="U63" s="289"/>
      <c r="V63" s="332">
        <f t="shared" ca="1" si="0"/>
        <v>44917</v>
      </c>
      <c r="W63" s="336">
        <f t="shared" ca="1" si="1"/>
        <v>479.99999999592546</v>
      </c>
      <c r="X63" s="357">
        <f t="shared" ca="1" si="2"/>
        <v>40.000000000873115</v>
      </c>
    </row>
    <row r="64" spans="1:24" x14ac:dyDescent="0.2">
      <c r="A64" s="126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</row>
    <row r="65" spans="1:24" x14ac:dyDescent="0.2">
      <c r="A65" s="126" t="s">
        <v>2</v>
      </c>
      <c r="B65" s="126"/>
      <c r="C65" s="154" t="s">
        <v>27</v>
      </c>
      <c r="D65" s="269">
        <f ca="1">D17+D19+D21+D23+D25+D27+D29+D31+D33+D35+D37+D39+D41+D43+D45+D47+D49+D51+D53+D55+D57+D59+D61+D63</f>
        <v>11959.999999999127</v>
      </c>
      <c r="E65" s="269">
        <f t="shared" ref="E65:X65" ca="1" si="3">E17+E19+E21+E23+E25+E27+E29+E31+E33+E35+E37+E39+E41+E43+E45+E47+E49+E51+E53+E55+E57+E59+E61+E63</f>
        <v>1360.0000000005821</v>
      </c>
      <c r="F65"/>
      <c r="G65" s="154" t="s">
        <v>27</v>
      </c>
      <c r="H65" s="269">
        <f t="shared" si="3"/>
        <v>0</v>
      </c>
      <c r="I65" s="269">
        <f t="shared" si="3"/>
        <v>0</v>
      </c>
      <c r="J65"/>
      <c r="K65" s="154" t="s">
        <v>27</v>
      </c>
      <c r="L65" s="269">
        <f t="shared" si="3"/>
        <v>0</v>
      </c>
      <c r="M65" s="269">
        <f t="shared" si="3"/>
        <v>0</v>
      </c>
      <c r="N65"/>
      <c r="O65" s="154" t="s">
        <v>27</v>
      </c>
      <c r="P65" s="269">
        <f t="shared" si="3"/>
        <v>0</v>
      </c>
      <c r="Q65" s="269">
        <f t="shared" si="3"/>
        <v>0</v>
      </c>
      <c r="R65"/>
      <c r="S65" s="154" t="s">
        <v>27</v>
      </c>
      <c r="T65" s="269">
        <f t="shared" si="3"/>
        <v>0</v>
      </c>
      <c r="U65" s="269">
        <f t="shared" si="3"/>
        <v>0</v>
      </c>
      <c r="V65"/>
      <c r="W65" s="269">
        <f t="shared" ca="1" si="3"/>
        <v>11959.999999999127</v>
      </c>
      <c r="X65" s="269">
        <f t="shared" ca="1" si="3"/>
        <v>1360.0000000005821</v>
      </c>
    </row>
    <row r="66" spans="1:24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98"/>
      <c r="W66" s="198" t="s">
        <v>29</v>
      </c>
      <c r="X66" s="198" t="s">
        <v>28</v>
      </c>
    </row>
    <row r="67" spans="1:24" x14ac:dyDescent="0.2">
      <c r="A67" s="126"/>
      <c r="B67" s="126" t="s">
        <v>2</v>
      </c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</row>
    <row r="68" spans="1:24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  <c r="W68" s="126"/>
      <c r="X68" s="126"/>
    </row>
    <row r="69" spans="1:24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W69" s="126"/>
      <c r="X69" s="126"/>
    </row>
    <row r="70" spans="1:24" x14ac:dyDescent="0.2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8" x14ac:dyDescent="0.25">
      <c r="A71" s="20"/>
      <c r="B71" s="20"/>
      <c r="C71" s="20"/>
      <c r="D71" s="20"/>
      <c r="E71" s="20"/>
      <c r="F71" s="21"/>
      <c r="G71" s="32"/>
      <c r="H71" s="21"/>
      <c r="I71" s="20"/>
      <c r="J71" s="21"/>
      <c r="K71" s="33"/>
      <c r="L71" s="34"/>
      <c r="M71" s="35"/>
      <c r="N71" s="35"/>
      <c r="O71" s="21"/>
      <c r="P71" s="21"/>
      <c r="Q71" s="21"/>
      <c r="R71" s="20"/>
      <c r="S71" s="36"/>
      <c r="T71" s="21"/>
      <c r="U71" s="21"/>
      <c r="V71" s="21"/>
      <c r="W71" s="21"/>
      <c r="X71" s="21"/>
    </row>
    <row r="72" spans="1:24" x14ac:dyDescent="0.2">
      <c r="A72" s="21"/>
      <c r="B72" s="21"/>
      <c r="C72" s="21"/>
      <c r="D72" s="21"/>
      <c r="E72" s="21"/>
      <c r="F72" s="37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37"/>
      <c r="V72" s="21"/>
      <c r="W72" s="21"/>
      <c r="X72" s="21"/>
    </row>
    <row r="73" spans="1:24" ht="18.75" x14ac:dyDescent="0.3">
      <c r="A73" s="21"/>
      <c r="B73" s="21"/>
      <c r="C73" s="38"/>
      <c r="D73" s="21"/>
      <c r="E73" s="21"/>
      <c r="F73" s="21"/>
      <c r="G73" s="21"/>
      <c r="H73" s="21"/>
      <c r="I73" s="21"/>
      <c r="J73" s="21"/>
      <c r="K73" s="20"/>
      <c r="L73" s="21"/>
      <c r="M73" s="21"/>
      <c r="N73" s="21"/>
      <c r="O73" s="32"/>
      <c r="P73" s="21"/>
      <c r="Q73" s="20"/>
      <c r="R73" s="21"/>
      <c r="S73" s="21"/>
      <c r="T73" s="21"/>
      <c r="U73" s="21"/>
      <c r="V73" s="21"/>
      <c r="W73" s="21"/>
      <c r="X73" s="21"/>
    </row>
    <row r="74" spans="1:24" x14ac:dyDescent="0.2">
      <c r="A74" s="21"/>
      <c r="B74" s="37"/>
      <c r="C74" s="21"/>
      <c r="D74" s="21"/>
      <c r="E74" s="21"/>
      <c r="F74" s="21"/>
      <c r="G74" s="21"/>
      <c r="H74" s="21"/>
      <c r="I74" s="21"/>
      <c r="J74" s="21"/>
      <c r="K74" s="20"/>
      <c r="L74" s="20"/>
      <c r="M74" s="21"/>
      <c r="N74" s="21"/>
      <c r="O74" s="20"/>
      <c r="P74" s="21"/>
      <c r="Q74" s="21"/>
      <c r="R74" s="21"/>
      <c r="S74" s="21"/>
      <c r="T74" s="21"/>
      <c r="U74" s="21"/>
      <c r="V74" s="21"/>
      <c r="W74" s="21"/>
      <c r="X74" s="21"/>
    </row>
    <row r="75" spans="1:24" x14ac:dyDescent="0.2">
      <c r="A75" s="39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39"/>
      <c r="W75" s="21"/>
      <c r="X75" s="21"/>
    </row>
    <row r="76" spans="1:24" x14ac:dyDescent="0.2">
      <c r="A76" s="39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39"/>
      <c r="W76" s="21"/>
      <c r="X76" s="21"/>
    </row>
    <row r="77" spans="1:24" x14ac:dyDescent="0.2">
      <c r="A77" s="39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39"/>
      <c r="W77" s="21"/>
      <c r="X77" s="21"/>
    </row>
    <row r="78" spans="1:24" x14ac:dyDescent="0.2">
      <c r="A78" s="39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39"/>
      <c r="W78" s="21"/>
      <c r="X78" s="21"/>
    </row>
    <row r="79" spans="1:24" x14ac:dyDescent="0.2">
      <c r="A79" s="39"/>
      <c r="B79" s="21"/>
      <c r="C79" s="21"/>
      <c r="D79" s="21"/>
      <c r="E79" s="40"/>
      <c r="F79" s="21"/>
      <c r="G79" s="21"/>
      <c r="H79" s="21"/>
      <c r="I79" s="40"/>
      <c r="J79" s="21"/>
      <c r="K79" s="21"/>
      <c r="L79" s="21"/>
      <c r="M79" s="40"/>
      <c r="N79" s="21"/>
      <c r="O79" s="21"/>
      <c r="P79" s="21"/>
      <c r="Q79" s="40"/>
      <c r="R79" s="21"/>
      <c r="S79" s="21"/>
      <c r="T79" s="21"/>
      <c r="U79" s="40"/>
      <c r="V79" s="39"/>
      <c r="W79" s="21"/>
      <c r="X79" s="40"/>
    </row>
    <row r="80" spans="1:24" x14ac:dyDescent="0.2">
      <c r="A80" s="39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39"/>
      <c r="W80" s="21"/>
      <c r="X80" s="21"/>
    </row>
    <row r="81" spans="1:24" x14ac:dyDescent="0.2">
      <c r="A81" s="39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39"/>
      <c r="W81" s="21"/>
      <c r="X81" s="21"/>
    </row>
    <row r="82" spans="1:24" x14ac:dyDescent="0.2">
      <c r="A82" s="39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39"/>
      <c r="W82" s="41"/>
      <c r="X82" s="41"/>
    </row>
    <row r="83" spans="1:24" x14ac:dyDescent="0.2">
      <c r="A83" s="39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39"/>
      <c r="W83" s="41"/>
      <c r="X83" s="41"/>
    </row>
    <row r="84" spans="1:24" s="31" customFormat="1" x14ac:dyDescent="0.2">
      <c r="A84" s="44"/>
      <c r="B84" s="45"/>
      <c r="C84" s="45"/>
      <c r="D84" s="46"/>
      <c r="E84" s="46"/>
      <c r="F84" s="45"/>
      <c r="G84" s="45"/>
      <c r="H84" s="46"/>
      <c r="I84" s="46"/>
      <c r="J84" s="45"/>
      <c r="K84" s="45"/>
      <c r="L84" s="46"/>
      <c r="M84" s="46"/>
      <c r="N84" s="45"/>
      <c r="O84" s="46"/>
      <c r="P84" s="46"/>
      <c r="Q84" s="46"/>
      <c r="R84" s="45"/>
      <c r="S84" s="45"/>
      <c r="T84" s="46"/>
      <c r="U84" s="46"/>
      <c r="V84" s="44"/>
      <c r="W84" s="46"/>
      <c r="X84" s="46"/>
    </row>
    <row r="85" spans="1:24" s="31" customFormat="1" x14ac:dyDescent="0.2">
      <c r="A85" s="47"/>
      <c r="B85" s="45"/>
      <c r="C85" s="45"/>
      <c r="D85" s="46"/>
      <c r="E85" s="46"/>
      <c r="F85" s="45"/>
      <c r="G85" s="45"/>
      <c r="H85" s="46"/>
      <c r="I85" s="46"/>
      <c r="J85" s="45"/>
      <c r="K85" s="45"/>
      <c r="L85" s="46"/>
      <c r="M85" s="46"/>
      <c r="N85" s="45"/>
      <c r="O85" s="46"/>
      <c r="P85" s="46"/>
      <c r="Q85" s="46"/>
      <c r="R85" s="45"/>
      <c r="S85" s="45"/>
      <c r="T85" s="46"/>
      <c r="U85" s="46"/>
      <c r="V85" s="47"/>
      <c r="W85" s="46"/>
      <c r="X85" s="46"/>
    </row>
    <row r="86" spans="1:24" s="31" customFormat="1" x14ac:dyDescent="0.2">
      <c r="A86" s="47"/>
      <c r="B86" s="45"/>
      <c r="C86" s="45"/>
      <c r="D86" s="46"/>
      <c r="E86" s="46"/>
      <c r="F86" s="45"/>
      <c r="G86" s="45"/>
      <c r="H86" s="46"/>
      <c r="I86" s="46"/>
      <c r="J86" s="45"/>
      <c r="K86" s="45"/>
      <c r="L86" s="46"/>
      <c r="M86" s="46"/>
      <c r="N86" s="45"/>
      <c r="O86" s="46"/>
      <c r="P86" s="46"/>
      <c r="Q86" s="46"/>
      <c r="R86" s="45"/>
      <c r="S86" s="45"/>
      <c r="T86" s="46"/>
      <c r="U86" s="46"/>
      <c r="V86" s="47"/>
      <c r="W86" s="46"/>
      <c r="X86" s="46"/>
    </row>
    <row r="87" spans="1:24" s="31" customFormat="1" x14ac:dyDescent="0.2">
      <c r="A87" s="47"/>
      <c r="B87" s="45"/>
      <c r="C87" s="45"/>
      <c r="D87" s="46"/>
      <c r="E87" s="46"/>
      <c r="F87" s="45"/>
      <c r="G87" s="45"/>
      <c r="H87" s="46"/>
      <c r="I87" s="46"/>
      <c r="J87" s="45"/>
      <c r="K87" s="45"/>
      <c r="L87" s="46"/>
      <c r="M87" s="46"/>
      <c r="N87" s="45"/>
      <c r="O87" s="46"/>
      <c r="P87" s="46"/>
      <c r="Q87" s="46"/>
      <c r="R87" s="45"/>
      <c r="S87" s="45"/>
      <c r="T87" s="46"/>
      <c r="U87" s="46"/>
      <c r="V87" s="47"/>
      <c r="W87" s="46"/>
      <c r="X87" s="46"/>
    </row>
    <row r="88" spans="1:24" s="31" customFormat="1" x14ac:dyDescent="0.2">
      <c r="A88" s="47"/>
      <c r="B88" s="45"/>
      <c r="C88" s="45"/>
      <c r="D88" s="46"/>
      <c r="E88" s="46"/>
      <c r="F88" s="45"/>
      <c r="G88" s="45"/>
      <c r="H88" s="46"/>
      <c r="I88" s="46"/>
      <c r="J88" s="45"/>
      <c r="K88" s="45"/>
      <c r="L88" s="46"/>
      <c r="M88" s="46"/>
      <c r="N88" s="45"/>
      <c r="O88" s="46"/>
      <c r="P88" s="46"/>
      <c r="Q88" s="46"/>
      <c r="R88" s="45"/>
      <c r="S88" s="45"/>
      <c r="T88" s="46"/>
      <c r="U88" s="46"/>
      <c r="V88" s="47"/>
      <c r="W88" s="46"/>
      <c r="X88" s="46"/>
    </row>
    <row r="89" spans="1:24" s="31" customFormat="1" x14ac:dyDescent="0.2">
      <c r="A89" s="47"/>
      <c r="B89" s="45"/>
      <c r="C89" s="45"/>
      <c r="D89" s="46"/>
      <c r="E89" s="46"/>
      <c r="F89" s="45"/>
      <c r="G89" s="45"/>
      <c r="H89" s="46"/>
      <c r="I89" s="46"/>
      <c r="J89" s="45"/>
      <c r="K89" s="45"/>
      <c r="L89" s="46"/>
      <c r="M89" s="46"/>
      <c r="N89" s="45"/>
      <c r="O89" s="46"/>
      <c r="P89" s="46"/>
      <c r="Q89" s="46"/>
      <c r="R89" s="45"/>
      <c r="S89" s="45"/>
      <c r="T89" s="46"/>
      <c r="U89" s="46"/>
      <c r="V89" s="47"/>
      <c r="W89" s="46"/>
      <c r="X89" s="46"/>
    </row>
    <row r="90" spans="1:24" s="31" customFormat="1" x14ac:dyDescent="0.2">
      <c r="A90" s="47"/>
      <c r="B90" s="45"/>
      <c r="C90" s="45"/>
      <c r="D90" s="46"/>
      <c r="E90" s="46"/>
      <c r="F90" s="45"/>
      <c r="G90" s="45"/>
      <c r="H90" s="46"/>
      <c r="I90" s="46"/>
      <c r="J90" s="45"/>
      <c r="K90" s="45"/>
      <c r="L90" s="46"/>
      <c r="M90" s="46"/>
      <c r="N90" s="45"/>
      <c r="O90" s="46"/>
      <c r="P90" s="46"/>
      <c r="Q90" s="46"/>
      <c r="R90" s="45"/>
      <c r="S90" s="45"/>
      <c r="T90" s="46"/>
      <c r="U90" s="46"/>
      <c r="V90" s="47"/>
      <c r="W90" s="46"/>
      <c r="X90" s="46"/>
    </row>
    <row r="91" spans="1:24" s="31" customFormat="1" x14ac:dyDescent="0.2">
      <c r="A91" s="47"/>
      <c r="B91" s="45"/>
      <c r="C91" s="45"/>
      <c r="D91" s="46"/>
      <c r="E91" s="46"/>
      <c r="F91" s="45"/>
      <c r="G91" s="45"/>
      <c r="H91" s="46"/>
      <c r="I91" s="46"/>
      <c r="J91" s="45"/>
      <c r="K91" s="45"/>
      <c r="L91" s="46"/>
      <c r="M91" s="46"/>
      <c r="N91" s="45"/>
      <c r="O91" s="46"/>
      <c r="P91" s="46"/>
      <c r="Q91" s="46"/>
      <c r="R91" s="45"/>
      <c r="S91" s="45"/>
      <c r="T91" s="46"/>
      <c r="U91" s="46"/>
      <c r="V91" s="47"/>
      <c r="W91" s="46"/>
      <c r="X91" s="46"/>
    </row>
    <row r="92" spans="1:24" s="31" customFormat="1" x14ac:dyDescent="0.2">
      <c r="A92" s="47"/>
      <c r="B92" s="45"/>
      <c r="C92" s="45"/>
      <c r="D92" s="46"/>
      <c r="E92" s="46"/>
      <c r="F92" s="45"/>
      <c r="G92" s="45"/>
      <c r="H92" s="46"/>
      <c r="I92" s="46"/>
      <c r="J92" s="45"/>
      <c r="K92" s="45"/>
      <c r="L92" s="46"/>
      <c r="M92" s="46"/>
      <c r="N92" s="45"/>
      <c r="O92" s="46"/>
      <c r="P92" s="46"/>
      <c r="Q92" s="46"/>
      <c r="R92" s="45"/>
      <c r="S92" s="45"/>
      <c r="T92" s="46"/>
      <c r="U92" s="46"/>
      <c r="V92" s="47"/>
      <c r="W92" s="46"/>
      <c r="X92" s="46"/>
    </row>
    <row r="93" spans="1:24" s="31" customFormat="1" x14ac:dyDescent="0.2">
      <c r="A93" s="44"/>
      <c r="B93" s="45"/>
      <c r="C93" s="45"/>
      <c r="D93" s="46"/>
      <c r="E93" s="46"/>
      <c r="F93" s="45"/>
      <c r="G93" s="45"/>
      <c r="H93" s="46"/>
      <c r="I93" s="46"/>
      <c r="J93" s="45"/>
      <c r="K93" s="45"/>
      <c r="L93" s="46"/>
      <c r="M93" s="46"/>
      <c r="N93" s="45"/>
      <c r="O93" s="46"/>
      <c r="P93" s="46"/>
      <c r="Q93" s="46"/>
      <c r="R93" s="45"/>
      <c r="S93" s="45"/>
      <c r="T93" s="46"/>
      <c r="U93" s="46"/>
      <c r="V93" s="44"/>
      <c r="W93" s="46"/>
      <c r="X93" s="46"/>
    </row>
    <row r="94" spans="1:24" s="31" customFormat="1" x14ac:dyDescent="0.2">
      <c r="A94" s="47"/>
      <c r="B94" s="45"/>
      <c r="C94" s="45"/>
      <c r="D94" s="46"/>
      <c r="E94" s="46"/>
      <c r="F94" s="45"/>
      <c r="G94" s="45"/>
      <c r="H94" s="46"/>
      <c r="I94" s="46"/>
      <c r="J94" s="45"/>
      <c r="K94" s="45"/>
      <c r="L94" s="46"/>
      <c r="M94" s="46"/>
      <c r="N94" s="45"/>
      <c r="O94" s="46"/>
      <c r="P94" s="46"/>
      <c r="Q94" s="46"/>
      <c r="R94" s="45"/>
      <c r="S94" s="45"/>
      <c r="T94" s="46"/>
      <c r="U94" s="46"/>
      <c r="V94" s="47"/>
      <c r="W94" s="46"/>
      <c r="X94" s="46"/>
    </row>
    <row r="95" spans="1:24" s="31" customFormat="1" x14ac:dyDescent="0.2">
      <c r="A95" s="47"/>
      <c r="B95" s="45"/>
      <c r="C95" s="45"/>
      <c r="D95" s="46"/>
      <c r="E95" s="46"/>
      <c r="F95" s="45"/>
      <c r="G95" s="45"/>
      <c r="H95" s="46"/>
      <c r="I95" s="46"/>
      <c r="J95" s="45"/>
      <c r="K95" s="45"/>
      <c r="L95" s="46"/>
      <c r="M95" s="46"/>
      <c r="N95" s="45"/>
      <c r="O95" s="46"/>
      <c r="P95" s="46"/>
      <c r="Q95" s="46"/>
      <c r="R95" s="45"/>
      <c r="S95" s="45"/>
      <c r="T95" s="46"/>
      <c r="U95" s="46"/>
      <c r="V95" s="47"/>
      <c r="W95" s="46"/>
      <c r="X95" s="46"/>
    </row>
    <row r="96" spans="1:24" s="31" customFormat="1" x14ac:dyDescent="0.2">
      <c r="A96" s="47"/>
      <c r="B96" s="45"/>
      <c r="C96" s="45"/>
      <c r="D96" s="46"/>
      <c r="E96" s="46"/>
      <c r="F96" s="45"/>
      <c r="G96" s="45"/>
      <c r="H96" s="46"/>
      <c r="I96" s="46"/>
      <c r="J96" s="45"/>
      <c r="K96" s="45"/>
      <c r="L96" s="46"/>
      <c r="M96" s="46"/>
      <c r="N96" s="45"/>
      <c r="O96" s="46"/>
      <c r="P96" s="46"/>
      <c r="Q96" s="46"/>
      <c r="R96" s="45"/>
      <c r="S96" s="45"/>
      <c r="T96" s="46"/>
      <c r="U96" s="46"/>
      <c r="V96" s="47"/>
      <c r="W96" s="46"/>
      <c r="X96" s="46"/>
    </row>
    <row r="97" spans="1:24" s="31" customFormat="1" x14ac:dyDescent="0.2">
      <c r="A97" s="47"/>
      <c r="B97" s="45"/>
      <c r="C97" s="45"/>
      <c r="D97" s="46"/>
      <c r="E97" s="46"/>
      <c r="F97" s="45"/>
      <c r="G97" s="45"/>
      <c r="H97" s="46"/>
      <c r="I97" s="46"/>
      <c r="J97" s="45"/>
      <c r="K97" s="45"/>
      <c r="L97" s="46"/>
      <c r="M97" s="46"/>
      <c r="N97" s="45"/>
      <c r="O97" s="46"/>
      <c r="P97" s="46"/>
      <c r="Q97" s="46"/>
      <c r="R97" s="45"/>
      <c r="S97" s="45"/>
      <c r="T97" s="46"/>
      <c r="U97" s="46"/>
      <c r="V97" s="47"/>
      <c r="W97" s="46"/>
      <c r="X97" s="46"/>
    </row>
    <row r="98" spans="1:24" s="31" customFormat="1" x14ac:dyDescent="0.2">
      <c r="A98" s="47"/>
      <c r="B98" s="45"/>
      <c r="C98" s="45"/>
      <c r="D98" s="46"/>
      <c r="E98" s="46"/>
      <c r="F98" s="45"/>
      <c r="G98" s="45"/>
      <c r="H98" s="46"/>
      <c r="I98" s="46"/>
      <c r="J98" s="45"/>
      <c r="K98" s="45"/>
      <c r="L98" s="46"/>
      <c r="M98" s="46"/>
      <c r="N98" s="45"/>
      <c r="O98" s="46"/>
      <c r="P98" s="46"/>
      <c r="Q98" s="46"/>
      <c r="R98" s="45"/>
      <c r="S98" s="45"/>
      <c r="T98" s="46"/>
      <c r="U98" s="46"/>
      <c r="V98" s="47"/>
      <c r="W98" s="46"/>
      <c r="X98" s="46"/>
    </row>
    <row r="99" spans="1:24" s="31" customFormat="1" x14ac:dyDescent="0.2">
      <c r="A99" s="47"/>
      <c r="B99" s="45"/>
      <c r="C99" s="45"/>
      <c r="D99" s="46"/>
      <c r="E99" s="46"/>
      <c r="F99" s="45"/>
      <c r="G99" s="45"/>
      <c r="H99" s="46"/>
      <c r="I99" s="46"/>
      <c r="J99" s="45"/>
      <c r="K99" s="45"/>
      <c r="L99" s="46"/>
      <c r="M99" s="46"/>
      <c r="N99" s="45"/>
      <c r="O99" s="46"/>
      <c r="P99" s="46"/>
      <c r="Q99" s="46"/>
      <c r="R99" s="45"/>
      <c r="S99" s="45"/>
      <c r="T99" s="46"/>
      <c r="U99" s="46"/>
      <c r="V99" s="47"/>
      <c r="W99" s="46"/>
      <c r="X99" s="46"/>
    </row>
    <row r="100" spans="1:24" s="31" customFormat="1" x14ac:dyDescent="0.2">
      <c r="A100" s="47"/>
      <c r="B100" s="45"/>
      <c r="C100" s="45"/>
      <c r="D100" s="46"/>
      <c r="E100" s="46"/>
      <c r="F100" s="45"/>
      <c r="G100" s="45"/>
      <c r="H100" s="46"/>
      <c r="I100" s="46"/>
      <c r="J100" s="45"/>
      <c r="K100" s="45"/>
      <c r="L100" s="46"/>
      <c r="M100" s="46"/>
      <c r="N100" s="45"/>
      <c r="O100" s="46"/>
      <c r="P100" s="46"/>
      <c r="Q100" s="46"/>
      <c r="R100" s="45"/>
      <c r="S100" s="45"/>
      <c r="T100" s="46"/>
      <c r="U100" s="46"/>
      <c r="V100" s="47"/>
      <c r="W100" s="46"/>
      <c r="X100" s="46"/>
    </row>
    <row r="101" spans="1:24" s="31" customFormat="1" x14ac:dyDescent="0.2">
      <c r="A101" s="47"/>
      <c r="B101" s="45"/>
      <c r="C101" s="45"/>
      <c r="D101" s="46"/>
      <c r="E101" s="46"/>
      <c r="F101" s="45"/>
      <c r="G101" s="45"/>
      <c r="H101" s="46"/>
      <c r="I101" s="46"/>
      <c r="J101" s="45"/>
      <c r="K101" s="45"/>
      <c r="L101" s="46"/>
      <c r="M101" s="46"/>
      <c r="N101" s="45"/>
      <c r="O101" s="46"/>
      <c r="P101" s="46"/>
      <c r="Q101" s="46"/>
      <c r="R101" s="45"/>
      <c r="S101" s="45"/>
      <c r="T101" s="46"/>
      <c r="U101" s="46"/>
      <c r="V101" s="47"/>
      <c r="W101" s="46"/>
      <c r="X101" s="46"/>
    </row>
    <row r="102" spans="1:24" s="31" customFormat="1" x14ac:dyDescent="0.2">
      <c r="A102" s="47"/>
      <c r="B102" s="45"/>
      <c r="C102" s="45"/>
      <c r="D102" s="46"/>
      <c r="E102" s="46"/>
      <c r="F102" s="45"/>
      <c r="G102" s="45"/>
      <c r="H102" s="46"/>
      <c r="I102" s="46"/>
      <c r="J102" s="45"/>
      <c r="K102" s="45"/>
      <c r="L102" s="46"/>
      <c r="M102" s="46"/>
      <c r="N102" s="45"/>
      <c r="O102" s="46"/>
      <c r="P102" s="46"/>
      <c r="Q102" s="46"/>
      <c r="R102" s="45"/>
      <c r="S102" s="45"/>
      <c r="T102" s="46"/>
      <c r="U102" s="46"/>
      <c r="V102" s="47"/>
      <c r="W102" s="46"/>
      <c r="X102" s="46"/>
    </row>
    <row r="103" spans="1:24" s="31" customFormat="1" x14ac:dyDescent="0.2">
      <c r="A103" s="47"/>
      <c r="B103" s="45"/>
      <c r="C103" s="45"/>
      <c r="D103" s="48"/>
      <c r="E103" s="48"/>
      <c r="F103" s="45"/>
      <c r="G103" s="45"/>
      <c r="H103" s="48"/>
      <c r="I103" s="48"/>
      <c r="J103" s="45"/>
      <c r="K103" s="45"/>
      <c r="L103" s="48"/>
      <c r="M103" s="48"/>
      <c r="N103" s="45"/>
      <c r="O103" s="46"/>
      <c r="P103" s="48"/>
      <c r="Q103" s="48"/>
      <c r="R103" s="45"/>
      <c r="S103" s="45"/>
      <c r="T103" s="48"/>
      <c r="U103" s="48"/>
      <c r="V103" s="47"/>
      <c r="W103" s="46"/>
      <c r="X103" s="46"/>
    </row>
    <row r="104" spans="1:24" s="31" customFormat="1" x14ac:dyDescent="0.2">
      <c r="A104" s="47"/>
      <c r="B104" s="45"/>
      <c r="C104" s="45"/>
      <c r="D104" s="49"/>
      <c r="E104" s="49"/>
      <c r="F104" s="45"/>
      <c r="G104" s="45"/>
      <c r="H104" s="49"/>
      <c r="I104" s="49"/>
      <c r="J104" s="45"/>
      <c r="K104" s="45"/>
      <c r="L104" s="49"/>
      <c r="M104" s="49"/>
      <c r="N104" s="45"/>
      <c r="O104" s="46"/>
      <c r="P104" s="49"/>
      <c r="Q104" s="49"/>
      <c r="R104" s="45"/>
      <c r="S104" s="45"/>
      <c r="T104" s="49"/>
      <c r="U104" s="49"/>
      <c r="V104" s="47"/>
      <c r="W104" s="46"/>
      <c r="X104" s="46"/>
    </row>
    <row r="105" spans="1:24" s="31" customFormat="1" x14ac:dyDescent="0.2">
      <c r="A105" s="47"/>
      <c r="B105" s="45"/>
      <c r="C105" s="45"/>
      <c r="D105" s="46"/>
      <c r="E105" s="46"/>
      <c r="F105" s="45"/>
      <c r="G105" s="45"/>
      <c r="H105" s="46"/>
      <c r="I105" s="46"/>
      <c r="J105" s="45"/>
      <c r="K105" s="45"/>
      <c r="L105" s="46"/>
      <c r="M105" s="46"/>
      <c r="N105" s="45"/>
      <c r="O105" s="46"/>
      <c r="P105" s="46"/>
      <c r="Q105" s="46"/>
      <c r="R105" s="45"/>
      <c r="S105" s="45"/>
      <c r="T105" s="46"/>
      <c r="U105" s="46"/>
      <c r="V105" s="47"/>
      <c r="W105" s="46"/>
      <c r="X105" s="46"/>
    </row>
    <row r="106" spans="1:24" s="31" customFormat="1" x14ac:dyDescent="0.2">
      <c r="A106" s="47"/>
      <c r="B106" s="45"/>
      <c r="C106" s="45"/>
      <c r="D106" s="46"/>
      <c r="E106" s="46"/>
      <c r="F106" s="45"/>
      <c r="G106" s="45"/>
      <c r="H106" s="46"/>
      <c r="I106" s="46"/>
      <c r="J106" s="45"/>
      <c r="K106" s="45"/>
      <c r="L106" s="46"/>
      <c r="M106" s="46"/>
      <c r="N106" s="45"/>
      <c r="O106" s="46"/>
      <c r="P106" s="46"/>
      <c r="Q106" s="46"/>
      <c r="R106" s="45"/>
      <c r="S106" s="45"/>
      <c r="T106" s="46"/>
      <c r="U106" s="46"/>
      <c r="V106" s="47"/>
      <c r="W106" s="46"/>
      <c r="X106" s="46"/>
    </row>
    <row r="107" spans="1:24" s="31" customFormat="1" x14ac:dyDescent="0.2">
      <c r="A107" s="47"/>
      <c r="B107" s="45"/>
      <c r="C107" s="45"/>
      <c r="D107" s="46"/>
      <c r="E107" s="46"/>
      <c r="F107" s="45"/>
      <c r="G107" s="45"/>
      <c r="H107" s="46"/>
      <c r="I107" s="46"/>
      <c r="J107" s="45"/>
      <c r="K107" s="45"/>
      <c r="L107" s="46"/>
      <c r="M107" s="46"/>
      <c r="N107" s="45"/>
      <c r="O107" s="46"/>
      <c r="P107" s="46"/>
      <c r="Q107" s="46"/>
      <c r="R107" s="45"/>
      <c r="S107" s="45"/>
      <c r="T107" s="46"/>
      <c r="U107" s="46"/>
      <c r="V107" s="47"/>
      <c r="W107" s="46"/>
      <c r="X107" s="46"/>
    </row>
    <row r="108" spans="1:24" s="31" customFormat="1" x14ac:dyDescent="0.2">
      <c r="A108" s="47"/>
      <c r="B108" s="45"/>
      <c r="C108" s="45"/>
      <c r="D108" s="46"/>
      <c r="E108" s="46"/>
      <c r="F108" s="45"/>
      <c r="G108" s="45"/>
      <c r="H108" s="46"/>
      <c r="I108" s="46"/>
      <c r="J108" s="45"/>
      <c r="K108" s="45"/>
      <c r="L108" s="46"/>
      <c r="M108" s="46"/>
      <c r="N108" s="45"/>
      <c r="O108" s="46"/>
      <c r="P108" s="46"/>
      <c r="Q108" s="46"/>
      <c r="R108" s="45"/>
      <c r="S108" s="45"/>
      <c r="T108" s="46"/>
      <c r="U108" s="46"/>
      <c r="V108" s="47"/>
      <c r="W108" s="46"/>
      <c r="X108" s="46"/>
    </row>
    <row r="109" spans="1:24" x14ac:dyDescent="0.2">
      <c r="A109" s="21"/>
      <c r="B109" s="21"/>
      <c r="C109" s="21"/>
      <c r="D109" s="42"/>
      <c r="E109" s="21"/>
      <c r="F109" s="21"/>
      <c r="G109" s="21"/>
      <c r="H109" s="42"/>
      <c r="I109" s="21"/>
      <c r="J109" s="21"/>
      <c r="K109" s="21"/>
      <c r="L109" s="42"/>
      <c r="M109" s="21"/>
      <c r="N109" s="21"/>
      <c r="O109" s="21"/>
      <c r="P109" s="42"/>
      <c r="Q109" s="21"/>
      <c r="R109" s="21"/>
      <c r="S109" s="21"/>
      <c r="T109" s="21"/>
      <c r="U109" s="21"/>
      <c r="V109" s="21"/>
      <c r="W109" s="21"/>
      <c r="X109" s="21"/>
    </row>
    <row r="110" spans="1:24" x14ac:dyDescent="0.2">
      <c r="A110" s="21"/>
      <c r="B110" s="21"/>
      <c r="C110" s="20"/>
      <c r="D110" s="42"/>
      <c r="E110" s="43"/>
      <c r="F110" s="21"/>
      <c r="G110" s="20"/>
      <c r="H110" s="42"/>
      <c r="I110" s="43"/>
      <c r="J110" s="21"/>
      <c r="K110" s="20"/>
      <c r="L110" s="42"/>
      <c r="M110" s="43"/>
      <c r="N110" s="21"/>
      <c r="O110" s="20"/>
      <c r="P110" s="42"/>
      <c r="Q110" s="43"/>
      <c r="R110" s="21"/>
      <c r="S110" s="20"/>
      <c r="T110" s="21"/>
      <c r="U110" s="43"/>
      <c r="V110" s="21"/>
      <c r="W110" s="21"/>
      <c r="X110" s="21"/>
    </row>
    <row r="111" spans="1:24" x14ac:dyDescent="0.2">
      <c r="A111" s="41"/>
      <c r="B111" s="21"/>
      <c r="C111" s="41"/>
      <c r="D111" s="41"/>
      <c r="E111" s="41"/>
      <c r="F111" s="21"/>
      <c r="G111" s="41"/>
      <c r="H111" s="41"/>
      <c r="I111" s="41"/>
      <c r="J111" s="21"/>
      <c r="K111" s="41"/>
      <c r="L111" s="41"/>
      <c r="M111" s="41"/>
      <c r="N111" s="21"/>
      <c r="O111" s="41"/>
      <c r="P111" s="41"/>
      <c r="Q111" s="41"/>
      <c r="R111" s="41"/>
      <c r="S111" s="41"/>
      <c r="T111" s="41"/>
      <c r="U111" s="41"/>
      <c r="V111" s="41"/>
      <c r="W111" s="41"/>
      <c r="X111" s="41"/>
    </row>
    <row r="112" spans="1:24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</row>
    <row r="113" spans="1:24" x14ac:dyDescent="0.2">
      <c r="A113" s="21"/>
      <c r="B113" s="21"/>
      <c r="C113" s="20"/>
      <c r="D113" s="20"/>
      <c r="E113" s="20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</row>
    <row r="114" spans="1:24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</row>
  </sheetData>
  <sheetCalcPr fullCalcOnLoad="1"/>
  <mergeCells count="6">
    <mergeCell ref="A6:A14"/>
    <mergeCell ref="V6:V14"/>
    <mergeCell ref="R2:X2"/>
    <mergeCell ref="J8:M8"/>
    <mergeCell ref="J6:M6"/>
    <mergeCell ref="J10:K10"/>
  </mergeCells>
  <phoneticPr fontId="14" type="noConversion"/>
  <pageMargins left="0.39370078740157483" right="0.19685039370078741" top="0.19685039370078741" bottom="0.19685039370078741" header="0" footer="0"/>
  <pageSetup paperSize="9" scale="7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6"/>
  <sheetViews>
    <sheetView workbookViewId="0">
      <selection activeCell="A6" sqref="A6:A14"/>
    </sheetView>
  </sheetViews>
  <sheetFormatPr defaultRowHeight="12.75" x14ac:dyDescent="0.2"/>
  <cols>
    <col min="1" max="1" width="5.7109375" style="17" customWidth="1"/>
    <col min="2" max="3" width="9.85546875" style="17" customWidth="1"/>
    <col min="4" max="5" width="5.85546875" style="17" customWidth="1"/>
    <col min="6" max="7" width="9.85546875" style="17" customWidth="1"/>
    <col min="8" max="9" width="5.85546875" style="17" customWidth="1"/>
    <col min="10" max="11" width="9.85546875" style="17" customWidth="1"/>
    <col min="12" max="13" width="5.85546875" style="17" customWidth="1"/>
    <col min="14" max="15" width="9.85546875" style="17" customWidth="1"/>
    <col min="16" max="17" width="5.85546875" style="17" customWidth="1"/>
    <col min="18" max="19" width="9.85546875" style="17" customWidth="1"/>
    <col min="20" max="21" width="5.85546875" style="17" customWidth="1"/>
    <col min="22" max="22" width="5.7109375" style="17" customWidth="1"/>
    <col min="23" max="24" width="9.85546875" style="17" customWidth="1"/>
    <col min="25" max="25" width="10" style="17" customWidth="1"/>
    <col min="26" max="26" width="5.7109375" style="17" customWidth="1"/>
    <col min="27" max="27" width="8.5703125" style="17" customWidth="1"/>
    <col min="28" max="28" width="7.7109375" style="17" customWidth="1"/>
    <col min="29" max="29" width="7.28515625" style="17" customWidth="1"/>
    <col min="30" max="30" width="6.5703125" style="17" customWidth="1"/>
    <col min="31" max="31" width="8.5703125" style="17" customWidth="1"/>
    <col min="32" max="32" width="8" style="17" customWidth="1"/>
    <col min="33" max="34" width="6.140625" style="17" customWidth="1"/>
    <col min="35" max="35" width="8.140625" style="17" customWidth="1"/>
    <col min="36" max="36" width="7.7109375" style="17" customWidth="1"/>
    <col min="37" max="38" width="7.140625" style="17" customWidth="1"/>
    <col min="39" max="39" width="7.7109375" style="17" customWidth="1"/>
    <col min="40" max="42" width="7.140625" style="17" customWidth="1"/>
    <col min="43" max="43" width="8.28515625" style="17" customWidth="1"/>
    <col min="44" max="44" width="7.7109375" style="17" customWidth="1"/>
    <col min="45" max="46" width="7.140625" style="17" customWidth="1"/>
    <col min="47" max="47" width="8.140625" style="17" customWidth="1"/>
    <col min="48" max="48" width="12.85546875" style="17" customWidth="1"/>
    <col min="49" max="49" width="12" style="17" customWidth="1"/>
    <col min="50" max="50" width="9.140625" style="17"/>
    <col min="51" max="51" width="11.28515625" style="17" customWidth="1"/>
    <col min="52" max="52" width="12.140625" style="17" customWidth="1"/>
    <col min="53" max="16384" width="9.140625" style="17"/>
  </cols>
  <sheetData>
    <row r="1" spans="1:24" s="51" customFormat="1" x14ac:dyDescent="0.2">
      <c r="A1" s="153"/>
      <c r="B1" s="153">
        <v>95</v>
      </c>
      <c r="C1" s="153">
        <v>96</v>
      </c>
      <c r="D1" s="153"/>
      <c r="E1" s="153"/>
      <c r="F1" s="153">
        <v>97</v>
      </c>
      <c r="G1" s="153">
        <v>98</v>
      </c>
      <c r="H1" s="153"/>
      <c r="I1" s="153"/>
      <c r="J1" s="153">
        <v>99</v>
      </c>
      <c r="K1" s="153">
        <v>100</v>
      </c>
      <c r="L1" s="153"/>
      <c r="M1" s="153"/>
      <c r="N1" s="153">
        <v>101</v>
      </c>
      <c r="O1" s="153">
        <v>102</v>
      </c>
      <c r="P1" s="153"/>
      <c r="Q1" s="153"/>
      <c r="R1" s="153">
        <v>103</v>
      </c>
      <c r="S1" s="153">
        <v>104</v>
      </c>
      <c r="T1" s="153"/>
      <c r="U1" s="153"/>
      <c r="V1" s="153"/>
      <c r="W1" s="153"/>
      <c r="X1" s="153"/>
    </row>
    <row r="2" spans="1:24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J2" s="126"/>
      <c r="K2" s="156" t="s">
        <v>25</v>
      </c>
      <c r="L2" s="157"/>
      <c r="M2" s="158"/>
      <c r="N2" s="158"/>
      <c r="O2" s="126"/>
      <c r="P2" s="154" t="s">
        <v>84</v>
      </c>
      <c r="Q2" s="429" t="s">
        <v>85</v>
      </c>
      <c r="R2" s="422"/>
      <c r="S2" s="422"/>
      <c r="T2" s="422"/>
      <c r="U2" s="422"/>
      <c r="V2" s="422"/>
      <c r="W2" s="422"/>
      <c r="X2" s="422"/>
    </row>
    <row r="3" spans="1:24" x14ac:dyDescent="0.2">
      <c r="A3" s="126"/>
      <c r="B3" s="126"/>
      <c r="C3" s="126"/>
      <c r="D3" s="126"/>
      <c r="E3" s="126"/>
      <c r="F3" s="159" t="s">
        <v>21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59" t="s">
        <v>23</v>
      </c>
      <c r="V3" s="126"/>
      <c r="W3" s="126"/>
      <c r="X3" s="126"/>
    </row>
    <row r="4" spans="1:24" ht="19.5" x14ac:dyDescent="0.35">
      <c r="A4" s="126" t="s">
        <v>16</v>
      </c>
      <c r="B4" s="132"/>
      <c r="C4" s="160" t="s">
        <v>207</v>
      </c>
      <c r="D4" s="132"/>
      <c r="E4" s="132"/>
      <c r="F4" s="132"/>
      <c r="G4" s="132"/>
      <c r="H4" s="132"/>
      <c r="I4" s="132"/>
      <c r="J4" s="126"/>
      <c r="K4" s="154" t="s">
        <v>24</v>
      </c>
      <c r="L4" s="126"/>
      <c r="M4" s="126"/>
      <c r="N4" s="132"/>
      <c r="O4" s="161">
        <v>10</v>
      </c>
      <c r="P4" s="132"/>
      <c r="Q4" s="154" t="s">
        <v>26</v>
      </c>
      <c r="R4" s="126"/>
      <c r="S4" s="126"/>
      <c r="T4" s="126"/>
      <c r="U4" s="126"/>
      <c r="V4" s="126"/>
      <c r="W4" s="126"/>
      <c r="X4" s="126"/>
    </row>
    <row r="5" spans="1:24" ht="13.5" thickBot="1" x14ac:dyDescent="0.25">
      <c r="A5" s="126"/>
      <c r="B5" s="159" t="s">
        <v>19</v>
      </c>
      <c r="C5" s="126"/>
      <c r="D5" s="126"/>
      <c r="E5" s="126"/>
      <c r="F5" s="126"/>
      <c r="G5" s="126"/>
      <c r="H5" s="126"/>
      <c r="I5" s="126"/>
      <c r="J5" s="126"/>
      <c r="K5" s="154"/>
      <c r="L5" s="154"/>
      <c r="M5" s="126"/>
      <c r="N5" s="162"/>
      <c r="O5" s="163"/>
      <c r="P5" s="162"/>
      <c r="Q5" s="126"/>
      <c r="R5" s="126"/>
      <c r="S5" s="126"/>
      <c r="T5" s="126"/>
      <c r="U5" s="126"/>
      <c r="V5" s="126"/>
      <c r="W5" s="126" t="s">
        <v>2</v>
      </c>
      <c r="X5" s="126"/>
    </row>
    <row r="6" spans="1:24" x14ac:dyDescent="0.2">
      <c r="A6" s="409" t="s">
        <v>76</v>
      </c>
      <c r="B6" s="164" t="s">
        <v>17</v>
      </c>
      <c r="C6" s="165"/>
      <c r="D6" s="166">
        <v>8</v>
      </c>
      <c r="E6" s="167"/>
      <c r="F6" s="164" t="s">
        <v>17</v>
      </c>
      <c r="G6" s="165"/>
      <c r="H6" s="166">
        <v>15</v>
      </c>
      <c r="I6" s="167"/>
      <c r="J6" s="164" t="s">
        <v>17</v>
      </c>
      <c r="K6" s="165"/>
      <c r="L6" s="166">
        <v>15</v>
      </c>
      <c r="M6" s="167"/>
      <c r="N6" s="164" t="s">
        <v>17</v>
      </c>
      <c r="O6" s="165"/>
      <c r="P6" s="166" t="s">
        <v>2</v>
      </c>
      <c r="Q6" s="167"/>
      <c r="R6" s="164" t="s">
        <v>17</v>
      </c>
      <c r="S6" s="165"/>
      <c r="T6" s="166">
        <v>7</v>
      </c>
      <c r="U6" s="166"/>
      <c r="V6" s="409" t="s">
        <v>76</v>
      </c>
      <c r="W6" s="165" t="s">
        <v>2</v>
      </c>
      <c r="X6" s="168"/>
    </row>
    <row r="7" spans="1:24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62"/>
      <c r="V7" s="410"/>
      <c r="W7" s="162"/>
      <c r="X7" s="170"/>
    </row>
    <row r="8" spans="1:24" x14ac:dyDescent="0.2">
      <c r="A8" s="410"/>
      <c r="C8" s="17" t="s">
        <v>208</v>
      </c>
      <c r="D8" s="132"/>
      <c r="E8" s="172"/>
      <c r="F8" s="171"/>
      <c r="G8" s="438" t="s">
        <v>208</v>
      </c>
      <c r="H8" s="438"/>
      <c r="I8" s="172"/>
      <c r="J8" s="171"/>
      <c r="K8" s="132" t="s">
        <v>210</v>
      </c>
      <c r="L8" s="132"/>
      <c r="M8" s="172"/>
      <c r="N8" s="171"/>
      <c r="O8" s="132" t="s">
        <v>209</v>
      </c>
      <c r="P8" s="132"/>
      <c r="Q8" s="172"/>
      <c r="R8" s="132" t="s">
        <v>211</v>
      </c>
      <c r="S8"/>
      <c r="T8" s="132"/>
      <c r="U8" s="132"/>
      <c r="V8" s="410"/>
      <c r="W8" s="426" t="s">
        <v>61</v>
      </c>
      <c r="X8" s="427"/>
    </row>
    <row r="9" spans="1:24" x14ac:dyDescent="0.2">
      <c r="A9" s="410"/>
      <c r="B9" s="173" t="s">
        <v>15</v>
      </c>
      <c r="C9" s="174"/>
      <c r="D9" s="174"/>
      <c r="E9" s="175"/>
      <c r="F9" s="173" t="s">
        <v>15</v>
      </c>
      <c r="G9" s="174" t="s">
        <v>2</v>
      </c>
      <c r="H9" s="174" t="s">
        <v>2</v>
      </c>
      <c r="I9" s="175"/>
      <c r="J9" s="173" t="s">
        <v>15</v>
      </c>
      <c r="K9" s="174" t="s">
        <v>2</v>
      </c>
      <c r="L9" s="174"/>
      <c r="M9" s="175"/>
      <c r="N9" s="173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4"/>
      <c r="V9" s="410"/>
      <c r="W9" s="426" t="s">
        <v>62</v>
      </c>
      <c r="X9" s="427"/>
    </row>
    <row r="10" spans="1:24" x14ac:dyDescent="0.2">
      <c r="A10" s="410"/>
      <c r="B10" s="171" t="s">
        <v>14</v>
      </c>
      <c r="C10" s="132"/>
      <c r="D10" s="174">
        <v>900</v>
      </c>
      <c r="E10" s="176">
        <v>4000</v>
      </c>
      <c r="F10" s="171" t="s">
        <v>14</v>
      </c>
      <c r="G10" s="132"/>
      <c r="H10" s="174">
        <v>900</v>
      </c>
      <c r="I10" s="176">
        <v>80</v>
      </c>
      <c r="J10" s="171" t="s">
        <v>14</v>
      </c>
      <c r="K10" s="132"/>
      <c r="L10" s="174">
        <v>360</v>
      </c>
      <c r="M10" s="176">
        <v>2000</v>
      </c>
      <c r="N10" s="171" t="s">
        <v>14</v>
      </c>
      <c r="O10" s="132"/>
      <c r="P10" s="174">
        <v>900</v>
      </c>
      <c r="Q10" s="176">
        <v>2000</v>
      </c>
      <c r="R10" s="171" t="s">
        <v>14</v>
      </c>
      <c r="S10" s="132"/>
      <c r="T10" s="174">
        <v>900</v>
      </c>
      <c r="U10" s="382">
        <v>1000</v>
      </c>
      <c r="V10" s="410"/>
      <c r="W10" s="162" t="s">
        <v>2</v>
      </c>
      <c r="X10" s="178">
        <v>4000</v>
      </c>
    </row>
    <row r="11" spans="1:24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410"/>
      <c r="W11" s="162" t="s">
        <v>2</v>
      </c>
      <c r="X11" s="170"/>
    </row>
    <row r="12" spans="1:24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 s="118"/>
      <c r="Q12" s="172"/>
      <c r="R12" s="171" t="s">
        <v>8</v>
      </c>
      <c r="S12" s="183"/>
      <c r="T12" s="118"/>
      <c r="U12" s="132"/>
      <c r="V12" s="410"/>
      <c r="W12" s="184"/>
      <c r="X12" s="185"/>
    </row>
    <row r="13" spans="1:24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410"/>
      <c r="W13" s="187" t="s">
        <v>10</v>
      </c>
      <c r="X13" s="188" t="s">
        <v>12</v>
      </c>
    </row>
    <row r="14" spans="1:24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9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410"/>
      <c r="W14" s="187" t="s">
        <v>11</v>
      </c>
      <c r="X14" s="188" t="s">
        <v>13</v>
      </c>
    </row>
    <row r="15" spans="1:24" s="29" customFormat="1" x14ac:dyDescent="0.2">
      <c r="A15" s="321">
        <f ca="1">INDIRECT(ADDRESS(Данные!$A7,4,1,1,"Данные"), 1)</f>
        <v>44916</v>
      </c>
      <c r="B15" s="120">
        <f ca="1">ROUND(INDIRECT(ADDRESS(Данные!$A7,B$1,1,1,"Данные"), 1),2)</f>
        <v>2311.16</v>
      </c>
      <c r="C15" s="347">
        <f ca="1">ROUND(INDIRECT(ADDRESS(Данные!$A7,C$1,1,1,"Данные"), 1),2)</f>
        <v>490.64</v>
      </c>
      <c r="D15" s="121"/>
      <c r="E15" s="122"/>
      <c r="F15" s="192">
        <f ca="1">ROUND(INDIRECT(ADDRESS(Данные!$A7,F$1,1,1,"Данные"), 1),2)</f>
        <v>2334.25</v>
      </c>
      <c r="G15" s="347">
        <f ca="1">ROUND(INDIRECT(ADDRESS(Данные!$A7,G$1,1,1,"Данные"), 1),2)</f>
        <v>408.03</v>
      </c>
      <c r="H15" s="121"/>
      <c r="I15" s="124"/>
      <c r="J15" s="192">
        <f ca="1">ROUND(INDIRECT(ADDRESS(Данные!$A7,J$1,1,1,"Данные"), 1),2)</f>
        <v>518.49</v>
      </c>
      <c r="K15" s="347">
        <f ca="1">ROUND(INDIRECT(ADDRESS(Данные!$A7,K$1,1,1,"Данные"), 1),2)</f>
        <v>219.4</v>
      </c>
      <c r="L15" s="121"/>
      <c r="M15" s="124"/>
      <c r="N15" s="192">
        <f ca="1">ROUND(INDIRECT(ADDRESS(Данные!$A7,N$1,1,1,"Данные"), 1),2)</f>
        <v>2621.0500000000002</v>
      </c>
      <c r="O15" s="347">
        <f ca="1">ROUND(INDIRECT(ADDRESS(Данные!$A7,O$1,1,1,"Данные"), 1),2)</f>
        <v>497.23</v>
      </c>
      <c r="P15" s="121"/>
      <c r="Q15" s="124"/>
      <c r="R15" s="192">
        <f ca="1">ROUND(INDIRECT(ADDRESS(Данные!$A7,R$1,1,1,"Данные"), 1),2)</f>
        <v>893.46</v>
      </c>
      <c r="S15" s="347">
        <f ca="1">ROUND(INDIRECT(ADDRESS(Данные!$A7,S$1,1,1,"Данные"), 1),2)</f>
        <v>67.260000000000005</v>
      </c>
      <c r="T15" s="121"/>
      <c r="U15" s="124"/>
      <c r="V15" s="125">
        <f ca="1">$A15</f>
        <v>44916</v>
      </c>
      <c r="W15" s="334" t="s">
        <v>2</v>
      </c>
      <c r="X15" s="167" t="s">
        <v>2</v>
      </c>
    </row>
    <row r="16" spans="1:24" s="29" customFormat="1" x14ac:dyDescent="0.2">
      <c r="A16" s="324">
        <f ca="1">INDIRECT(ADDRESS(Данные!$A8,4,1,1,"Данные"), 1)</f>
        <v>44916.020833333336</v>
      </c>
      <c r="B16" s="353">
        <f ca="1">ROUND(INDIRECT(ADDRESS(Данные!$A8,B$1,1,1,"Данные"), 1),2)</f>
        <v>2311.2199999999998</v>
      </c>
      <c r="C16" s="353">
        <f ca="1">ROUND(INDIRECT(ADDRESS(Данные!$A8,C$1,1,1,"Данные"), 1),2)</f>
        <v>490.65</v>
      </c>
      <c r="D16" s="152">
        <f ca="1">(B16-B15)*D$10</f>
        <v>53.999999999950887</v>
      </c>
      <c r="E16" s="196">
        <f ca="1">(C16-C15)*D$10</f>
        <v>8.9999999999918145</v>
      </c>
      <c r="F16" s="349">
        <f ca="1">ROUND(INDIRECT(ADDRESS(Данные!$A8,F$1,1,1,"Данные"), 1),2)</f>
        <v>2334.29</v>
      </c>
      <c r="G16" s="353">
        <f ca="1">ROUND(INDIRECT(ADDRESS(Данные!$A8,G$1,1,1,"Данные"), 1),2)</f>
        <v>408.03</v>
      </c>
      <c r="H16" s="152">
        <f ca="1">(F16-F15)*H$10</f>
        <v>35.999999999967258</v>
      </c>
      <c r="I16" s="195">
        <f ca="1">(G16-G15)*H$10</f>
        <v>0</v>
      </c>
      <c r="J16" s="349">
        <f ca="1">ROUND(INDIRECT(ADDRESS(Данные!$A8,J$1,1,1,"Данные"), 1),2)</f>
        <v>518.49</v>
      </c>
      <c r="K16" s="353">
        <f ca="1">ROUND(INDIRECT(ADDRESS(Данные!$A8,K$1,1,1,"Данные"), 1),2)</f>
        <v>219.4</v>
      </c>
      <c r="L16" s="152">
        <f ca="1">(J16-J15)*L$10</f>
        <v>0</v>
      </c>
      <c r="M16" s="195">
        <f ca="1">(K16-K15)*L$10</f>
        <v>0</v>
      </c>
      <c r="N16" s="349">
        <f ca="1">ROUND(INDIRECT(ADDRESS(Данные!$A8,N$1,1,1,"Данные"), 1),2)</f>
        <v>2621.19</v>
      </c>
      <c r="O16" s="353">
        <f ca="1">ROUND(INDIRECT(ADDRESS(Данные!$A8,O$1,1,1,"Данные"), 1),2)</f>
        <v>497.25</v>
      </c>
      <c r="P16" s="152">
        <f ca="1">(N16-N15)*P$10</f>
        <v>125.9999999998854</v>
      </c>
      <c r="Q16" s="195">
        <f ca="1">(O16-O15)*P$10</f>
        <v>17.999999999983629</v>
      </c>
      <c r="R16" s="349">
        <f ca="1">ROUND(INDIRECT(ADDRESS(Данные!$A8,R$1,1,1,"Данные"), 1),2)</f>
        <v>893.46</v>
      </c>
      <c r="S16" s="353">
        <f ca="1">ROUND(INDIRECT(ADDRESS(Данные!$A8,S$1,1,1,"Данные"), 1),2)</f>
        <v>67.260000000000005</v>
      </c>
      <c r="T16" s="152">
        <f ca="1">(R16-R15)*T$10</f>
        <v>0</v>
      </c>
      <c r="U16" s="195">
        <f ca="1">(S16-S15)*T$10</f>
        <v>0</v>
      </c>
      <c r="V16" s="294">
        <f t="shared" ref="V16:V63" ca="1" si="0">$A16</f>
        <v>44916.020833333336</v>
      </c>
      <c r="W16" s="335">
        <f ca="1">D16+H16+L16+P16+T16</f>
        <v>215.99999999980355</v>
      </c>
      <c r="X16" s="197">
        <f ca="1">E16+I16+M16+Q16+U16</f>
        <v>26.999999999975444</v>
      </c>
    </row>
    <row r="17" spans="1:24" s="29" customFormat="1" x14ac:dyDescent="0.2">
      <c r="A17" s="324">
        <f ca="1">INDIRECT(ADDRESS(Данные!$A9,4,1,1,"Данные"), 1)</f>
        <v>44916.041666666664</v>
      </c>
      <c r="B17" s="353">
        <f ca="1">ROUND(INDIRECT(ADDRESS(Данные!$A9,B$1,1,1,"Данные"), 1),2)</f>
        <v>2311.27</v>
      </c>
      <c r="C17" s="353">
        <f ca="1">ROUND(INDIRECT(ADDRESS(Данные!$A9,C$1,1,1,"Данные"), 1),2)</f>
        <v>490.67</v>
      </c>
      <c r="D17" s="152">
        <f ca="1">(B17-B15)*D$10</f>
        <v>99.000000000114596</v>
      </c>
      <c r="E17" s="196">
        <f ca="1">(C17-C15)*D$10</f>
        <v>27.000000000026603</v>
      </c>
      <c r="F17" s="349">
        <f ca="1">ROUND(INDIRECT(ADDRESS(Данные!$A9,F$1,1,1,"Данные"), 1),2)</f>
        <v>2334.33</v>
      </c>
      <c r="G17" s="353">
        <f ca="1">ROUND(INDIRECT(ADDRESS(Данные!$A9,G$1,1,1,"Данные"), 1),2)</f>
        <v>408.04</v>
      </c>
      <c r="H17" s="152">
        <f ca="1">(F17-F15)*H$10</f>
        <v>71.999999999934516</v>
      </c>
      <c r="I17" s="195">
        <f ca="1">(G17-G15)*H$10</f>
        <v>9.0000000000429736</v>
      </c>
      <c r="J17" s="349">
        <f ca="1">ROUND(INDIRECT(ADDRESS(Данные!$A9,J$1,1,1,"Данные"), 1),2)</f>
        <v>518.49</v>
      </c>
      <c r="K17" s="353">
        <f ca="1">ROUND(INDIRECT(ADDRESS(Данные!$A9,K$1,1,1,"Данные"), 1),2)</f>
        <v>219.4</v>
      </c>
      <c r="L17" s="152">
        <f ca="1">(J17-J15)*L$10</f>
        <v>0</v>
      </c>
      <c r="M17" s="195">
        <f ca="1">(K17-K15)*L$10</f>
        <v>0</v>
      </c>
      <c r="N17" s="349">
        <f ca="1">ROUND(INDIRECT(ADDRESS(Данные!$A9,N$1,1,1,"Данные"), 1),2)</f>
        <v>2621.33</v>
      </c>
      <c r="O17" s="353">
        <f ca="1">ROUND(INDIRECT(ADDRESS(Данные!$A9,O$1,1,1,"Данные"), 1),2)</f>
        <v>497.26</v>
      </c>
      <c r="P17" s="152">
        <f ca="1">(N17-N15)*P$10</f>
        <v>251.99999999977081</v>
      </c>
      <c r="Q17" s="195">
        <f ca="1">(O17-O15)*P$10</f>
        <v>26.999999999975444</v>
      </c>
      <c r="R17" s="349">
        <f ca="1">ROUND(INDIRECT(ADDRESS(Данные!$A9,R$1,1,1,"Данные"), 1),2)</f>
        <v>893.46</v>
      </c>
      <c r="S17" s="353">
        <f ca="1">ROUND(INDIRECT(ADDRESS(Данные!$A9,S$1,1,1,"Данные"), 1),2)</f>
        <v>67.260000000000005</v>
      </c>
      <c r="T17" s="152">
        <f ca="1">(R17-R15)*T$10</f>
        <v>0</v>
      </c>
      <c r="U17" s="195">
        <f ca="1">(S17-S15)*T$10</f>
        <v>0</v>
      </c>
      <c r="V17" s="294">
        <f t="shared" ca="1" si="0"/>
        <v>44916.041666666664</v>
      </c>
      <c r="W17" s="335">
        <f t="shared" ref="W17:X63" ca="1" si="1">D17+H17+L17+P17+T17</f>
        <v>422.99999999981992</v>
      </c>
      <c r="X17" s="197">
        <f t="shared" ca="1" si="1"/>
        <v>63.00000000004502</v>
      </c>
    </row>
    <row r="18" spans="1:24" s="29" customFormat="1" x14ac:dyDescent="0.2">
      <c r="A18" s="324">
        <f ca="1">INDIRECT(ADDRESS(Данные!$A10,4,1,1,"Данные"), 1)</f>
        <v>44916.0625</v>
      </c>
      <c r="B18" s="353">
        <f ca="1">ROUND(INDIRECT(ADDRESS(Данные!$A10,B$1,1,1,"Данные"), 1),2)</f>
        <v>2311.3200000000002</v>
      </c>
      <c r="C18" s="353">
        <f ca="1">ROUND(INDIRECT(ADDRESS(Данные!$A10,C$1,1,1,"Данные"), 1),2)</f>
        <v>490.69</v>
      </c>
      <c r="D18" s="152">
        <f ca="1">(B18-B17)*D$10</f>
        <v>45.000000000163709</v>
      </c>
      <c r="E18" s="196">
        <f ca="1">(C18-C17)*D$10</f>
        <v>17.999999999983629</v>
      </c>
      <c r="F18" s="349">
        <f ca="1">ROUND(INDIRECT(ADDRESS(Данные!$A10,F$1,1,1,"Данные"), 1),2)</f>
        <v>2334.36</v>
      </c>
      <c r="G18" s="353">
        <f ca="1">ROUND(INDIRECT(ADDRESS(Данные!$A10,G$1,1,1,"Данные"), 1),2)</f>
        <v>408.04</v>
      </c>
      <c r="H18" s="152">
        <f ca="1">(F18-F17)*H$10</f>
        <v>27.00000000018008</v>
      </c>
      <c r="I18" s="195">
        <f ca="1">(G18-G17)*H$10</f>
        <v>0</v>
      </c>
      <c r="J18" s="349">
        <f ca="1">ROUND(INDIRECT(ADDRESS(Данные!$A10,J$1,1,1,"Данные"), 1),2)</f>
        <v>518.49</v>
      </c>
      <c r="K18" s="353">
        <f ca="1">ROUND(INDIRECT(ADDRESS(Данные!$A10,K$1,1,1,"Данные"), 1),2)</f>
        <v>219.4</v>
      </c>
      <c r="L18" s="152">
        <f ca="1">(J18-J17)*L$10</f>
        <v>0</v>
      </c>
      <c r="M18" s="195">
        <f ca="1">(K18-K17)*L$10</f>
        <v>0</v>
      </c>
      <c r="N18" s="349">
        <f ca="1">ROUND(INDIRECT(ADDRESS(Данные!$A10,N$1,1,1,"Данные"), 1),2)</f>
        <v>2621.47</v>
      </c>
      <c r="O18" s="353">
        <f ca="1">ROUND(INDIRECT(ADDRESS(Данные!$A10,O$1,1,1,"Данные"), 1),2)</f>
        <v>497.27</v>
      </c>
      <c r="P18" s="152">
        <f ca="1">(N18-N17)*P$10</f>
        <v>125.9999999998854</v>
      </c>
      <c r="Q18" s="195">
        <f ca="1">(O18-O17)*P$10</f>
        <v>8.9999999999918145</v>
      </c>
      <c r="R18" s="349">
        <f ca="1">ROUND(INDIRECT(ADDRESS(Данные!$A10,R$1,1,1,"Данные"), 1),2)</f>
        <v>893.46</v>
      </c>
      <c r="S18" s="353">
        <f ca="1">ROUND(INDIRECT(ADDRESS(Данные!$A10,S$1,1,1,"Данные"), 1),2)</f>
        <v>67.260000000000005</v>
      </c>
      <c r="T18" s="152">
        <f ca="1">(R18-R17)*T$10</f>
        <v>0</v>
      </c>
      <c r="U18" s="195">
        <f ca="1">(S18-S17)*T$10</f>
        <v>0</v>
      </c>
      <c r="V18" s="294">
        <f t="shared" ca="1" si="0"/>
        <v>44916.0625</v>
      </c>
      <c r="W18" s="335">
        <f t="shared" ca="1" si="1"/>
        <v>198.00000000022919</v>
      </c>
      <c r="X18" s="197">
        <f t="shared" ca="1" si="1"/>
        <v>26.999999999975444</v>
      </c>
    </row>
    <row r="19" spans="1:24" s="29" customFormat="1" x14ac:dyDescent="0.2">
      <c r="A19" s="324">
        <f ca="1">INDIRECT(ADDRESS(Данные!$A11,4,1,1,"Данные"), 1)</f>
        <v>44916.083333333336</v>
      </c>
      <c r="B19" s="353">
        <f ca="1">ROUND(INDIRECT(ADDRESS(Данные!$A11,B$1,1,1,"Данные"), 1),2)</f>
        <v>2311.36</v>
      </c>
      <c r="C19" s="353">
        <f ca="1">ROUND(INDIRECT(ADDRESS(Данные!$A11,C$1,1,1,"Данные"), 1),2)</f>
        <v>490.71</v>
      </c>
      <c r="D19" s="152">
        <f ca="1">(B19-B17)*D$10</f>
        <v>81.000000000130967</v>
      </c>
      <c r="E19" s="196">
        <f ca="1">(C19-C17)*D$10</f>
        <v>35.999999999967258</v>
      </c>
      <c r="F19" s="349">
        <f ca="1">ROUND(INDIRECT(ADDRESS(Данные!$A11,F$1,1,1,"Данные"), 1),2)</f>
        <v>2334.39</v>
      </c>
      <c r="G19" s="353">
        <f ca="1">ROUND(INDIRECT(ADDRESS(Данные!$A11,G$1,1,1,"Данные"), 1),2)</f>
        <v>408.05</v>
      </c>
      <c r="H19" s="152">
        <f ca="1">(F19-F17)*H$10</f>
        <v>53.999999999950887</v>
      </c>
      <c r="I19" s="195">
        <f ca="1">(G19-G17)*H$10</f>
        <v>8.9999999999918145</v>
      </c>
      <c r="J19" s="349">
        <f ca="1">ROUND(INDIRECT(ADDRESS(Данные!$A11,J$1,1,1,"Данные"), 1),2)</f>
        <v>518.49</v>
      </c>
      <c r="K19" s="353">
        <f ca="1">ROUND(INDIRECT(ADDRESS(Данные!$A11,K$1,1,1,"Данные"), 1),2)</f>
        <v>219.4</v>
      </c>
      <c r="L19" s="152">
        <f ca="1">(J19-J17)*L$10</f>
        <v>0</v>
      </c>
      <c r="M19" s="195">
        <f ca="1">(K19-K17)*L$10</f>
        <v>0</v>
      </c>
      <c r="N19" s="349">
        <f ca="1">ROUND(INDIRECT(ADDRESS(Данные!$A11,N$1,1,1,"Данные"), 1),2)</f>
        <v>2621.61</v>
      </c>
      <c r="O19" s="353">
        <f ca="1">ROUND(INDIRECT(ADDRESS(Данные!$A11,O$1,1,1,"Данные"), 1),2)</f>
        <v>497.28</v>
      </c>
      <c r="P19" s="152">
        <f ca="1">(N19-N17)*P$10</f>
        <v>252.00000000018008</v>
      </c>
      <c r="Q19" s="195">
        <f ca="1">(O19-O17)*P$10</f>
        <v>17.999999999983629</v>
      </c>
      <c r="R19" s="349">
        <f ca="1">ROUND(INDIRECT(ADDRESS(Данные!$A11,R$1,1,1,"Данные"), 1),2)</f>
        <v>893.46</v>
      </c>
      <c r="S19" s="353">
        <f ca="1">ROUND(INDIRECT(ADDRESS(Данные!$A11,S$1,1,1,"Данные"), 1),2)</f>
        <v>67.260000000000005</v>
      </c>
      <c r="T19" s="152">
        <f ca="1">(R19-R17)*T$10</f>
        <v>0</v>
      </c>
      <c r="U19" s="195">
        <f ca="1">(S19-S17)*T$10</f>
        <v>0</v>
      </c>
      <c r="V19" s="294">
        <f t="shared" ca="1" si="0"/>
        <v>44916.083333333336</v>
      </c>
      <c r="W19" s="335">
        <f t="shared" ca="1" si="1"/>
        <v>387.00000000026193</v>
      </c>
      <c r="X19" s="197">
        <f t="shared" ca="1" si="1"/>
        <v>62.999999999942702</v>
      </c>
    </row>
    <row r="20" spans="1:24" s="29" customFormat="1" x14ac:dyDescent="0.2">
      <c r="A20" s="324">
        <f ca="1">INDIRECT(ADDRESS(Данные!$A12,4,1,1,"Данные"), 1)</f>
        <v>44916.104166666664</v>
      </c>
      <c r="B20" s="353">
        <f ca="1">ROUND(INDIRECT(ADDRESS(Данные!$A12,B$1,1,1,"Данные"), 1),2)</f>
        <v>2311.4</v>
      </c>
      <c r="C20" s="353">
        <f ca="1">ROUND(INDIRECT(ADDRESS(Данные!$A12,C$1,1,1,"Данные"), 1),2)</f>
        <v>490.73</v>
      </c>
      <c r="D20" s="152">
        <f ca="1">(B20-B19)*D$10</f>
        <v>35.999999999967258</v>
      </c>
      <c r="E20" s="196">
        <f ca="1">(C20-C19)*D$10</f>
        <v>18.000000000034788</v>
      </c>
      <c r="F20" s="349">
        <f ca="1">ROUND(INDIRECT(ADDRESS(Данные!$A12,F$1,1,1,"Данные"), 1),2)</f>
        <v>2334.41</v>
      </c>
      <c r="G20" s="353">
        <f ca="1">ROUND(INDIRECT(ADDRESS(Данные!$A12,G$1,1,1,"Данные"), 1),2)</f>
        <v>408.05</v>
      </c>
      <c r="H20" s="152">
        <f ca="1">(F20-F19)*H$10</f>
        <v>17.999999999983629</v>
      </c>
      <c r="I20" s="195">
        <f ca="1">(G20-G19)*H$10</f>
        <v>0</v>
      </c>
      <c r="J20" s="349">
        <f ca="1">ROUND(INDIRECT(ADDRESS(Данные!$A12,J$1,1,1,"Данные"), 1),2)</f>
        <v>518.49</v>
      </c>
      <c r="K20" s="353">
        <f ca="1">ROUND(INDIRECT(ADDRESS(Данные!$A12,K$1,1,1,"Данные"), 1),2)</f>
        <v>219.4</v>
      </c>
      <c r="L20" s="152">
        <f ca="1">(J20-J19)*L$10</f>
        <v>0</v>
      </c>
      <c r="M20" s="195">
        <f ca="1">(K20-K19)*L$10</f>
        <v>0</v>
      </c>
      <c r="N20" s="349">
        <f ca="1">ROUND(INDIRECT(ADDRESS(Данные!$A12,N$1,1,1,"Данные"), 1),2)</f>
        <v>2621.74</v>
      </c>
      <c r="O20" s="353">
        <f ca="1">ROUND(INDIRECT(ADDRESS(Данные!$A12,O$1,1,1,"Данные"), 1),2)</f>
        <v>497.29</v>
      </c>
      <c r="P20" s="152">
        <f ca="1">(N20-N19)*P$10</f>
        <v>116.99999999968895</v>
      </c>
      <c r="Q20" s="195">
        <f ca="1">(O20-O19)*P$10</f>
        <v>9.0000000000429736</v>
      </c>
      <c r="R20" s="349">
        <f ca="1">ROUND(INDIRECT(ADDRESS(Данные!$A12,R$1,1,1,"Данные"), 1),2)</f>
        <v>893.46</v>
      </c>
      <c r="S20" s="353">
        <f ca="1">ROUND(INDIRECT(ADDRESS(Данные!$A12,S$1,1,1,"Данные"), 1),2)</f>
        <v>67.260000000000005</v>
      </c>
      <c r="T20" s="152">
        <f ca="1">(R20-R19)*T$10</f>
        <v>0</v>
      </c>
      <c r="U20" s="195">
        <f ca="1">(S20-S19)*T$10</f>
        <v>0</v>
      </c>
      <c r="V20" s="294">
        <f t="shared" ca="1" si="0"/>
        <v>44916.104166666664</v>
      </c>
      <c r="W20" s="335">
        <f t="shared" ca="1" si="1"/>
        <v>170.99999999963984</v>
      </c>
      <c r="X20" s="197">
        <f t="shared" ca="1" si="1"/>
        <v>27.000000000077762</v>
      </c>
    </row>
    <row r="21" spans="1:24" s="29" customFormat="1" x14ac:dyDescent="0.2">
      <c r="A21" s="324">
        <f ca="1">INDIRECT(ADDRESS(Данные!$A13,4,1,1,"Данные"), 1)</f>
        <v>44916.125</v>
      </c>
      <c r="B21" s="353">
        <f ca="1">ROUND(INDIRECT(ADDRESS(Данные!$A13,B$1,1,1,"Данные"), 1),2)</f>
        <v>2311.44</v>
      </c>
      <c r="C21" s="353">
        <f ca="1">ROUND(INDIRECT(ADDRESS(Данные!$A13,C$1,1,1,"Данные"), 1),2)</f>
        <v>490.74</v>
      </c>
      <c r="D21" s="152">
        <f ca="1">(B21-B19)*D$10</f>
        <v>71.999999999934516</v>
      </c>
      <c r="E21" s="196">
        <f ca="1">(C21-C19)*D$10</f>
        <v>27.000000000026603</v>
      </c>
      <c r="F21" s="349">
        <f ca="1">ROUND(INDIRECT(ADDRESS(Данные!$A13,F$1,1,1,"Данные"), 1),2)</f>
        <v>2334.44</v>
      </c>
      <c r="G21" s="353">
        <f ca="1">ROUND(INDIRECT(ADDRESS(Данные!$A13,G$1,1,1,"Данные"), 1),2)</f>
        <v>408.06</v>
      </c>
      <c r="H21" s="152">
        <f ca="1">(F21-F19)*H$10</f>
        <v>45.000000000163709</v>
      </c>
      <c r="I21" s="195">
        <f ca="1">(G21-G19)*H$10</f>
        <v>8.9999999999918145</v>
      </c>
      <c r="J21" s="349">
        <f ca="1">ROUND(INDIRECT(ADDRESS(Данные!$A13,J$1,1,1,"Данные"), 1),2)</f>
        <v>518.49</v>
      </c>
      <c r="K21" s="353">
        <f ca="1">ROUND(INDIRECT(ADDRESS(Данные!$A13,K$1,1,1,"Данные"), 1),2)</f>
        <v>219.4</v>
      </c>
      <c r="L21" s="152">
        <f ca="1">(J21-J19)*L$10</f>
        <v>0</v>
      </c>
      <c r="M21" s="195">
        <f ca="1">(K21-K19)*L$10</f>
        <v>0</v>
      </c>
      <c r="N21" s="349">
        <f ca="1">ROUND(INDIRECT(ADDRESS(Данные!$A13,N$1,1,1,"Данные"), 1),2)</f>
        <v>2621.88</v>
      </c>
      <c r="O21" s="353">
        <f ca="1">ROUND(INDIRECT(ADDRESS(Данные!$A13,O$1,1,1,"Данные"), 1),2)</f>
        <v>497.3</v>
      </c>
      <c r="P21" s="152">
        <f ca="1">(N21-N19)*P$10</f>
        <v>242.99999999998363</v>
      </c>
      <c r="Q21" s="195">
        <f ca="1">(O21-O19)*P$10</f>
        <v>18.000000000034788</v>
      </c>
      <c r="R21" s="349">
        <f ca="1">ROUND(INDIRECT(ADDRESS(Данные!$A13,R$1,1,1,"Данные"), 1),2)</f>
        <v>893.46</v>
      </c>
      <c r="S21" s="353">
        <f ca="1">ROUND(INDIRECT(ADDRESS(Данные!$A13,S$1,1,1,"Данные"), 1),2)</f>
        <v>67.260000000000005</v>
      </c>
      <c r="T21" s="152">
        <f ca="1">(R21-R19)*T$10</f>
        <v>0</v>
      </c>
      <c r="U21" s="195">
        <f ca="1">(S21-S19)*T$10</f>
        <v>0</v>
      </c>
      <c r="V21" s="294">
        <f t="shared" ca="1" si="0"/>
        <v>44916.125</v>
      </c>
      <c r="W21" s="335">
        <f t="shared" ca="1" si="1"/>
        <v>360.00000000008185</v>
      </c>
      <c r="X21" s="197">
        <f t="shared" ca="1" si="1"/>
        <v>54.000000000053205</v>
      </c>
    </row>
    <row r="22" spans="1:24" s="29" customFormat="1" x14ac:dyDescent="0.2">
      <c r="A22" s="324">
        <f ca="1">INDIRECT(ADDRESS(Данные!$A14,4,1,1,"Данные"), 1)</f>
        <v>44916.145833333336</v>
      </c>
      <c r="B22" s="353">
        <f ca="1">ROUND(INDIRECT(ADDRESS(Данные!$A14,B$1,1,1,"Данные"), 1),2)</f>
        <v>2311.4699999999998</v>
      </c>
      <c r="C22" s="353">
        <f ca="1">ROUND(INDIRECT(ADDRESS(Данные!$A14,C$1,1,1,"Данные"), 1),2)</f>
        <v>490.76</v>
      </c>
      <c r="D22" s="152">
        <f ca="1">(B22-B21)*D$10</f>
        <v>26.999999999770807</v>
      </c>
      <c r="E22" s="196">
        <f ca="1">(C22-C21)*D$10</f>
        <v>17.999999999983629</v>
      </c>
      <c r="F22" s="349">
        <f ca="1">ROUND(INDIRECT(ADDRESS(Данные!$A14,F$1,1,1,"Данные"), 1),2)</f>
        <v>2334.46</v>
      </c>
      <c r="G22" s="353">
        <f ca="1">ROUND(INDIRECT(ADDRESS(Данные!$A14,G$1,1,1,"Данные"), 1),2)</f>
        <v>408.07</v>
      </c>
      <c r="H22" s="152">
        <f ca="1">(F22-F21)*H$10</f>
        <v>17.999999999983629</v>
      </c>
      <c r="I22" s="195">
        <f ca="1">(G22-G21)*H$10</f>
        <v>8.9999999999918145</v>
      </c>
      <c r="J22" s="349">
        <f ca="1">ROUND(INDIRECT(ADDRESS(Данные!$A14,J$1,1,1,"Данные"), 1),2)</f>
        <v>518.49</v>
      </c>
      <c r="K22" s="353">
        <f ca="1">ROUND(INDIRECT(ADDRESS(Данные!$A14,K$1,1,1,"Данные"), 1),2)</f>
        <v>219.4</v>
      </c>
      <c r="L22" s="152">
        <f ca="1">(J22-J21)*L$10</f>
        <v>0</v>
      </c>
      <c r="M22" s="195">
        <f ca="1">(K22-K21)*L$10</f>
        <v>0</v>
      </c>
      <c r="N22" s="349">
        <f ca="1">ROUND(INDIRECT(ADDRESS(Данные!$A14,N$1,1,1,"Данные"), 1),2)</f>
        <v>2622.01</v>
      </c>
      <c r="O22" s="353">
        <f ca="1">ROUND(INDIRECT(ADDRESS(Данные!$A14,O$1,1,1,"Данные"), 1),2)</f>
        <v>497.31</v>
      </c>
      <c r="P22" s="152">
        <f ca="1">(N22-N21)*P$10</f>
        <v>117.00000000009823</v>
      </c>
      <c r="Q22" s="195">
        <f ca="1">(O22-O21)*P$10</f>
        <v>8.9999999999918145</v>
      </c>
      <c r="R22" s="349">
        <f ca="1">ROUND(INDIRECT(ADDRESS(Данные!$A14,R$1,1,1,"Данные"), 1),2)</f>
        <v>893.46</v>
      </c>
      <c r="S22" s="353">
        <f ca="1">ROUND(INDIRECT(ADDRESS(Данные!$A14,S$1,1,1,"Данные"), 1),2)</f>
        <v>67.260000000000005</v>
      </c>
      <c r="T22" s="152">
        <f ca="1">(R22-R21)*T$10</f>
        <v>0</v>
      </c>
      <c r="U22" s="195">
        <f ca="1">(S22-S21)*T$10</f>
        <v>0</v>
      </c>
      <c r="V22" s="294">
        <f t="shared" ca="1" si="0"/>
        <v>44916.145833333336</v>
      </c>
      <c r="W22" s="335">
        <f t="shared" ca="1" si="1"/>
        <v>161.99999999985266</v>
      </c>
      <c r="X22" s="197">
        <f t="shared" ca="1" si="1"/>
        <v>35.999999999967258</v>
      </c>
    </row>
    <row r="23" spans="1:24" s="29" customFormat="1" x14ac:dyDescent="0.2">
      <c r="A23" s="324">
        <f ca="1">INDIRECT(ADDRESS(Данные!$A15,4,1,1,"Данные"), 1)</f>
        <v>44916.166666666664</v>
      </c>
      <c r="B23" s="353">
        <f ca="1">ROUND(INDIRECT(ADDRESS(Данные!$A15,B$1,1,1,"Данные"), 1),2)</f>
        <v>2311.5</v>
      </c>
      <c r="C23" s="353">
        <f ca="1">ROUND(INDIRECT(ADDRESS(Данные!$A15,C$1,1,1,"Данные"), 1),2)</f>
        <v>490.78</v>
      </c>
      <c r="D23" s="152">
        <f ca="1">(B23-B21)*D$10</f>
        <v>53.999999999950887</v>
      </c>
      <c r="E23" s="196">
        <f ca="1">(C23-C21)*D$10</f>
        <v>35.999999999967258</v>
      </c>
      <c r="F23" s="349">
        <f ca="1">ROUND(INDIRECT(ADDRESS(Данные!$A15,F$1,1,1,"Данные"), 1),2)</f>
        <v>2334.48</v>
      </c>
      <c r="G23" s="353">
        <f ca="1">ROUND(INDIRECT(ADDRESS(Данные!$A15,G$1,1,1,"Данные"), 1),2)</f>
        <v>408.07</v>
      </c>
      <c r="H23" s="152">
        <f ca="1">(F23-F21)*H$10</f>
        <v>35.999999999967258</v>
      </c>
      <c r="I23" s="195">
        <f ca="1">(G23-G21)*H$10</f>
        <v>8.9999999999918145</v>
      </c>
      <c r="J23" s="349">
        <f ca="1">ROUND(INDIRECT(ADDRESS(Данные!$A15,J$1,1,1,"Данные"), 1),2)</f>
        <v>518.49</v>
      </c>
      <c r="K23" s="353">
        <f ca="1">ROUND(INDIRECT(ADDRESS(Данные!$A15,K$1,1,1,"Данные"), 1),2)</f>
        <v>219.4</v>
      </c>
      <c r="L23" s="152">
        <f ca="1">(J23-J21)*L$10</f>
        <v>0</v>
      </c>
      <c r="M23" s="195">
        <f ca="1">(K23-K21)*L$10</f>
        <v>0</v>
      </c>
      <c r="N23" s="349">
        <f ca="1">ROUND(INDIRECT(ADDRESS(Данные!$A15,N$1,1,1,"Данные"), 1),2)</f>
        <v>2622.15</v>
      </c>
      <c r="O23" s="353">
        <f ca="1">ROUND(INDIRECT(ADDRESS(Данные!$A15,O$1,1,1,"Данные"), 1),2)</f>
        <v>497.32</v>
      </c>
      <c r="P23" s="152">
        <f ca="1">(N23-N21)*P$10</f>
        <v>242.99999999998363</v>
      </c>
      <c r="Q23" s="195">
        <f ca="1">(O23-O21)*P$10</f>
        <v>17.999999999983629</v>
      </c>
      <c r="R23" s="349">
        <f ca="1">ROUND(INDIRECT(ADDRESS(Данные!$A15,R$1,1,1,"Данные"), 1),2)</f>
        <v>893.46</v>
      </c>
      <c r="S23" s="353">
        <f ca="1">ROUND(INDIRECT(ADDRESS(Данные!$A15,S$1,1,1,"Данные"), 1),2)</f>
        <v>67.260000000000005</v>
      </c>
      <c r="T23" s="152">
        <f ca="1">(R23-R21)*T$10</f>
        <v>0</v>
      </c>
      <c r="U23" s="195">
        <f ca="1">(S23-S21)*T$10</f>
        <v>0</v>
      </c>
      <c r="V23" s="294">
        <f t="shared" ca="1" si="0"/>
        <v>44916.166666666664</v>
      </c>
      <c r="W23" s="335">
        <f t="shared" ca="1" si="1"/>
        <v>332.99999999990177</v>
      </c>
      <c r="X23" s="197">
        <f t="shared" ca="1" si="1"/>
        <v>62.999999999942702</v>
      </c>
    </row>
    <row r="24" spans="1:24" s="29" customFormat="1" x14ac:dyDescent="0.2">
      <c r="A24" s="324">
        <f ca="1">INDIRECT(ADDRESS(Данные!$A16,4,1,1,"Данные"), 1)</f>
        <v>44916.1875</v>
      </c>
      <c r="B24" s="353">
        <f ca="1">ROUND(INDIRECT(ADDRESS(Данные!$A16,B$1,1,1,"Данные"), 1),2)</f>
        <v>2311.54</v>
      </c>
      <c r="C24" s="353">
        <f ca="1">ROUND(INDIRECT(ADDRESS(Данные!$A16,C$1,1,1,"Данные"), 1),2)</f>
        <v>490.8</v>
      </c>
      <c r="D24" s="152">
        <f ca="1">(B24-B23)*D$10</f>
        <v>35.999999999967258</v>
      </c>
      <c r="E24" s="196">
        <f ca="1">(C24-C23)*D$10</f>
        <v>18.000000000034788</v>
      </c>
      <c r="F24" s="349">
        <f ca="1">ROUND(INDIRECT(ADDRESS(Данные!$A16,F$1,1,1,"Данные"), 1),2)</f>
        <v>2334.5100000000002</v>
      </c>
      <c r="G24" s="353">
        <f ca="1">ROUND(INDIRECT(ADDRESS(Данные!$A16,G$1,1,1,"Данные"), 1),2)</f>
        <v>408.08</v>
      </c>
      <c r="H24" s="152">
        <f ca="1">(F24-F23)*H$10</f>
        <v>27.00000000018008</v>
      </c>
      <c r="I24" s="195">
        <f ca="1">(G24-G23)*H$10</f>
        <v>8.9999999999918145</v>
      </c>
      <c r="J24" s="349">
        <f ca="1">ROUND(INDIRECT(ADDRESS(Данные!$A16,J$1,1,1,"Данные"), 1),2)</f>
        <v>518.49</v>
      </c>
      <c r="K24" s="353">
        <f ca="1">ROUND(INDIRECT(ADDRESS(Данные!$A16,K$1,1,1,"Данные"), 1),2)</f>
        <v>219.4</v>
      </c>
      <c r="L24" s="152">
        <f ca="1">(J24-J23)*L$10</f>
        <v>0</v>
      </c>
      <c r="M24" s="195">
        <f ca="1">(K24-K23)*L$10</f>
        <v>0</v>
      </c>
      <c r="N24" s="349">
        <f ca="1">ROUND(INDIRECT(ADDRESS(Данные!$A16,N$1,1,1,"Данные"), 1),2)</f>
        <v>2622.28</v>
      </c>
      <c r="O24" s="353">
        <f ca="1">ROUND(INDIRECT(ADDRESS(Данные!$A16,O$1,1,1,"Данные"), 1),2)</f>
        <v>497.34</v>
      </c>
      <c r="P24" s="152">
        <f ca="1">(N24-N23)*P$10</f>
        <v>117.00000000009823</v>
      </c>
      <c r="Q24" s="195">
        <f ca="1">(O24-O23)*P$10</f>
        <v>17.999999999983629</v>
      </c>
      <c r="R24" s="349">
        <f ca="1">ROUND(INDIRECT(ADDRESS(Данные!$A16,R$1,1,1,"Данные"), 1),2)</f>
        <v>893.46</v>
      </c>
      <c r="S24" s="353">
        <f ca="1">ROUND(INDIRECT(ADDRESS(Данные!$A16,S$1,1,1,"Данные"), 1),2)</f>
        <v>67.260000000000005</v>
      </c>
      <c r="T24" s="152">
        <f ca="1">(R24-R23)*T$10</f>
        <v>0</v>
      </c>
      <c r="U24" s="195">
        <f ca="1">(S24-S23)*T$10</f>
        <v>0</v>
      </c>
      <c r="V24" s="294">
        <f t="shared" ca="1" si="0"/>
        <v>44916.1875</v>
      </c>
      <c r="W24" s="335">
        <f t="shared" ca="1" si="1"/>
        <v>180.00000000024556</v>
      </c>
      <c r="X24" s="197">
        <f t="shared" ca="1" si="1"/>
        <v>45.000000000010232</v>
      </c>
    </row>
    <row r="25" spans="1:24" s="29" customFormat="1" x14ac:dyDescent="0.2">
      <c r="A25" s="324">
        <f ca="1">INDIRECT(ADDRESS(Данные!$A17,4,1,1,"Данные"), 1)</f>
        <v>44916.208333333336</v>
      </c>
      <c r="B25" s="353">
        <f ca="1">ROUND(INDIRECT(ADDRESS(Данные!$A17,B$1,1,1,"Данные"), 1),2)</f>
        <v>2311.5700000000002</v>
      </c>
      <c r="C25" s="353">
        <f ca="1">ROUND(INDIRECT(ADDRESS(Данные!$A17,C$1,1,1,"Данные"), 1),2)</f>
        <v>490.82</v>
      </c>
      <c r="D25" s="152">
        <f ca="1">(B25-B23)*D$10</f>
        <v>63.000000000147338</v>
      </c>
      <c r="E25" s="196">
        <f ca="1">(C25-C23)*D$10</f>
        <v>36.000000000018417</v>
      </c>
      <c r="F25" s="349">
        <f ca="1">ROUND(INDIRECT(ADDRESS(Данные!$A17,F$1,1,1,"Данные"), 1),2)</f>
        <v>2334.5300000000002</v>
      </c>
      <c r="G25" s="353">
        <f ca="1">ROUND(INDIRECT(ADDRESS(Данные!$A17,G$1,1,1,"Данные"), 1),2)</f>
        <v>408.09</v>
      </c>
      <c r="H25" s="152">
        <f ca="1">(F25-F23)*H$10</f>
        <v>45.000000000163709</v>
      </c>
      <c r="I25" s="195">
        <f ca="1">(G25-G23)*H$10</f>
        <v>17.999999999983629</v>
      </c>
      <c r="J25" s="349">
        <f ca="1">ROUND(INDIRECT(ADDRESS(Данные!$A17,J$1,1,1,"Данные"), 1),2)</f>
        <v>518.49</v>
      </c>
      <c r="K25" s="353">
        <f ca="1">ROUND(INDIRECT(ADDRESS(Данные!$A17,K$1,1,1,"Данные"), 1),2)</f>
        <v>219.4</v>
      </c>
      <c r="L25" s="152">
        <f ca="1">(J25-J23)*L$10</f>
        <v>0</v>
      </c>
      <c r="M25" s="195">
        <f ca="1">(K25-K23)*L$10</f>
        <v>0</v>
      </c>
      <c r="N25" s="349">
        <f ca="1">ROUND(INDIRECT(ADDRESS(Данные!$A17,N$1,1,1,"Данные"), 1),2)</f>
        <v>2622.42</v>
      </c>
      <c r="O25" s="353">
        <f ca="1">ROUND(INDIRECT(ADDRESS(Данные!$A17,O$1,1,1,"Данные"), 1),2)</f>
        <v>497.35</v>
      </c>
      <c r="P25" s="152">
        <f ca="1">(N25-N23)*P$10</f>
        <v>242.99999999998363</v>
      </c>
      <c r="Q25" s="195">
        <f ca="1">(O25-O23)*P$10</f>
        <v>27.000000000026603</v>
      </c>
      <c r="R25" s="349">
        <f ca="1">ROUND(INDIRECT(ADDRESS(Данные!$A17,R$1,1,1,"Данные"), 1),2)</f>
        <v>893.46</v>
      </c>
      <c r="S25" s="353">
        <f ca="1">ROUND(INDIRECT(ADDRESS(Данные!$A17,S$1,1,1,"Данные"), 1),2)</f>
        <v>67.260000000000005</v>
      </c>
      <c r="T25" s="152">
        <f ca="1">(R25-R23)*T$10</f>
        <v>0</v>
      </c>
      <c r="U25" s="195">
        <f ca="1">(S25-S23)*T$10</f>
        <v>0</v>
      </c>
      <c r="V25" s="294">
        <f t="shared" ca="1" si="0"/>
        <v>44916.208333333336</v>
      </c>
      <c r="W25" s="335">
        <f t="shared" ca="1" si="1"/>
        <v>351.00000000029468</v>
      </c>
      <c r="X25" s="197">
        <f t="shared" ca="1" si="1"/>
        <v>81.000000000028649</v>
      </c>
    </row>
    <row r="26" spans="1:24" s="29" customFormat="1" x14ac:dyDescent="0.2">
      <c r="A26" s="324">
        <f ca="1">INDIRECT(ADDRESS(Данные!$A18,4,1,1,"Данные"), 1)</f>
        <v>44916.229166666664</v>
      </c>
      <c r="B26" s="353">
        <f ca="1">ROUND(INDIRECT(ADDRESS(Данные!$A18,B$1,1,1,"Данные"), 1),2)</f>
        <v>2311.61</v>
      </c>
      <c r="C26" s="353">
        <f ca="1">ROUND(INDIRECT(ADDRESS(Данные!$A18,C$1,1,1,"Данные"), 1),2)</f>
        <v>490.83</v>
      </c>
      <c r="D26" s="152">
        <f ca="1">(B26-B25)*D$10</f>
        <v>35.999999999967258</v>
      </c>
      <c r="E26" s="196">
        <f ca="1">(C26-C25)*D$10</f>
        <v>8.9999999999918145</v>
      </c>
      <c r="F26" s="349">
        <f ca="1">ROUND(INDIRECT(ADDRESS(Данные!$A18,F$1,1,1,"Данные"), 1),2)</f>
        <v>2334.56</v>
      </c>
      <c r="G26" s="353">
        <f ca="1">ROUND(INDIRECT(ADDRESS(Данные!$A18,G$1,1,1,"Данные"), 1),2)</f>
        <v>408.09</v>
      </c>
      <c r="H26" s="152">
        <f ca="1">(F26-F25)*H$10</f>
        <v>26.999999999770807</v>
      </c>
      <c r="I26" s="195">
        <f ca="1">(G26-G25)*H$10</f>
        <v>0</v>
      </c>
      <c r="J26" s="349">
        <f ca="1">ROUND(INDIRECT(ADDRESS(Данные!$A18,J$1,1,1,"Данные"), 1),2)</f>
        <v>518.49</v>
      </c>
      <c r="K26" s="353">
        <f ca="1">ROUND(INDIRECT(ADDRESS(Данные!$A18,K$1,1,1,"Данные"), 1),2)</f>
        <v>219.4</v>
      </c>
      <c r="L26" s="152">
        <f ca="1">(J26-J25)*L$10</f>
        <v>0</v>
      </c>
      <c r="M26" s="195">
        <f ca="1">(K26-K25)*L$10</f>
        <v>0</v>
      </c>
      <c r="N26" s="349">
        <f ca="1">ROUND(INDIRECT(ADDRESS(Данные!$A18,N$1,1,1,"Данные"), 1),2)</f>
        <v>2622.55</v>
      </c>
      <c r="O26" s="353">
        <f ca="1">ROUND(INDIRECT(ADDRESS(Данные!$A18,O$1,1,1,"Данные"), 1),2)</f>
        <v>497.36</v>
      </c>
      <c r="P26" s="152">
        <f ca="1">(N26-N25)*P$10</f>
        <v>117.00000000009823</v>
      </c>
      <c r="Q26" s="195">
        <f ca="1">(O26-O25)*P$10</f>
        <v>8.9999999999918145</v>
      </c>
      <c r="R26" s="349">
        <f ca="1">ROUND(INDIRECT(ADDRESS(Данные!$A18,R$1,1,1,"Данные"), 1),2)</f>
        <v>893.46</v>
      </c>
      <c r="S26" s="353">
        <f ca="1">ROUND(INDIRECT(ADDRESS(Данные!$A18,S$1,1,1,"Данные"), 1),2)</f>
        <v>67.260000000000005</v>
      </c>
      <c r="T26" s="152">
        <f ca="1">(R26-R25)*T$10</f>
        <v>0</v>
      </c>
      <c r="U26" s="195">
        <f ca="1">(S26-S25)*T$10</f>
        <v>0</v>
      </c>
      <c r="V26" s="294">
        <f t="shared" ca="1" si="0"/>
        <v>44916.229166666664</v>
      </c>
      <c r="W26" s="335">
        <f t="shared" ca="1" si="1"/>
        <v>179.99999999983629</v>
      </c>
      <c r="X26" s="197">
        <f t="shared" ca="1" si="1"/>
        <v>17.999999999983629</v>
      </c>
    </row>
    <row r="27" spans="1:24" s="29" customFormat="1" x14ac:dyDescent="0.2">
      <c r="A27" s="324">
        <f ca="1">INDIRECT(ADDRESS(Данные!$A19,4,1,1,"Данные"), 1)</f>
        <v>44916.25</v>
      </c>
      <c r="B27" s="353">
        <f ca="1">ROUND(INDIRECT(ADDRESS(Данные!$A19,B$1,1,1,"Данные"), 1),2)</f>
        <v>2311.65</v>
      </c>
      <c r="C27" s="353">
        <f ca="1">ROUND(INDIRECT(ADDRESS(Данные!$A19,C$1,1,1,"Данные"), 1),2)</f>
        <v>490.85</v>
      </c>
      <c r="D27" s="152">
        <f ca="1">(B27-B25)*D$10</f>
        <v>71.999999999934516</v>
      </c>
      <c r="E27" s="196">
        <f ca="1">(C27-C25)*D$10</f>
        <v>27.000000000026603</v>
      </c>
      <c r="F27" s="349">
        <f ca="1">ROUND(INDIRECT(ADDRESS(Данные!$A19,F$1,1,1,"Данные"), 1),2)</f>
        <v>2334.59</v>
      </c>
      <c r="G27" s="353">
        <f ca="1">ROUND(INDIRECT(ADDRESS(Данные!$A19,G$1,1,1,"Данные"), 1),2)</f>
        <v>408.1</v>
      </c>
      <c r="H27" s="152">
        <f ca="1">(F27-F25)*H$10</f>
        <v>53.999999999950887</v>
      </c>
      <c r="I27" s="195">
        <f ca="1">(G27-G25)*H$10</f>
        <v>9.0000000000429736</v>
      </c>
      <c r="J27" s="349">
        <f ca="1">ROUND(INDIRECT(ADDRESS(Данные!$A19,J$1,1,1,"Данные"), 1),2)</f>
        <v>518.49</v>
      </c>
      <c r="K27" s="353">
        <f ca="1">ROUND(INDIRECT(ADDRESS(Данные!$A19,K$1,1,1,"Данные"), 1),2)</f>
        <v>219.4</v>
      </c>
      <c r="L27" s="152">
        <f ca="1">(J27-J25)*L$10</f>
        <v>0</v>
      </c>
      <c r="M27" s="195">
        <f ca="1">(K27-K25)*L$10</f>
        <v>0</v>
      </c>
      <c r="N27" s="349">
        <f ca="1">ROUND(INDIRECT(ADDRESS(Данные!$A19,N$1,1,1,"Данные"), 1),2)</f>
        <v>2622.69</v>
      </c>
      <c r="O27" s="353">
        <f ca="1">ROUND(INDIRECT(ADDRESS(Данные!$A19,O$1,1,1,"Данные"), 1),2)</f>
        <v>497.37</v>
      </c>
      <c r="P27" s="152">
        <f ca="1">(N27-N25)*P$10</f>
        <v>242.99999999998363</v>
      </c>
      <c r="Q27" s="195">
        <f ca="1">(O27-O25)*P$10</f>
        <v>17.999999999983629</v>
      </c>
      <c r="R27" s="349">
        <f ca="1">ROUND(INDIRECT(ADDRESS(Данные!$A19,R$1,1,1,"Данные"), 1),2)</f>
        <v>893.46</v>
      </c>
      <c r="S27" s="353">
        <f ca="1">ROUND(INDIRECT(ADDRESS(Данные!$A19,S$1,1,1,"Данные"), 1),2)</f>
        <v>67.260000000000005</v>
      </c>
      <c r="T27" s="152">
        <f ca="1">(R27-R25)*T$10</f>
        <v>0</v>
      </c>
      <c r="U27" s="195">
        <f ca="1">(S27-S25)*T$10</f>
        <v>0</v>
      </c>
      <c r="V27" s="294">
        <f t="shared" ca="1" si="0"/>
        <v>44916.25</v>
      </c>
      <c r="W27" s="335">
        <f t="shared" ca="1" si="1"/>
        <v>368.99999999986903</v>
      </c>
      <c r="X27" s="197">
        <f t="shared" ca="1" si="1"/>
        <v>54.000000000053205</v>
      </c>
    </row>
    <row r="28" spans="1:24" s="29" customFormat="1" x14ac:dyDescent="0.2">
      <c r="A28" s="324">
        <f ca="1">INDIRECT(ADDRESS(Данные!$A20,4,1,1,"Данные"), 1)</f>
        <v>44916.270833333336</v>
      </c>
      <c r="B28" s="353">
        <f ca="1">ROUND(INDIRECT(ADDRESS(Данные!$A20,B$1,1,1,"Данные"), 1),2)</f>
        <v>2311.6999999999998</v>
      </c>
      <c r="C28" s="353">
        <f ca="1">ROUND(INDIRECT(ADDRESS(Данные!$A20,C$1,1,1,"Данные"), 1),2)</f>
        <v>490.87</v>
      </c>
      <c r="D28" s="152">
        <f ca="1">(B28-B27)*D$10</f>
        <v>44.999999999754436</v>
      </c>
      <c r="E28" s="196">
        <f ca="1">(C28-C27)*D$10</f>
        <v>17.999999999983629</v>
      </c>
      <c r="F28" s="349">
        <f ca="1">ROUND(INDIRECT(ADDRESS(Данные!$A20,F$1,1,1,"Данные"), 1),2)</f>
        <v>2334.63</v>
      </c>
      <c r="G28" s="353">
        <f ca="1">ROUND(INDIRECT(ADDRESS(Данные!$A20,G$1,1,1,"Данные"), 1),2)</f>
        <v>408.1</v>
      </c>
      <c r="H28" s="152">
        <f ca="1">(F28-F27)*H$10</f>
        <v>35.999999999967258</v>
      </c>
      <c r="I28" s="195">
        <f ca="1">(G28-G27)*H$10</f>
        <v>0</v>
      </c>
      <c r="J28" s="349">
        <f ca="1">ROUND(INDIRECT(ADDRESS(Данные!$A20,J$1,1,1,"Данные"), 1),2)</f>
        <v>518.49</v>
      </c>
      <c r="K28" s="353">
        <f ca="1">ROUND(INDIRECT(ADDRESS(Данные!$A20,K$1,1,1,"Данные"), 1),2)</f>
        <v>219.4</v>
      </c>
      <c r="L28" s="152">
        <f ca="1">(J28-J27)*L$10</f>
        <v>0</v>
      </c>
      <c r="M28" s="195">
        <f ca="1">(K28-K27)*L$10</f>
        <v>0</v>
      </c>
      <c r="N28" s="349">
        <f ca="1">ROUND(INDIRECT(ADDRESS(Данные!$A20,N$1,1,1,"Данные"), 1),2)</f>
        <v>2622.82</v>
      </c>
      <c r="O28" s="353">
        <f ca="1">ROUND(INDIRECT(ADDRESS(Данные!$A20,O$1,1,1,"Данные"), 1),2)</f>
        <v>497.38</v>
      </c>
      <c r="P28" s="152">
        <f ca="1">(N28-N27)*P$10</f>
        <v>117.00000000009823</v>
      </c>
      <c r="Q28" s="195">
        <f ca="1">(O28-O27)*P$10</f>
        <v>8.9999999999918145</v>
      </c>
      <c r="R28" s="349">
        <f ca="1">ROUND(INDIRECT(ADDRESS(Данные!$A20,R$1,1,1,"Данные"), 1),2)</f>
        <v>893.46</v>
      </c>
      <c r="S28" s="353">
        <f ca="1">ROUND(INDIRECT(ADDRESS(Данные!$A20,S$1,1,1,"Данные"), 1),2)</f>
        <v>67.260000000000005</v>
      </c>
      <c r="T28" s="152">
        <f ca="1">(R28-R27)*T$10</f>
        <v>0</v>
      </c>
      <c r="U28" s="195">
        <f ca="1">(S28-S27)*T$10</f>
        <v>0</v>
      </c>
      <c r="V28" s="294">
        <f t="shared" ca="1" si="0"/>
        <v>44916.270833333336</v>
      </c>
      <c r="W28" s="335">
        <f t="shared" ca="1" si="1"/>
        <v>197.99999999981992</v>
      </c>
      <c r="X28" s="197">
        <f t="shared" ca="1" si="1"/>
        <v>26.999999999975444</v>
      </c>
    </row>
    <row r="29" spans="1:24" s="29" customFormat="1" x14ac:dyDescent="0.2">
      <c r="A29" s="324">
        <f ca="1">INDIRECT(ADDRESS(Данные!$A21,4,1,1,"Данные"), 1)</f>
        <v>44916.291666666664</v>
      </c>
      <c r="B29" s="353">
        <f ca="1">ROUND(INDIRECT(ADDRESS(Данные!$A21,B$1,1,1,"Данные"), 1),2)</f>
        <v>2311.77</v>
      </c>
      <c r="C29" s="353">
        <f ca="1">ROUND(INDIRECT(ADDRESS(Данные!$A21,C$1,1,1,"Данные"), 1),2)</f>
        <v>490.89</v>
      </c>
      <c r="D29" s="152">
        <f ca="1">(B29-B27)*D$10</f>
        <v>107.99999999990177</v>
      </c>
      <c r="E29" s="196">
        <f ca="1">(C29-C27)*D$10</f>
        <v>35.999999999967258</v>
      </c>
      <c r="F29" s="349">
        <f ca="1">ROUND(INDIRECT(ADDRESS(Данные!$A21,F$1,1,1,"Данные"), 1),2)</f>
        <v>2334.6799999999998</v>
      </c>
      <c r="G29" s="353">
        <f ca="1">ROUND(INDIRECT(ADDRESS(Данные!$A21,G$1,1,1,"Данные"), 1),2)</f>
        <v>408.11</v>
      </c>
      <c r="H29" s="152">
        <f ca="1">(F29-F27)*H$10</f>
        <v>80.999999999721695</v>
      </c>
      <c r="I29" s="195">
        <f ca="1">(G29-G27)*H$10</f>
        <v>8.9999999999918145</v>
      </c>
      <c r="J29" s="349">
        <f ca="1">ROUND(INDIRECT(ADDRESS(Данные!$A21,J$1,1,1,"Данные"), 1),2)</f>
        <v>518.49</v>
      </c>
      <c r="K29" s="353">
        <f ca="1">ROUND(INDIRECT(ADDRESS(Данные!$A21,K$1,1,1,"Данные"), 1),2)</f>
        <v>219.4</v>
      </c>
      <c r="L29" s="152">
        <f ca="1">(J29-J27)*L$10</f>
        <v>0</v>
      </c>
      <c r="M29" s="195">
        <f ca="1">(K29-K27)*L$10</f>
        <v>0</v>
      </c>
      <c r="N29" s="349">
        <f ca="1">ROUND(INDIRECT(ADDRESS(Данные!$A21,N$1,1,1,"Данные"), 1),2)</f>
        <v>2622.96</v>
      </c>
      <c r="O29" s="353">
        <f ca="1">ROUND(INDIRECT(ADDRESS(Данные!$A21,O$1,1,1,"Данные"), 1),2)</f>
        <v>497.39</v>
      </c>
      <c r="P29" s="152">
        <f ca="1">(N29-N27)*P$10</f>
        <v>242.99999999998363</v>
      </c>
      <c r="Q29" s="195">
        <f ca="1">(O29-O27)*P$10</f>
        <v>17.999999999983629</v>
      </c>
      <c r="R29" s="349">
        <f ca="1">ROUND(INDIRECT(ADDRESS(Данные!$A21,R$1,1,1,"Данные"), 1),2)</f>
        <v>893.46</v>
      </c>
      <c r="S29" s="353">
        <f ca="1">ROUND(INDIRECT(ADDRESS(Данные!$A21,S$1,1,1,"Данные"), 1),2)</f>
        <v>67.260000000000005</v>
      </c>
      <c r="T29" s="152">
        <f ca="1">(R29-R27)*T$10</f>
        <v>0</v>
      </c>
      <c r="U29" s="195">
        <f ca="1">(S29-S27)*T$10</f>
        <v>0</v>
      </c>
      <c r="V29" s="294">
        <f t="shared" ca="1" si="0"/>
        <v>44916.291666666664</v>
      </c>
      <c r="W29" s="335">
        <f t="shared" ca="1" si="1"/>
        <v>431.9999999996071</v>
      </c>
      <c r="X29" s="197">
        <f t="shared" ca="1" si="1"/>
        <v>62.999999999942702</v>
      </c>
    </row>
    <row r="30" spans="1:24" s="29" customFormat="1" x14ac:dyDescent="0.2">
      <c r="A30" s="324">
        <f ca="1">INDIRECT(ADDRESS(Данные!$A22,4,1,1,"Данные"), 1)</f>
        <v>44916.3125</v>
      </c>
      <c r="B30" s="353">
        <f ca="1">ROUND(INDIRECT(ADDRESS(Данные!$A22,B$1,1,1,"Данные"), 1),2)</f>
        <v>2311.84</v>
      </c>
      <c r="C30" s="353">
        <f ca="1">ROUND(INDIRECT(ADDRESS(Данные!$A22,C$1,1,1,"Данные"), 1),2)</f>
        <v>490.9</v>
      </c>
      <c r="D30" s="152">
        <f ca="1">(B30-B29)*D$10</f>
        <v>63.000000000147338</v>
      </c>
      <c r="E30" s="196">
        <f ca="1">(C30-C29)*D$10</f>
        <v>8.9999999999918145</v>
      </c>
      <c r="F30" s="349">
        <f ca="1">ROUND(INDIRECT(ADDRESS(Данные!$A22,F$1,1,1,"Данные"), 1),2)</f>
        <v>2334.7399999999998</v>
      </c>
      <c r="G30" s="353">
        <f ca="1">ROUND(INDIRECT(ADDRESS(Данные!$A22,G$1,1,1,"Данные"), 1),2)</f>
        <v>408.11</v>
      </c>
      <c r="H30" s="152">
        <f ca="1">(F30-F29)*H$10</f>
        <v>53.999999999950887</v>
      </c>
      <c r="I30" s="195">
        <f ca="1">(G30-G29)*H$10</f>
        <v>0</v>
      </c>
      <c r="J30" s="349">
        <f ca="1">ROUND(INDIRECT(ADDRESS(Данные!$A22,J$1,1,1,"Данные"), 1),2)</f>
        <v>518.49</v>
      </c>
      <c r="K30" s="353">
        <f ca="1">ROUND(INDIRECT(ADDRESS(Данные!$A22,K$1,1,1,"Данные"), 1),2)</f>
        <v>219.4</v>
      </c>
      <c r="L30" s="152">
        <f ca="1">(J30-J29)*L$10</f>
        <v>0</v>
      </c>
      <c r="M30" s="195">
        <f ca="1">(K30-K29)*L$10</f>
        <v>0</v>
      </c>
      <c r="N30" s="349">
        <f ca="1">ROUND(INDIRECT(ADDRESS(Данные!$A22,N$1,1,1,"Данные"), 1),2)</f>
        <v>2623.09</v>
      </c>
      <c r="O30" s="353">
        <f ca="1">ROUND(INDIRECT(ADDRESS(Данные!$A22,O$1,1,1,"Данные"), 1),2)</f>
        <v>497.4</v>
      </c>
      <c r="P30" s="152">
        <f ca="1">(N30-N29)*P$10</f>
        <v>117.00000000009823</v>
      </c>
      <c r="Q30" s="195">
        <f ca="1">(O30-O29)*P$10</f>
        <v>8.9999999999918145</v>
      </c>
      <c r="R30" s="349">
        <f ca="1">ROUND(INDIRECT(ADDRESS(Данные!$A22,R$1,1,1,"Данные"), 1),2)</f>
        <v>893.46</v>
      </c>
      <c r="S30" s="353">
        <f ca="1">ROUND(INDIRECT(ADDRESS(Данные!$A22,S$1,1,1,"Данные"), 1),2)</f>
        <v>67.260000000000005</v>
      </c>
      <c r="T30" s="152">
        <f ca="1">(R30-R29)*T$10</f>
        <v>0</v>
      </c>
      <c r="U30" s="195">
        <f ca="1">(S30-S29)*T$10</f>
        <v>0</v>
      </c>
      <c r="V30" s="294">
        <f t="shared" ca="1" si="0"/>
        <v>44916.3125</v>
      </c>
      <c r="W30" s="335">
        <f t="shared" ca="1" si="1"/>
        <v>234.00000000019645</v>
      </c>
      <c r="X30" s="197">
        <f t="shared" ca="1" si="1"/>
        <v>17.999999999983629</v>
      </c>
    </row>
    <row r="31" spans="1:24" s="29" customFormat="1" x14ac:dyDescent="0.2">
      <c r="A31" s="324">
        <f ca="1">INDIRECT(ADDRESS(Данные!$A23,4,1,1,"Данные"), 1)</f>
        <v>44916.333333333336</v>
      </c>
      <c r="B31" s="353">
        <f ca="1">ROUND(INDIRECT(ADDRESS(Данные!$A23,B$1,1,1,"Данные"), 1),2)</f>
        <v>2311.92</v>
      </c>
      <c r="C31" s="353">
        <f ca="1">ROUND(INDIRECT(ADDRESS(Данные!$A23,C$1,1,1,"Данные"), 1),2)</f>
        <v>490.92</v>
      </c>
      <c r="D31" s="152">
        <f ca="1">(B31-B29)*D$10</f>
        <v>135.00000000008185</v>
      </c>
      <c r="E31" s="196">
        <f ca="1">(C31-C29)*D$10</f>
        <v>27.000000000026603</v>
      </c>
      <c r="F31" s="349">
        <f ca="1">ROUND(INDIRECT(ADDRESS(Данные!$A23,F$1,1,1,"Данные"), 1),2)</f>
        <v>2334.8000000000002</v>
      </c>
      <c r="G31" s="353">
        <f ca="1">ROUND(INDIRECT(ADDRESS(Данные!$A23,G$1,1,1,"Данные"), 1),2)</f>
        <v>408.12</v>
      </c>
      <c r="H31" s="152">
        <f ca="1">(F31-F29)*H$10</f>
        <v>108.00000000031105</v>
      </c>
      <c r="I31" s="195">
        <f ca="1">(G31-G29)*H$10</f>
        <v>8.9999999999918145</v>
      </c>
      <c r="J31" s="349">
        <f ca="1">ROUND(INDIRECT(ADDRESS(Данные!$A23,J$1,1,1,"Данные"), 1),2)</f>
        <v>518.49</v>
      </c>
      <c r="K31" s="353">
        <f ca="1">ROUND(INDIRECT(ADDRESS(Данные!$A23,K$1,1,1,"Данные"), 1),2)</f>
        <v>219.4</v>
      </c>
      <c r="L31" s="152">
        <f ca="1">(J31-J29)*L$10</f>
        <v>0</v>
      </c>
      <c r="M31" s="195">
        <f ca="1">(K31-K29)*L$10</f>
        <v>0</v>
      </c>
      <c r="N31" s="349">
        <f ca="1">ROUND(INDIRECT(ADDRESS(Данные!$A23,N$1,1,1,"Данные"), 1),2)</f>
        <v>2623.23</v>
      </c>
      <c r="O31" s="353">
        <f ca="1">ROUND(INDIRECT(ADDRESS(Данные!$A23,O$1,1,1,"Данные"), 1),2)</f>
        <v>497.41</v>
      </c>
      <c r="P31" s="152">
        <f ca="1">(N31-N29)*P$10</f>
        <v>242.99999999998363</v>
      </c>
      <c r="Q31" s="195">
        <f ca="1">(O31-O29)*P$10</f>
        <v>18.000000000034788</v>
      </c>
      <c r="R31" s="349">
        <f ca="1">ROUND(INDIRECT(ADDRESS(Данные!$A23,R$1,1,1,"Данные"), 1),2)</f>
        <v>893.46</v>
      </c>
      <c r="S31" s="353">
        <f ca="1">ROUND(INDIRECT(ADDRESS(Данные!$A23,S$1,1,1,"Данные"), 1),2)</f>
        <v>67.260000000000005</v>
      </c>
      <c r="T31" s="152">
        <f ca="1">(R31-R29)*T$10</f>
        <v>0</v>
      </c>
      <c r="U31" s="195">
        <f ca="1">(S31-S29)*T$10</f>
        <v>0</v>
      </c>
      <c r="V31" s="294">
        <f t="shared" ca="1" si="0"/>
        <v>44916.333333333336</v>
      </c>
      <c r="W31" s="335">
        <f t="shared" ca="1" si="1"/>
        <v>486.00000000037653</v>
      </c>
      <c r="X31" s="197">
        <f t="shared" ca="1" si="1"/>
        <v>54.000000000053205</v>
      </c>
    </row>
    <row r="32" spans="1:24" s="29" customFormat="1" x14ac:dyDescent="0.2">
      <c r="A32" s="324">
        <f ca="1">INDIRECT(ADDRESS(Данные!$A24,4,1,1,"Данные"), 1)</f>
        <v>44916.354166666664</v>
      </c>
      <c r="B32" s="353">
        <f ca="1">ROUND(INDIRECT(ADDRESS(Данные!$A24,B$1,1,1,"Данные"), 1),2)</f>
        <v>2312</v>
      </c>
      <c r="C32" s="353">
        <f ca="1">ROUND(INDIRECT(ADDRESS(Данные!$A24,C$1,1,1,"Данные"), 1),2)</f>
        <v>490.93</v>
      </c>
      <c r="D32" s="152">
        <f ca="1">(B32-B31)*D$10</f>
        <v>71.999999999934516</v>
      </c>
      <c r="E32" s="196">
        <f ca="1">(C32-C31)*D$10</f>
        <v>8.9999999999918145</v>
      </c>
      <c r="F32" s="349">
        <f ca="1">ROUND(INDIRECT(ADDRESS(Данные!$A24,F$1,1,1,"Данные"), 1),2)</f>
        <v>2334.85</v>
      </c>
      <c r="G32" s="353">
        <f ca="1">ROUND(INDIRECT(ADDRESS(Данные!$A24,G$1,1,1,"Данные"), 1),2)</f>
        <v>408.13</v>
      </c>
      <c r="H32" s="152">
        <f ca="1">(F32-F31)*H$10</f>
        <v>44.999999999754436</v>
      </c>
      <c r="I32" s="195">
        <f ca="1">(G32-G31)*H$10</f>
        <v>8.9999999999918145</v>
      </c>
      <c r="J32" s="349">
        <f ca="1">ROUND(INDIRECT(ADDRESS(Данные!$A24,J$1,1,1,"Данные"), 1),2)</f>
        <v>518.49</v>
      </c>
      <c r="K32" s="353">
        <f ca="1">ROUND(INDIRECT(ADDRESS(Данные!$A24,K$1,1,1,"Данные"), 1),2)</f>
        <v>219.4</v>
      </c>
      <c r="L32" s="152">
        <f ca="1">(J32-J31)*L$10</f>
        <v>0</v>
      </c>
      <c r="M32" s="195">
        <f ca="1">(K32-K31)*L$10</f>
        <v>0</v>
      </c>
      <c r="N32" s="349">
        <f ca="1">ROUND(INDIRECT(ADDRESS(Данные!$A24,N$1,1,1,"Данные"), 1),2)</f>
        <v>2623.36</v>
      </c>
      <c r="O32" s="353">
        <f ca="1">ROUND(INDIRECT(ADDRESS(Данные!$A24,O$1,1,1,"Данные"), 1),2)</f>
        <v>497.42</v>
      </c>
      <c r="P32" s="152">
        <f ca="1">(N32-N31)*P$10</f>
        <v>117.00000000009823</v>
      </c>
      <c r="Q32" s="195">
        <f ca="1">(O32-O31)*P$10</f>
        <v>8.9999999999918145</v>
      </c>
      <c r="R32" s="349">
        <f ca="1">ROUND(INDIRECT(ADDRESS(Данные!$A24,R$1,1,1,"Данные"), 1),2)</f>
        <v>893.46</v>
      </c>
      <c r="S32" s="353">
        <f ca="1">ROUND(INDIRECT(ADDRESS(Данные!$A24,S$1,1,1,"Данные"), 1),2)</f>
        <v>67.260000000000005</v>
      </c>
      <c r="T32" s="152">
        <f ca="1">(R32-R31)*T$10</f>
        <v>0</v>
      </c>
      <c r="U32" s="195">
        <f ca="1">(S32-S31)*T$10</f>
        <v>0</v>
      </c>
      <c r="V32" s="294">
        <f t="shared" ca="1" si="0"/>
        <v>44916.354166666664</v>
      </c>
      <c r="W32" s="335">
        <f t="shared" ca="1" si="1"/>
        <v>233.99999999978718</v>
      </c>
      <c r="X32" s="197">
        <f t="shared" ca="1" si="1"/>
        <v>26.999999999975444</v>
      </c>
    </row>
    <row r="33" spans="1:24" s="29" customFormat="1" x14ac:dyDescent="0.2">
      <c r="A33" s="324">
        <f ca="1">INDIRECT(ADDRESS(Данные!$A25,4,1,1,"Данные"), 1)</f>
        <v>44916.375</v>
      </c>
      <c r="B33" s="353">
        <f ca="1">ROUND(INDIRECT(ADDRESS(Данные!$A25,B$1,1,1,"Данные"), 1),2)</f>
        <v>2312.09</v>
      </c>
      <c r="C33" s="353">
        <f ca="1">ROUND(INDIRECT(ADDRESS(Данные!$A25,C$1,1,1,"Данные"), 1),2)</f>
        <v>490.95</v>
      </c>
      <c r="D33" s="152">
        <f ca="1">(B33-B31)*D$10</f>
        <v>153.00000000006548</v>
      </c>
      <c r="E33" s="196">
        <f ca="1">(C33-C31)*D$10</f>
        <v>26.999999999975444</v>
      </c>
      <c r="F33" s="349">
        <f ca="1">ROUND(INDIRECT(ADDRESS(Данные!$A25,F$1,1,1,"Данные"), 1),2)</f>
        <v>2334.9</v>
      </c>
      <c r="G33" s="353">
        <f ca="1">ROUND(INDIRECT(ADDRESS(Данные!$A25,G$1,1,1,"Данные"), 1),2)</f>
        <v>408.13</v>
      </c>
      <c r="H33" s="152">
        <f ca="1">(F33-F31)*H$10</f>
        <v>89.999999999918145</v>
      </c>
      <c r="I33" s="195">
        <f ca="1">(G33-G31)*H$10</f>
        <v>8.9999999999918145</v>
      </c>
      <c r="J33" s="349">
        <f ca="1">ROUND(INDIRECT(ADDRESS(Данные!$A25,J$1,1,1,"Данные"), 1),2)</f>
        <v>518.49</v>
      </c>
      <c r="K33" s="353">
        <f ca="1">ROUND(INDIRECT(ADDRESS(Данные!$A25,K$1,1,1,"Данные"), 1),2)</f>
        <v>219.4</v>
      </c>
      <c r="L33" s="152">
        <f ca="1">(J33-J31)*L$10</f>
        <v>0</v>
      </c>
      <c r="M33" s="195">
        <f ca="1">(K33-K31)*L$10</f>
        <v>0</v>
      </c>
      <c r="N33" s="349">
        <f ca="1">ROUND(INDIRECT(ADDRESS(Данные!$A25,N$1,1,1,"Данные"), 1),2)</f>
        <v>2623.49</v>
      </c>
      <c r="O33" s="353">
        <f ca="1">ROUND(INDIRECT(ADDRESS(Данные!$A25,O$1,1,1,"Данные"), 1),2)</f>
        <v>497.43</v>
      </c>
      <c r="P33" s="152">
        <f ca="1">(N33-N31)*P$10</f>
        <v>233.99999999978718</v>
      </c>
      <c r="Q33" s="195">
        <f ca="1">(O33-O31)*P$10</f>
        <v>17.999999999983629</v>
      </c>
      <c r="R33" s="349">
        <f ca="1">ROUND(INDIRECT(ADDRESS(Данные!$A25,R$1,1,1,"Данные"), 1),2)</f>
        <v>893.46</v>
      </c>
      <c r="S33" s="353">
        <f ca="1">ROUND(INDIRECT(ADDRESS(Данные!$A25,S$1,1,1,"Данные"), 1),2)</f>
        <v>67.260000000000005</v>
      </c>
      <c r="T33" s="152">
        <f ca="1">(R33-R31)*T$10</f>
        <v>0</v>
      </c>
      <c r="U33" s="195">
        <f ca="1">(S33-S31)*T$10</f>
        <v>0</v>
      </c>
      <c r="V33" s="294">
        <f t="shared" ca="1" si="0"/>
        <v>44916.375</v>
      </c>
      <c r="W33" s="335">
        <f t="shared" ca="1" si="1"/>
        <v>476.99999999977081</v>
      </c>
      <c r="X33" s="197">
        <f t="shared" ca="1" si="1"/>
        <v>53.999999999950887</v>
      </c>
    </row>
    <row r="34" spans="1:24" s="29" customFormat="1" x14ac:dyDescent="0.2">
      <c r="A34" s="324">
        <f ca="1">INDIRECT(ADDRESS(Данные!$A26,4,1,1,"Данные"), 1)</f>
        <v>44916.395833333336</v>
      </c>
      <c r="B34" s="353">
        <f ca="1">ROUND(INDIRECT(ADDRESS(Данные!$A26,B$1,1,1,"Данные"), 1),2)</f>
        <v>2312.17</v>
      </c>
      <c r="C34" s="353">
        <f ca="1">ROUND(INDIRECT(ADDRESS(Данные!$A26,C$1,1,1,"Данные"), 1),2)</f>
        <v>490.96</v>
      </c>
      <c r="D34" s="152">
        <f ca="1">(B34-B33)*D$10</f>
        <v>71.999999999934516</v>
      </c>
      <c r="E34" s="196">
        <f ca="1">(C34-C33)*D$10</f>
        <v>8.9999999999918145</v>
      </c>
      <c r="F34" s="349">
        <f ca="1">ROUND(INDIRECT(ADDRESS(Данные!$A26,F$1,1,1,"Данные"), 1),2)</f>
        <v>2334.96</v>
      </c>
      <c r="G34" s="353">
        <f ca="1">ROUND(INDIRECT(ADDRESS(Данные!$A26,G$1,1,1,"Данные"), 1),2)</f>
        <v>408.14</v>
      </c>
      <c r="H34" s="152">
        <f ca="1">(F34-F33)*H$10</f>
        <v>53.999999999950887</v>
      </c>
      <c r="I34" s="195">
        <f ca="1">(G34-G33)*H$10</f>
        <v>8.9999999999918145</v>
      </c>
      <c r="J34" s="349">
        <f ca="1">ROUND(INDIRECT(ADDRESS(Данные!$A26,J$1,1,1,"Данные"), 1),2)</f>
        <v>518.49</v>
      </c>
      <c r="K34" s="353">
        <f ca="1">ROUND(INDIRECT(ADDRESS(Данные!$A26,K$1,1,1,"Данные"), 1),2)</f>
        <v>219.4</v>
      </c>
      <c r="L34" s="152">
        <f ca="1">(J34-J33)*L$10</f>
        <v>0</v>
      </c>
      <c r="M34" s="195">
        <f ca="1">(K34-K33)*L$10</f>
        <v>0</v>
      </c>
      <c r="N34" s="349">
        <f ca="1">ROUND(INDIRECT(ADDRESS(Данные!$A26,N$1,1,1,"Данные"), 1),2)</f>
        <v>2623.62</v>
      </c>
      <c r="O34" s="353">
        <f ca="1">ROUND(INDIRECT(ADDRESS(Данные!$A26,O$1,1,1,"Данные"), 1),2)</f>
        <v>497.44</v>
      </c>
      <c r="P34" s="152">
        <f ca="1">(N34-N33)*P$10</f>
        <v>117.00000000009823</v>
      </c>
      <c r="Q34" s="195">
        <f ca="1">(O34-O33)*P$10</f>
        <v>8.9999999999918145</v>
      </c>
      <c r="R34" s="349">
        <f ca="1">ROUND(INDIRECT(ADDRESS(Данные!$A26,R$1,1,1,"Данные"), 1),2)</f>
        <v>893.46</v>
      </c>
      <c r="S34" s="353">
        <f ca="1">ROUND(INDIRECT(ADDRESS(Данные!$A26,S$1,1,1,"Данные"), 1),2)</f>
        <v>67.260000000000005</v>
      </c>
      <c r="T34" s="152">
        <f ca="1">(R34-R33)*T$10</f>
        <v>0</v>
      </c>
      <c r="U34" s="195">
        <f ca="1">(S34-S33)*T$10</f>
        <v>0</v>
      </c>
      <c r="V34" s="294">
        <f t="shared" ca="1" si="0"/>
        <v>44916.395833333336</v>
      </c>
      <c r="W34" s="335">
        <f t="shared" ca="1" si="1"/>
        <v>242.99999999998363</v>
      </c>
      <c r="X34" s="197">
        <f t="shared" ca="1" si="1"/>
        <v>26.999999999975444</v>
      </c>
    </row>
    <row r="35" spans="1:24" s="30" customFormat="1" x14ac:dyDescent="0.2">
      <c r="A35" s="324">
        <f ca="1">INDIRECT(ADDRESS(Данные!$A27,4,1,1,"Данные"), 1)</f>
        <v>44916.416666666664</v>
      </c>
      <c r="B35" s="353">
        <f ca="1">ROUND(INDIRECT(ADDRESS(Данные!$A27,B$1,1,1,"Данные"), 1),2)</f>
        <v>2312.2600000000002</v>
      </c>
      <c r="C35" s="353">
        <f ca="1">ROUND(INDIRECT(ADDRESS(Данные!$A27,C$1,1,1,"Данные"), 1),2)</f>
        <v>490.98</v>
      </c>
      <c r="D35" s="152">
        <f ca="1">(B35-B33)*D$10</f>
        <v>153.00000000006548</v>
      </c>
      <c r="E35" s="196">
        <f ca="1">(C35-C33)*D$10</f>
        <v>27.000000000026603</v>
      </c>
      <c r="F35" s="349">
        <f ca="1">ROUND(INDIRECT(ADDRESS(Данные!$A27,F$1,1,1,"Данные"), 1),2)</f>
        <v>2335.0100000000002</v>
      </c>
      <c r="G35" s="353">
        <f ca="1">ROUND(INDIRECT(ADDRESS(Данные!$A27,G$1,1,1,"Данные"), 1),2)</f>
        <v>408.14</v>
      </c>
      <c r="H35" s="152">
        <f ca="1">(F35-F33)*H$10</f>
        <v>99.000000000114596</v>
      </c>
      <c r="I35" s="195">
        <f ca="1">(G35-G33)*H$10</f>
        <v>8.9999999999918145</v>
      </c>
      <c r="J35" s="349">
        <f ca="1">ROUND(INDIRECT(ADDRESS(Данные!$A27,J$1,1,1,"Данные"), 1),2)</f>
        <v>518.49</v>
      </c>
      <c r="K35" s="353">
        <f ca="1">ROUND(INDIRECT(ADDRESS(Данные!$A27,K$1,1,1,"Данные"), 1),2)</f>
        <v>219.4</v>
      </c>
      <c r="L35" s="152">
        <f ca="1">(J35-J33)*L$10</f>
        <v>0</v>
      </c>
      <c r="M35" s="195">
        <f ca="1">(K35-K33)*L$10</f>
        <v>0</v>
      </c>
      <c r="N35" s="349">
        <f ca="1">ROUND(INDIRECT(ADDRESS(Данные!$A27,N$1,1,1,"Данные"), 1),2)</f>
        <v>2623.74</v>
      </c>
      <c r="O35" s="353">
        <f ca="1">ROUND(INDIRECT(ADDRESS(Данные!$A27,O$1,1,1,"Данные"), 1),2)</f>
        <v>497.46</v>
      </c>
      <c r="P35" s="152">
        <f ca="1">(N35-N33)*P$10</f>
        <v>225</v>
      </c>
      <c r="Q35" s="195">
        <f ca="1">(O35-O33)*P$10</f>
        <v>26.999999999975444</v>
      </c>
      <c r="R35" s="349">
        <f ca="1">ROUND(INDIRECT(ADDRESS(Данные!$A27,R$1,1,1,"Данные"), 1),2)</f>
        <v>893.46</v>
      </c>
      <c r="S35" s="353">
        <f ca="1">ROUND(INDIRECT(ADDRESS(Данные!$A27,S$1,1,1,"Данные"), 1),2)</f>
        <v>67.260000000000005</v>
      </c>
      <c r="T35" s="152">
        <f ca="1">(R35-R33)*T$10</f>
        <v>0</v>
      </c>
      <c r="U35" s="195">
        <f ca="1">(S35-S33)*T$10</f>
        <v>0</v>
      </c>
      <c r="V35" s="294">
        <f t="shared" ca="1" si="0"/>
        <v>44916.416666666664</v>
      </c>
      <c r="W35" s="335">
        <f t="shared" ca="1" si="1"/>
        <v>477.00000000018008</v>
      </c>
      <c r="X35" s="197">
        <f t="shared" ca="1" si="1"/>
        <v>62.999999999993861</v>
      </c>
    </row>
    <row r="36" spans="1:24" s="29" customFormat="1" x14ac:dyDescent="0.2">
      <c r="A36" s="324">
        <f ca="1">INDIRECT(ADDRESS(Данные!$A28,4,1,1,"Данные"), 1)</f>
        <v>44916.4375</v>
      </c>
      <c r="B36" s="353">
        <f ca="1">ROUND(INDIRECT(ADDRESS(Данные!$A28,B$1,1,1,"Данные"), 1),2)</f>
        <v>2312.35</v>
      </c>
      <c r="C36" s="353">
        <f ca="1">ROUND(INDIRECT(ADDRESS(Данные!$A28,C$1,1,1,"Данные"), 1),2)</f>
        <v>491</v>
      </c>
      <c r="D36" s="152">
        <f ca="1">(B36-B35)*D$10</f>
        <v>80.999999999721695</v>
      </c>
      <c r="E36" s="196">
        <f ca="1">(C36-C35)*D$10</f>
        <v>17.999999999983629</v>
      </c>
      <c r="F36" s="349">
        <f ca="1">ROUND(INDIRECT(ADDRESS(Данные!$A28,F$1,1,1,"Данные"), 1),2)</f>
        <v>2335.06</v>
      </c>
      <c r="G36" s="353">
        <f ca="1">ROUND(INDIRECT(ADDRESS(Данные!$A28,G$1,1,1,"Данные"), 1),2)</f>
        <v>408.15</v>
      </c>
      <c r="H36" s="152">
        <f ca="1">(F36-F35)*H$10</f>
        <v>44.999999999754436</v>
      </c>
      <c r="I36" s="195">
        <f ca="1">(G36-G35)*H$10</f>
        <v>8.9999999999918145</v>
      </c>
      <c r="J36" s="349">
        <f ca="1">ROUND(INDIRECT(ADDRESS(Данные!$A28,J$1,1,1,"Данные"), 1),2)</f>
        <v>518.49</v>
      </c>
      <c r="K36" s="353">
        <f ca="1">ROUND(INDIRECT(ADDRESS(Данные!$A28,K$1,1,1,"Данные"), 1),2)</f>
        <v>219.4</v>
      </c>
      <c r="L36" s="152">
        <f ca="1">(J36-J35)*L$10</f>
        <v>0</v>
      </c>
      <c r="M36" s="195">
        <f ca="1">(K36-K35)*L$10</f>
        <v>0</v>
      </c>
      <c r="N36" s="349">
        <f ca="1">ROUND(INDIRECT(ADDRESS(Данные!$A28,N$1,1,1,"Данные"), 1),2)</f>
        <v>2623.87</v>
      </c>
      <c r="O36" s="353">
        <f ca="1">ROUND(INDIRECT(ADDRESS(Данные!$A28,O$1,1,1,"Данные"), 1),2)</f>
        <v>497.47</v>
      </c>
      <c r="P36" s="152">
        <f ca="1">(N36-N35)*P$10</f>
        <v>117.00000000009823</v>
      </c>
      <c r="Q36" s="195">
        <f ca="1">(O36-O35)*P$10</f>
        <v>9.0000000000429736</v>
      </c>
      <c r="R36" s="349">
        <f ca="1">ROUND(INDIRECT(ADDRESS(Данные!$A28,R$1,1,1,"Данные"), 1),2)</f>
        <v>893.46</v>
      </c>
      <c r="S36" s="353">
        <f ca="1">ROUND(INDIRECT(ADDRESS(Данные!$A28,S$1,1,1,"Данные"), 1),2)</f>
        <v>67.260000000000005</v>
      </c>
      <c r="T36" s="152">
        <f ca="1">(R36-R35)*T$10</f>
        <v>0</v>
      </c>
      <c r="U36" s="195">
        <f ca="1">(S36-S35)*T$10</f>
        <v>0</v>
      </c>
      <c r="V36" s="294">
        <f t="shared" ca="1" si="0"/>
        <v>44916.4375</v>
      </c>
      <c r="W36" s="335">
        <f t="shared" ca="1" si="1"/>
        <v>242.99999999957436</v>
      </c>
      <c r="X36" s="197">
        <f t="shared" ca="1" si="1"/>
        <v>36.000000000018417</v>
      </c>
    </row>
    <row r="37" spans="1:24" s="30" customFormat="1" x14ac:dyDescent="0.2">
      <c r="A37" s="324">
        <f ca="1">INDIRECT(ADDRESS(Данные!$A29,4,1,1,"Данные"), 1)</f>
        <v>44916.458333333336</v>
      </c>
      <c r="B37" s="353">
        <f ca="1">ROUND(INDIRECT(ADDRESS(Данные!$A29,B$1,1,1,"Данные"), 1),2)</f>
        <v>2312.44</v>
      </c>
      <c r="C37" s="353">
        <f ca="1">ROUND(INDIRECT(ADDRESS(Данные!$A29,C$1,1,1,"Данные"), 1),2)</f>
        <v>491.01</v>
      </c>
      <c r="D37" s="152">
        <f ca="1">(B37-B35)*D$10</f>
        <v>161.99999999985266</v>
      </c>
      <c r="E37" s="196">
        <f ca="1">(C37-C35)*D$10</f>
        <v>26.999999999975444</v>
      </c>
      <c r="F37" s="349">
        <f ca="1">ROUND(INDIRECT(ADDRESS(Данные!$A29,F$1,1,1,"Данные"), 1),2)</f>
        <v>2335.12</v>
      </c>
      <c r="G37" s="353">
        <f ca="1">ROUND(INDIRECT(ADDRESS(Данные!$A29,G$1,1,1,"Данные"), 1),2)</f>
        <v>408.16</v>
      </c>
      <c r="H37" s="152">
        <f ca="1">(F37-F35)*H$10</f>
        <v>98.999999999705324</v>
      </c>
      <c r="I37" s="195">
        <f ca="1">(G37-G35)*H$10</f>
        <v>18.000000000034788</v>
      </c>
      <c r="J37" s="349">
        <f ca="1">ROUND(INDIRECT(ADDRESS(Данные!$A29,J$1,1,1,"Данные"), 1),2)</f>
        <v>518.49</v>
      </c>
      <c r="K37" s="353">
        <f ca="1">ROUND(INDIRECT(ADDRESS(Данные!$A29,K$1,1,1,"Данные"), 1),2)</f>
        <v>219.4</v>
      </c>
      <c r="L37" s="152">
        <f ca="1">(J37-J35)*L$10</f>
        <v>0</v>
      </c>
      <c r="M37" s="195">
        <f ca="1">(K37-K35)*L$10</f>
        <v>0</v>
      </c>
      <c r="N37" s="349">
        <f ca="1">ROUND(INDIRECT(ADDRESS(Данные!$A29,N$1,1,1,"Данные"), 1),2)</f>
        <v>2624</v>
      </c>
      <c r="O37" s="353">
        <f ca="1">ROUND(INDIRECT(ADDRESS(Данные!$A29,O$1,1,1,"Данные"), 1),2)</f>
        <v>497.48</v>
      </c>
      <c r="P37" s="152">
        <f ca="1">(N37-N35)*P$10</f>
        <v>234.00000000019645</v>
      </c>
      <c r="Q37" s="195">
        <f ca="1">(O37-O35)*P$10</f>
        <v>18.000000000034788</v>
      </c>
      <c r="R37" s="349">
        <f ca="1">ROUND(INDIRECT(ADDRESS(Данные!$A29,R$1,1,1,"Данные"), 1),2)</f>
        <v>893.46</v>
      </c>
      <c r="S37" s="353">
        <f ca="1">ROUND(INDIRECT(ADDRESS(Данные!$A29,S$1,1,1,"Данные"), 1),2)</f>
        <v>67.260000000000005</v>
      </c>
      <c r="T37" s="152">
        <f ca="1">(R37-R35)*T$10</f>
        <v>0</v>
      </c>
      <c r="U37" s="195">
        <f ca="1">(S37-S35)*T$10</f>
        <v>0</v>
      </c>
      <c r="V37" s="294">
        <f t="shared" ca="1" si="0"/>
        <v>44916.458333333336</v>
      </c>
      <c r="W37" s="335">
        <f t="shared" ca="1" si="1"/>
        <v>494.99999999975444</v>
      </c>
      <c r="X37" s="197">
        <f t="shared" ca="1" si="1"/>
        <v>63.00000000004502</v>
      </c>
    </row>
    <row r="38" spans="1:24" s="30" customFormat="1" x14ac:dyDescent="0.2">
      <c r="A38" s="324">
        <f ca="1">INDIRECT(ADDRESS(Данные!$A30,4,1,1,"Данные"), 1)</f>
        <v>44916.479166666664</v>
      </c>
      <c r="B38" s="353">
        <f ca="1">ROUND(INDIRECT(ADDRESS(Данные!$A30,B$1,1,1,"Данные"), 1),2)</f>
        <v>2312.52</v>
      </c>
      <c r="C38" s="353">
        <f ca="1">ROUND(INDIRECT(ADDRESS(Данные!$A30,C$1,1,1,"Данные"), 1),2)</f>
        <v>491.03</v>
      </c>
      <c r="D38" s="152">
        <f ca="1">(B38-B37)*D$10</f>
        <v>71.999999999934516</v>
      </c>
      <c r="E38" s="196">
        <f ca="1">(C38-C37)*D$10</f>
        <v>17.999999999983629</v>
      </c>
      <c r="F38" s="349">
        <f ca="1">ROUND(INDIRECT(ADDRESS(Данные!$A30,F$1,1,1,"Данные"), 1),2)</f>
        <v>2335.17</v>
      </c>
      <c r="G38" s="353">
        <f ca="1">ROUND(INDIRECT(ADDRESS(Данные!$A30,G$1,1,1,"Данные"), 1),2)</f>
        <v>408.17</v>
      </c>
      <c r="H38" s="152">
        <f ca="1">(F38-F37)*H$10</f>
        <v>45.000000000163709</v>
      </c>
      <c r="I38" s="195">
        <f ca="1">(G38-G37)*H$10</f>
        <v>8.9999999999918145</v>
      </c>
      <c r="J38" s="349">
        <f ca="1">ROUND(INDIRECT(ADDRESS(Данные!$A30,J$1,1,1,"Данные"), 1),2)</f>
        <v>518.49</v>
      </c>
      <c r="K38" s="353">
        <f ca="1">ROUND(INDIRECT(ADDRESS(Данные!$A30,K$1,1,1,"Данные"), 1),2)</f>
        <v>219.4</v>
      </c>
      <c r="L38" s="152">
        <f ca="1">(J38-J37)*L$10</f>
        <v>0</v>
      </c>
      <c r="M38" s="195">
        <f ca="1">(K38-K37)*L$10</f>
        <v>0</v>
      </c>
      <c r="N38" s="349">
        <f ca="1">ROUND(INDIRECT(ADDRESS(Данные!$A30,N$1,1,1,"Данные"), 1),2)</f>
        <v>2624.13</v>
      </c>
      <c r="O38" s="353">
        <f ca="1">ROUND(INDIRECT(ADDRESS(Данные!$A30,O$1,1,1,"Данные"), 1),2)</f>
        <v>497.49</v>
      </c>
      <c r="P38" s="152">
        <f ca="1">(N38-N37)*P$10</f>
        <v>117.00000000009823</v>
      </c>
      <c r="Q38" s="195">
        <f ca="1">(O38-O37)*P$10</f>
        <v>8.9999999999918145</v>
      </c>
      <c r="R38" s="349">
        <f ca="1">ROUND(INDIRECT(ADDRESS(Данные!$A30,R$1,1,1,"Данные"), 1),2)</f>
        <v>893.46</v>
      </c>
      <c r="S38" s="353">
        <f ca="1">ROUND(INDIRECT(ADDRESS(Данные!$A30,S$1,1,1,"Данные"), 1),2)</f>
        <v>67.260000000000005</v>
      </c>
      <c r="T38" s="152">
        <f ca="1">(R38-R37)*T$10</f>
        <v>0</v>
      </c>
      <c r="U38" s="195">
        <f ca="1">(S38-S37)*T$10</f>
        <v>0</v>
      </c>
      <c r="V38" s="294">
        <f t="shared" ca="1" si="0"/>
        <v>44916.479166666664</v>
      </c>
      <c r="W38" s="335">
        <f t="shared" ca="1" si="1"/>
        <v>234.00000000019645</v>
      </c>
      <c r="X38" s="197">
        <f t="shared" ca="1" si="1"/>
        <v>35.999999999967258</v>
      </c>
    </row>
    <row r="39" spans="1:24" s="29" customFormat="1" x14ac:dyDescent="0.2">
      <c r="A39" s="324">
        <f ca="1">INDIRECT(ADDRESS(Данные!$A31,4,1,1,"Данные"), 1)</f>
        <v>44916.5</v>
      </c>
      <c r="B39" s="353">
        <f ca="1">ROUND(INDIRECT(ADDRESS(Данные!$A31,B$1,1,1,"Данные"), 1),2)</f>
        <v>2312.6</v>
      </c>
      <c r="C39" s="353">
        <f ca="1">ROUND(INDIRECT(ADDRESS(Данные!$A31,C$1,1,1,"Данные"), 1),2)</f>
        <v>491.05</v>
      </c>
      <c r="D39" s="152">
        <f ca="1">(B39-B37)*D$10</f>
        <v>143.99999999986903</v>
      </c>
      <c r="E39" s="196">
        <f ca="1">(C39-C37)*D$10</f>
        <v>36.000000000018417</v>
      </c>
      <c r="F39" s="349">
        <f ca="1">ROUND(INDIRECT(ADDRESS(Данные!$A31,F$1,1,1,"Данные"), 1),2)</f>
        <v>2335.23</v>
      </c>
      <c r="G39" s="353">
        <f ca="1">ROUND(INDIRECT(ADDRESS(Данные!$A31,G$1,1,1,"Данные"), 1),2)</f>
        <v>408.17</v>
      </c>
      <c r="H39" s="152">
        <f ca="1">(F39-F37)*H$10</f>
        <v>99.000000000114596</v>
      </c>
      <c r="I39" s="195">
        <f ca="1">(G39-G37)*H$10</f>
        <v>8.9999999999918145</v>
      </c>
      <c r="J39" s="349">
        <f ca="1">ROUND(INDIRECT(ADDRESS(Данные!$A31,J$1,1,1,"Данные"), 1),2)</f>
        <v>518.49</v>
      </c>
      <c r="K39" s="353">
        <f ca="1">ROUND(INDIRECT(ADDRESS(Данные!$A31,K$1,1,1,"Данные"), 1),2)</f>
        <v>219.4</v>
      </c>
      <c r="L39" s="152">
        <f ca="1">(J39-J37)*L$10</f>
        <v>0</v>
      </c>
      <c r="M39" s="195">
        <f ca="1">(K39-K37)*L$10</f>
        <v>0</v>
      </c>
      <c r="N39" s="349">
        <f ca="1">ROUND(INDIRECT(ADDRESS(Данные!$A31,N$1,1,1,"Данные"), 1),2)</f>
        <v>2624.26</v>
      </c>
      <c r="O39" s="353">
        <f ca="1">ROUND(INDIRECT(ADDRESS(Данные!$A31,O$1,1,1,"Данные"), 1),2)</f>
        <v>497.5</v>
      </c>
      <c r="P39" s="152">
        <f ca="1">(N39-N37)*P$10</f>
        <v>234.00000000019645</v>
      </c>
      <c r="Q39" s="195">
        <f ca="1">(O39-O37)*P$10</f>
        <v>17.999999999983629</v>
      </c>
      <c r="R39" s="349">
        <f ca="1">ROUND(INDIRECT(ADDRESS(Данные!$A31,R$1,1,1,"Данные"), 1),2)</f>
        <v>893.46</v>
      </c>
      <c r="S39" s="353">
        <f ca="1">ROUND(INDIRECT(ADDRESS(Данные!$A31,S$1,1,1,"Данные"), 1),2)</f>
        <v>67.260000000000005</v>
      </c>
      <c r="T39" s="152">
        <f ca="1">(R39-R37)*T$10</f>
        <v>0</v>
      </c>
      <c r="U39" s="195">
        <f ca="1">(S39-S37)*T$10</f>
        <v>0</v>
      </c>
      <c r="V39" s="294">
        <f t="shared" ca="1" si="0"/>
        <v>44916.5</v>
      </c>
      <c r="W39" s="335">
        <f t="shared" ca="1" si="1"/>
        <v>477.00000000018008</v>
      </c>
      <c r="X39" s="197">
        <f t="shared" ca="1" si="1"/>
        <v>62.999999999993861</v>
      </c>
    </row>
    <row r="40" spans="1:24" s="29" customFormat="1" x14ac:dyDescent="0.2">
      <c r="A40" s="324">
        <f ca="1">INDIRECT(ADDRESS(Данные!$A32,4,1,1,"Данные"), 1)</f>
        <v>44916.520833333336</v>
      </c>
      <c r="B40" s="353">
        <f ca="1">ROUND(INDIRECT(ADDRESS(Данные!$A32,B$1,1,1,"Данные"), 1),2)</f>
        <v>2312.6799999999998</v>
      </c>
      <c r="C40" s="353">
        <f ca="1">ROUND(INDIRECT(ADDRESS(Данные!$A32,C$1,1,1,"Данные"), 1),2)</f>
        <v>491.07</v>
      </c>
      <c r="D40" s="152">
        <f ca="1">(B40-B39)*D$10</f>
        <v>71.999999999934516</v>
      </c>
      <c r="E40" s="196">
        <f ca="1">(C40-C39)*D$10</f>
        <v>17.999999999983629</v>
      </c>
      <c r="F40" s="349">
        <f ca="1">ROUND(INDIRECT(ADDRESS(Данные!$A32,F$1,1,1,"Данные"), 1),2)</f>
        <v>2335.3000000000002</v>
      </c>
      <c r="G40" s="353">
        <f ca="1">ROUND(INDIRECT(ADDRESS(Данные!$A32,G$1,1,1,"Данные"), 1),2)</f>
        <v>408.18</v>
      </c>
      <c r="H40" s="152">
        <f ca="1">(F40-F39)*H$10</f>
        <v>63.000000000147338</v>
      </c>
      <c r="I40" s="195">
        <f ca="1">(G40-G39)*H$10</f>
        <v>8.9999999999918145</v>
      </c>
      <c r="J40" s="349">
        <f ca="1">ROUND(INDIRECT(ADDRESS(Данные!$A32,J$1,1,1,"Данные"), 1),2)</f>
        <v>518.49</v>
      </c>
      <c r="K40" s="353">
        <f ca="1">ROUND(INDIRECT(ADDRESS(Данные!$A32,K$1,1,1,"Данные"), 1),2)</f>
        <v>219.4</v>
      </c>
      <c r="L40" s="152">
        <f ca="1">(J40-J39)*L$10</f>
        <v>0</v>
      </c>
      <c r="M40" s="195">
        <f ca="1">(K40-K39)*L$10</f>
        <v>0</v>
      </c>
      <c r="N40" s="349">
        <f ca="1">ROUND(INDIRECT(ADDRESS(Данные!$A32,N$1,1,1,"Данные"), 1),2)</f>
        <v>2624.4</v>
      </c>
      <c r="O40" s="353">
        <f ca="1">ROUND(INDIRECT(ADDRESS(Данные!$A32,O$1,1,1,"Данные"), 1),2)</f>
        <v>497.52</v>
      </c>
      <c r="P40" s="152">
        <f ca="1">(N40-N39)*P$10</f>
        <v>125.9999999998854</v>
      </c>
      <c r="Q40" s="195">
        <f ca="1">(O40-O39)*P$10</f>
        <v>17.999999999983629</v>
      </c>
      <c r="R40" s="349">
        <f ca="1">ROUND(INDIRECT(ADDRESS(Данные!$A32,R$1,1,1,"Данные"), 1),2)</f>
        <v>893.46</v>
      </c>
      <c r="S40" s="353">
        <f ca="1">ROUND(INDIRECT(ADDRESS(Данные!$A32,S$1,1,1,"Данные"), 1),2)</f>
        <v>67.260000000000005</v>
      </c>
      <c r="T40" s="152">
        <f ca="1">(R40-R39)*T$10</f>
        <v>0</v>
      </c>
      <c r="U40" s="195">
        <f ca="1">(S40-S39)*T$10</f>
        <v>0</v>
      </c>
      <c r="V40" s="294">
        <f t="shared" ca="1" si="0"/>
        <v>44916.520833333336</v>
      </c>
      <c r="W40" s="335">
        <f t="shared" ca="1" si="1"/>
        <v>260.99999999996726</v>
      </c>
      <c r="X40" s="197">
        <f t="shared" ca="1" si="1"/>
        <v>44.999999999959073</v>
      </c>
    </row>
    <row r="41" spans="1:24" s="29" customFormat="1" x14ac:dyDescent="0.2">
      <c r="A41" s="324">
        <f ca="1">INDIRECT(ADDRESS(Данные!$A33,4,1,1,"Данные"), 1)</f>
        <v>44916.541666666664</v>
      </c>
      <c r="B41" s="353">
        <f ca="1">ROUND(INDIRECT(ADDRESS(Данные!$A33,B$1,1,1,"Данные"), 1),2)</f>
        <v>2312.77</v>
      </c>
      <c r="C41" s="353">
        <f ca="1">ROUND(INDIRECT(ADDRESS(Данные!$A33,C$1,1,1,"Данные"), 1),2)</f>
        <v>491.09</v>
      </c>
      <c r="D41" s="152">
        <f ca="1">(B41-B39)*D$10</f>
        <v>153.00000000006548</v>
      </c>
      <c r="E41" s="196">
        <f ca="1">(C41-C39)*D$10</f>
        <v>35.999999999967258</v>
      </c>
      <c r="F41" s="349">
        <f ca="1">ROUND(INDIRECT(ADDRESS(Данные!$A33,F$1,1,1,"Данные"), 1),2)</f>
        <v>2335.36</v>
      </c>
      <c r="G41" s="353">
        <f ca="1">ROUND(INDIRECT(ADDRESS(Данные!$A33,G$1,1,1,"Данные"), 1),2)</f>
        <v>408.19</v>
      </c>
      <c r="H41" s="152">
        <f ca="1">(F41-F39)*H$10</f>
        <v>117.00000000009823</v>
      </c>
      <c r="I41" s="195">
        <f ca="1">(G41-G39)*H$10</f>
        <v>17.999999999983629</v>
      </c>
      <c r="J41" s="349">
        <f ca="1">ROUND(INDIRECT(ADDRESS(Данные!$A33,J$1,1,1,"Данные"), 1),2)</f>
        <v>518.49</v>
      </c>
      <c r="K41" s="353">
        <f ca="1">ROUND(INDIRECT(ADDRESS(Данные!$A33,K$1,1,1,"Данные"), 1),2)</f>
        <v>219.4</v>
      </c>
      <c r="L41" s="152">
        <f ca="1">(J41-J39)*L$10</f>
        <v>0</v>
      </c>
      <c r="M41" s="195">
        <f ca="1">(K41-K39)*L$10</f>
        <v>0</v>
      </c>
      <c r="N41" s="349">
        <f ca="1">ROUND(INDIRECT(ADDRESS(Данные!$A33,N$1,1,1,"Данные"), 1),2)</f>
        <v>2624.53</v>
      </c>
      <c r="O41" s="353">
        <f ca="1">ROUND(INDIRECT(ADDRESS(Данные!$A33,O$1,1,1,"Данные"), 1),2)</f>
        <v>497.53</v>
      </c>
      <c r="P41" s="152">
        <f ca="1">(N41-N39)*P$10</f>
        <v>242.99999999998363</v>
      </c>
      <c r="Q41" s="195">
        <f ca="1">(O41-O39)*P$10</f>
        <v>26.999999999975444</v>
      </c>
      <c r="R41" s="349">
        <f ca="1">ROUND(INDIRECT(ADDRESS(Данные!$A33,R$1,1,1,"Данные"), 1),2)</f>
        <v>893.46</v>
      </c>
      <c r="S41" s="353">
        <f ca="1">ROUND(INDIRECT(ADDRESS(Данные!$A33,S$1,1,1,"Данные"), 1),2)</f>
        <v>67.260000000000005</v>
      </c>
      <c r="T41" s="152">
        <f ca="1">(R41-R39)*T$10</f>
        <v>0</v>
      </c>
      <c r="U41" s="195">
        <f ca="1">(S41-S39)*T$10</f>
        <v>0</v>
      </c>
      <c r="V41" s="294">
        <f t="shared" ca="1" si="0"/>
        <v>44916.541666666664</v>
      </c>
      <c r="W41" s="335">
        <f t="shared" ca="1" si="1"/>
        <v>513.00000000014734</v>
      </c>
      <c r="X41" s="197">
        <f t="shared" ca="1" si="1"/>
        <v>80.999999999926331</v>
      </c>
    </row>
    <row r="42" spans="1:24" s="29" customFormat="1" x14ac:dyDescent="0.2">
      <c r="A42" s="324">
        <f ca="1">INDIRECT(ADDRESS(Данные!$A34,4,1,1,"Данные"), 1)</f>
        <v>44916.5625</v>
      </c>
      <c r="B42" s="353">
        <f ca="1">ROUND(INDIRECT(ADDRESS(Данные!$A34,B$1,1,1,"Данные"), 1),2)</f>
        <v>2312.85</v>
      </c>
      <c r="C42" s="353">
        <f ca="1">ROUND(INDIRECT(ADDRESS(Данные!$A34,C$1,1,1,"Данные"), 1),2)</f>
        <v>491.11</v>
      </c>
      <c r="D42" s="152">
        <f ca="1">(B42-B41)*D$10</f>
        <v>71.999999999934516</v>
      </c>
      <c r="E42" s="196">
        <f ca="1">(C42-C41)*D$10</f>
        <v>18.000000000034788</v>
      </c>
      <c r="F42" s="349">
        <f ca="1">ROUND(INDIRECT(ADDRESS(Данные!$A34,F$1,1,1,"Данные"), 1),2)</f>
        <v>2335.41</v>
      </c>
      <c r="G42" s="353">
        <f ca="1">ROUND(INDIRECT(ADDRESS(Данные!$A34,G$1,1,1,"Данные"), 1),2)</f>
        <v>408.2</v>
      </c>
      <c r="H42" s="152">
        <f ca="1">(F42-F41)*H$10</f>
        <v>44.999999999754436</v>
      </c>
      <c r="I42" s="195">
        <f ca="1">(G42-G41)*H$10</f>
        <v>8.9999999999918145</v>
      </c>
      <c r="J42" s="349">
        <f ca="1">ROUND(INDIRECT(ADDRESS(Данные!$A34,J$1,1,1,"Данные"), 1),2)</f>
        <v>518.49</v>
      </c>
      <c r="K42" s="353">
        <f ca="1">ROUND(INDIRECT(ADDRESS(Данные!$A34,K$1,1,1,"Данные"), 1),2)</f>
        <v>219.4</v>
      </c>
      <c r="L42" s="152">
        <f ca="1">(J42-J41)*L$10</f>
        <v>0</v>
      </c>
      <c r="M42" s="195">
        <f ca="1">(K42-K41)*L$10</f>
        <v>0</v>
      </c>
      <c r="N42" s="349">
        <f ca="1">ROUND(INDIRECT(ADDRESS(Данные!$A34,N$1,1,1,"Данные"), 1),2)</f>
        <v>2624.67</v>
      </c>
      <c r="O42" s="353">
        <f ca="1">ROUND(INDIRECT(ADDRESS(Данные!$A34,O$1,1,1,"Данные"), 1),2)</f>
        <v>497.54</v>
      </c>
      <c r="P42" s="152">
        <f ca="1">(N42-N41)*P$10</f>
        <v>125.9999999998854</v>
      </c>
      <c r="Q42" s="195">
        <f ca="1">(O42-O41)*P$10</f>
        <v>9.0000000000429736</v>
      </c>
      <c r="R42" s="349">
        <f ca="1">ROUND(INDIRECT(ADDRESS(Данные!$A34,R$1,1,1,"Данные"), 1),2)</f>
        <v>893.46</v>
      </c>
      <c r="S42" s="353">
        <f ca="1">ROUND(INDIRECT(ADDRESS(Данные!$A34,S$1,1,1,"Данные"), 1),2)</f>
        <v>67.260000000000005</v>
      </c>
      <c r="T42" s="152">
        <f ca="1">(R42-R41)*T$10</f>
        <v>0</v>
      </c>
      <c r="U42" s="195">
        <f ca="1">(S42-S41)*T$10</f>
        <v>0</v>
      </c>
      <c r="V42" s="294">
        <f t="shared" ca="1" si="0"/>
        <v>44916.5625</v>
      </c>
      <c r="W42" s="335">
        <f t="shared" ca="1" si="1"/>
        <v>242.99999999957436</v>
      </c>
      <c r="X42" s="197">
        <f t="shared" ca="1" si="1"/>
        <v>36.000000000069576</v>
      </c>
    </row>
    <row r="43" spans="1:24" s="29" customFormat="1" x14ac:dyDescent="0.2">
      <c r="A43" s="324">
        <f ca="1">INDIRECT(ADDRESS(Данные!$A35,4,1,1,"Данные"), 1)</f>
        <v>44916.583333333336</v>
      </c>
      <c r="B43" s="353">
        <f ca="1">ROUND(INDIRECT(ADDRESS(Данные!$A35,B$1,1,1,"Данные"), 1),2)</f>
        <v>2312.9299999999998</v>
      </c>
      <c r="C43" s="353">
        <f ca="1">ROUND(INDIRECT(ADDRESS(Данные!$A35,C$1,1,1,"Данные"), 1),2)</f>
        <v>491.13</v>
      </c>
      <c r="D43" s="152">
        <f ca="1">(B43-B41)*D$10</f>
        <v>143.99999999986903</v>
      </c>
      <c r="E43" s="196">
        <f ca="1">(C43-C41)*D$10</f>
        <v>36.000000000018417</v>
      </c>
      <c r="F43" s="349">
        <f ca="1">ROUND(INDIRECT(ADDRESS(Данные!$A35,F$1,1,1,"Данные"), 1),2)</f>
        <v>2335.46</v>
      </c>
      <c r="G43" s="353">
        <f ca="1">ROUND(INDIRECT(ADDRESS(Данные!$A35,G$1,1,1,"Данные"), 1),2)</f>
        <v>408.21</v>
      </c>
      <c r="H43" s="152">
        <f ca="1">(F43-F41)*H$10</f>
        <v>89.999999999918145</v>
      </c>
      <c r="I43" s="195">
        <f ca="1">(G43-G41)*H$10</f>
        <v>17.999999999983629</v>
      </c>
      <c r="J43" s="349">
        <f ca="1">ROUND(INDIRECT(ADDRESS(Данные!$A35,J$1,1,1,"Данные"), 1),2)</f>
        <v>518.49</v>
      </c>
      <c r="K43" s="353">
        <f ca="1">ROUND(INDIRECT(ADDRESS(Данные!$A35,K$1,1,1,"Данные"), 1),2)</f>
        <v>219.4</v>
      </c>
      <c r="L43" s="152">
        <f ca="1">(J43-J41)*L$10</f>
        <v>0</v>
      </c>
      <c r="M43" s="195">
        <f ca="1">(K43-K41)*L$10</f>
        <v>0</v>
      </c>
      <c r="N43" s="349">
        <f ca="1">ROUND(INDIRECT(ADDRESS(Данные!$A35,N$1,1,1,"Данные"), 1),2)</f>
        <v>2624.81</v>
      </c>
      <c r="O43" s="353">
        <f ca="1">ROUND(INDIRECT(ADDRESS(Данные!$A35,O$1,1,1,"Данные"), 1),2)</f>
        <v>497.56</v>
      </c>
      <c r="P43" s="152">
        <f ca="1">(N43-N41)*P$10</f>
        <v>251.99999999977081</v>
      </c>
      <c r="Q43" s="195">
        <f ca="1">(O43-O41)*P$10</f>
        <v>27.000000000026603</v>
      </c>
      <c r="R43" s="349">
        <f ca="1">ROUND(INDIRECT(ADDRESS(Данные!$A35,R$1,1,1,"Данные"), 1),2)</f>
        <v>893.46</v>
      </c>
      <c r="S43" s="353">
        <f ca="1">ROUND(INDIRECT(ADDRESS(Данные!$A35,S$1,1,1,"Данные"), 1),2)</f>
        <v>67.260000000000005</v>
      </c>
      <c r="T43" s="152">
        <f ca="1">(R43-R41)*T$10</f>
        <v>0</v>
      </c>
      <c r="U43" s="195">
        <f ca="1">(S43-S41)*T$10</f>
        <v>0</v>
      </c>
      <c r="V43" s="294">
        <f t="shared" ca="1" si="0"/>
        <v>44916.583333333336</v>
      </c>
      <c r="W43" s="335">
        <f t="shared" ca="1" si="1"/>
        <v>485.99999999955799</v>
      </c>
      <c r="X43" s="197">
        <f t="shared" ca="1" si="1"/>
        <v>81.000000000028649</v>
      </c>
    </row>
    <row r="44" spans="1:24" s="29" customFormat="1" x14ac:dyDescent="0.2">
      <c r="A44" s="324">
        <f ca="1">INDIRECT(ADDRESS(Данные!$A36,4,1,1,"Данные"), 1)</f>
        <v>44916.604166666664</v>
      </c>
      <c r="B44" s="353">
        <f ca="1">ROUND(INDIRECT(ADDRESS(Данные!$A36,B$1,1,1,"Данные"), 1),2)</f>
        <v>2313.0100000000002</v>
      </c>
      <c r="C44" s="353">
        <f ca="1">ROUND(INDIRECT(ADDRESS(Данные!$A36,C$1,1,1,"Данные"), 1),2)</f>
        <v>491.15</v>
      </c>
      <c r="D44" s="152">
        <f ca="1">(B44-B43)*D$10</f>
        <v>72.000000000343789</v>
      </c>
      <c r="E44" s="196">
        <f ca="1">(C44-C43)*D$10</f>
        <v>17.999999999983629</v>
      </c>
      <c r="F44" s="349">
        <f ca="1">ROUND(INDIRECT(ADDRESS(Данные!$A36,F$1,1,1,"Данные"), 1),2)</f>
        <v>2335.5</v>
      </c>
      <c r="G44" s="353">
        <f ca="1">ROUND(INDIRECT(ADDRESS(Данные!$A36,G$1,1,1,"Данные"), 1),2)</f>
        <v>408.22</v>
      </c>
      <c r="H44" s="152">
        <f ca="1">(F44-F43)*H$10</f>
        <v>35.999999999967258</v>
      </c>
      <c r="I44" s="195">
        <f ca="1">(G44-G43)*H$10</f>
        <v>9.0000000000429736</v>
      </c>
      <c r="J44" s="349">
        <f ca="1">ROUND(INDIRECT(ADDRESS(Данные!$A36,J$1,1,1,"Данные"), 1),2)</f>
        <v>518.49</v>
      </c>
      <c r="K44" s="353">
        <f ca="1">ROUND(INDIRECT(ADDRESS(Данные!$A36,K$1,1,1,"Данные"), 1),2)</f>
        <v>219.4</v>
      </c>
      <c r="L44" s="152">
        <f ca="1">(J44-J43)*L$10</f>
        <v>0</v>
      </c>
      <c r="M44" s="195">
        <f ca="1">(K44-K43)*L$10</f>
        <v>0</v>
      </c>
      <c r="N44" s="349">
        <f ca="1">ROUND(INDIRECT(ADDRESS(Данные!$A36,N$1,1,1,"Данные"), 1),2)</f>
        <v>2624.94</v>
      </c>
      <c r="O44" s="353">
        <f ca="1">ROUND(INDIRECT(ADDRESS(Данные!$A36,O$1,1,1,"Данные"), 1),2)</f>
        <v>497.57</v>
      </c>
      <c r="P44" s="152">
        <f ca="1">(N44-N43)*P$10</f>
        <v>117.00000000009823</v>
      </c>
      <c r="Q44" s="195">
        <f ca="1">(O44-O43)*P$10</f>
        <v>8.9999999999918145</v>
      </c>
      <c r="R44" s="349">
        <f ca="1">ROUND(INDIRECT(ADDRESS(Данные!$A36,R$1,1,1,"Данные"), 1),2)</f>
        <v>893.46</v>
      </c>
      <c r="S44" s="353">
        <f ca="1">ROUND(INDIRECT(ADDRESS(Данные!$A36,S$1,1,1,"Данные"), 1),2)</f>
        <v>67.260000000000005</v>
      </c>
      <c r="T44" s="152">
        <f ca="1">(R44-R43)*T$10</f>
        <v>0</v>
      </c>
      <c r="U44" s="195">
        <f ca="1">(S44-S43)*T$10</f>
        <v>0</v>
      </c>
      <c r="V44" s="294">
        <f t="shared" ca="1" si="0"/>
        <v>44916.604166666664</v>
      </c>
      <c r="W44" s="335">
        <f t="shared" ca="1" si="1"/>
        <v>225.00000000040927</v>
      </c>
      <c r="X44" s="197">
        <f t="shared" ca="1" si="1"/>
        <v>36.000000000018417</v>
      </c>
    </row>
    <row r="45" spans="1:24" s="29" customFormat="1" x14ac:dyDescent="0.2">
      <c r="A45" s="324">
        <f ca="1">INDIRECT(ADDRESS(Данные!$A37,4,1,1,"Данные"), 1)</f>
        <v>44916.625</v>
      </c>
      <c r="B45" s="353">
        <f ca="1">ROUND(INDIRECT(ADDRESS(Данные!$A37,B$1,1,1,"Данные"), 1),2)</f>
        <v>2313.08</v>
      </c>
      <c r="C45" s="353">
        <f ca="1">ROUND(INDIRECT(ADDRESS(Данные!$A37,C$1,1,1,"Данные"), 1),2)</f>
        <v>491.17</v>
      </c>
      <c r="D45" s="152">
        <f ca="1">(B45-B43)*D$10</f>
        <v>135.00000000008185</v>
      </c>
      <c r="E45" s="196">
        <f ca="1">(C45-C43)*D$10</f>
        <v>36.000000000018417</v>
      </c>
      <c r="F45" s="349">
        <f ca="1">ROUND(INDIRECT(ADDRESS(Данные!$A37,F$1,1,1,"Данные"), 1),2)</f>
        <v>2335.5500000000002</v>
      </c>
      <c r="G45" s="353">
        <f ca="1">ROUND(INDIRECT(ADDRESS(Данные!$A37,G$1,1,1,"Данные"), 1),2)</f>
        <v>408.23</v>
      </c>
      <c r="H45" s="152">
        <f ca="1">(F45-F43)*H$10</f>
        <v>81.000000000130967</v>
      </c>
      <c r="I45" s="195">
        <f ca="1">(G45-G43)*H$10</f>
        <v>18.000000000034788</v>
      </c>
      <c r="J45" s="349">
        <f ca="1">ROUND(INDIRECT(ADDRESS(Данные!$A37,J$1,1,1,"Данные"), 1),2)</f>
        <v>518.49</v>
      </c>
      <c r="K45" s="353">
        <f ca="1">ROUND(INDIRECT(ADDRESS(Данные!$A37,K$1,1,1,"Данные"), 1),2)</f>
        <v>219.4</v>
      </c>
      <c r="L45" s="152">
        <f ca="1">(J45-J43)*L$10</f>
        <v>0</v>
      </c>
      <c r="M45" s="195">
        <f ca="1">(K45-K43)*L$10</f>
        <v>0</v>
      </c>
      <c r="N45" s="349">
        <f ca="1">ROUND(INDIRECT(ADDRESS(Данные!$A37,N$1,1,1,"Данные"), 1),2)</f>
        <v>2625.07</v>
      </c>
      <c r="O45" s="353">
        <f ca="1">ROUND(INDIRECT(ADDRESS(Данные!$A37,O$1,1,1,"Данные"), 1),2)</f>
        <v>497.58</v>
      </c>
      <c r="P45" s="152">
        <f ca="1">(N45-N43)*P$10</f>
        <v>234.00000000019645</v>
      </c>
      <c r="Q45" s="195">
        <f ca="1">(O45-O43)*P$10</f>
        <v>17.999999999983629</v>
      </c>
      <c r="R45" s="349">
        <f ca="1">ROUND(INDIRECT(ADDRESS(Данные!$A37,R$1,1,1,"Данные"), 1),2)</f>
        <v>893.46</v>
      </c>
      <c r="S45" s="353">
        <f ca="1">ROUND(INDIRECT(ADDRESS(Данные!$A37,S$1,1,1,"Данные"), 1),2)</f>
        <v>67.260000000000005</v>
      </c>
      <c r="T45" s="152">
        <f ca="1">(R45-R43)*T$10</f>
        <v>0</v>
      </c>
      <c r="U45" s="195">
        <f ca="1">(S45-S43)*T$10</f>
        <v>0</v>
      </c>
      <c r="V45" s="294">
        <f t="shared" ca="1" si="0"/>
        <v>44916.625</v>
      </c>
      <c r="W45" s="335">
        <f t="shared" ca="1" si="1"/>
        <v>450.00000000040927</v>
      </c>
      <c r="X45" s="197">
        <f t="shared" ca="1" si="1"/>
        <v>72.000000000036835</v>
      </c>
    </row>
    <row r="46" spans="1:24" s="29" customFormat="1" x14ac:dyDescent="0.2">
      <c r="A46" s="324">
        <f ca="1">INDIRECT(ADDRESS(Данные!$A38,4,1,1,"Данные"), 1)</f>
        <v>44916.645833333336</v>
      </c>
      <c r="B46" s="353">
        <f ca="1">ROUND(INDIRECT(ADDRESS(Данные!$A38,B$1,1,1,"Данные"), 1),2)</f>
        <v>2313.15</v>
      </c>
      <c r="C46" s="353">
        <f ca="1">ROUND(INDIRECT(ADDRESS(Данные!$A38,C$1,1,1,"Данные"), 1),2)</f>
        <v>491.19</v>
      </c>
      <c r="D46" s="152">
        <f ca="1">(B46-B45)*D$10</f>
        <v>63.000000000147338</v>
      </c>
      <c r="E46" s="196">
        <f ca="1">(C46-C45)*D$10</f>
        <v>17.999999999983629</v>
      </c>
      <c r="F46" s="349">
        <f ca="1">ROUND(INDIRECT(ADDRESS(Данные!$A38,F$1,1,1,"Данные"), 1),2)</f>
        <v>2335.59</v>
      </c>
      <c r="G46" s="353">
        <f ca="1">ROUND(INDIRECT(ADDRESS(Данные!$A38,G$1,1,1,"Данные"), 1),2)</f>
        <v>408.24</v>
      </c>
      <c r="H46" s="152">
        <f ca="1">(F46-F45)*H$10</f>
        <v>35.999999999967258</v>
      </c>
      <c r="I46" s="195">
        <f ca="1">(G46-G45)*H$10</f>
        <v>8.9999999999918145</v>
      </c>
      <c r="J46" s="349">
        <f ca="1">ROUND(INDIRECT(ADDRESS(Данные!$A38,J$1,1,1,"Данные"), 1),2)</f>
        <v>518.49</v>
      </c>
      <c r="K46" s="353">
        <f ca="1">ROUND(INDIRECT(ADDRESS(Данные!$A38,K$1,1,1,"Данные"), 1),2)</f>
        <v>219.4</v>
      </c>
      <c r="L46" s="152">
        <f ca="1">(J46-J45)*L$10</f>
        <v>0</v>
      </c>
      <c r="M46" s="195">
        <f ca="1">(K46-K45)*L$10</f>
        <v>0</v>
      </c>
      <c r="N46" s="349">
        <f ca="1">ROUND(INDIRECT(ADDRESS(Данные!$A38,N$1,1,1,"Данные"), 1),2)</f>
        <v>2625.2</v>
      </c>
      <c r="O46" s="353">
        <f ca="1">ROUND(INDIRECT(ADDRESS(Данные!$A38,O$1,1,1,"Данные"), 1),2)</f>
        <v>497.59</v>
      </c>
      <c r="P46" s="152">
        <f ca="1">(N46-N45)*P$10</f>
        <v>116.99999999968895</v>
      </c>
      <c r="Q46" s="195">
        <f ca="1">(O46-O45)*P$10</f>
        <v>8.9999999999918145</v>
      </c>
      <c r="R46" s="349">
        <f ca="1">ROUND(INDIRECT(ADDRESS(Данные!$A38,R$1,1,1,"Данные"), 1),2)</f>
        <v>893.46</v>
      </c>
      <c r="S46" s="353">
        <f ca="1">ROUND(INDIRECT(ADDRESS(Данные!$A38,S$1,1,1,"Данные"), 1),2)</f>
        <v>67.260000000000005</v>
      </c>
      <c r="T46" s="152">
        <f ca="1">(R46-R45)*T$10</f>
        <v>0</v>
      </c>
      <c r="U46" s="195">
        <f ca="1">(S46-S45)*T$10</f>
        <v>0</v>
      </c>
      <c r="V46" s="294">
        <f t="shared" ca="1" si="0"/>
        <v>44916.645833333336</v>
      </c>
      <c r="W46" s="335">
        <f t="shared" ca="1" si="1"/>
        <v>215.99999999980355</v>
      </c>
      <c r="X46" s="197">
        <f t="shared" ca="1" si="1"/>
        <v>35.999999999967258</v>
      </c>
    </row>
    <row r="47" spans="1:24" s="29" customFormat="1" x14ac:dyDescent="0.2">
      <c r="A47" s="324">
        <f ca="1">INDIRECT(ADDRESS(Данные!$A39,4,1,1,"Данные"), 1)</f>
        <v>44916.666666666664</v>
      </c>
      <c r="B47" s="353">
        <f ca="1">ROUND(INDIRECT(ADDRESS(Данные!$A39,B$1,1,1,"Данные"), 1),2)</f>
        <v>2313.2199999999998</v>
      </c>
      <c r="C47" s="353">
        <f ca="1">ROUND(INDIRECT(ADDRESS(Данные!$A39,C$1,1,1,"Данные"), 1),2)</f>
        <v>491.21</v>
      </c>
      <c r="D47" s="152">
        <f ca="1">(B47-B45)*D$10</f>
        <v>125.9999999998854</v>
      </c>
      <c r="E47" s="196">
        <f ca="1">(C47-C45)*D$10</f>
        <v>35.999999999967258</v>
      </c>
      <c r="F47" s="349">
        <f ca="1">ROUND(INDIRECT(ADDRESS(Данные!$A39,F$1,1,1,"Данные"), 1),2)</f>
        <v>2335.64</v>
      </c>
      <c r="G47" s="353">
        <f ca="1">ROUND(INDIRECT(ADDRESS(Данные!$A39,G$1,1,1,"Данные"), 1),2)</f>
        <v>408.24</v>
      </c>
      <c r="H47" s="152">
        <f ca="1">(F47-F45)*H$10</f>
        <v>80.999999999721695</v>
      </c>
      <c r="I47" s="195">
        <f ca="1">(G47-G45)*H$10</f>
        <v>8.9999999999918145</v>
      </c>
      <c r="J47" s="349">
        <f ca="1">ROUND(INDIRECT(ADDRESS(Данные!$A39,J$1,1,1,"Данные"), 1),2)</f>
        <v>518.49</v>
      </c>
      <c r="K47" s="353">
        <f ca="1">ROUND(INDIRECT(ADDRESS(Данные!$A39,K$1,1,1,"Данные"), 1),2)</f>
        <v>219.4</v>
      </c>
      <c r="L47" s="152">
        <f ca="1">(J47-J45)*L$10</f>
        <v>0</v>
      </c>
      <c r="M47" s="195">
        <f ca="1">(K47-K45)*L$10</f>
        <v>0</v>
      </c>
      <c r="N47" s="349">
        <f ca="1">ROUND(INDIRECT(ADDRESS(Данные!$A39,N$1,1,1,"Данные"), 1),2)</f>
        <v>2625.33</v>
      </c>
      <c r="O47" s="353">
        <f ca="1">ROUND(INDIRECT(ADDRESS(Данные!$A39,O$1,1,1,"Данные"), 1),2)</f>
        <v>497.61</v>
      </c>
      <c r="P47" s="152">
        <f ca="1">(N47-N45)*P$10</f>
        <v>233.99999999978718</v>
      </c>
      <c r="Q47" s="195">
        <f ca="1">(O47-O45)*P$10</f>
        <v>27.000000000026603</v>
      </c>
      <c r="R47" s="349">
        <f ca="1">ROUND(INDIRECT(ADDRESS(Данные!$A39,R$1,1,1,"Данные"), 1),2)</f>
        <v>893.46</v>
      </c>
      <c r="S47" s="353">
        <f ca="1">ROUND(INDIRECT(ADDRESS(Данные!$A39,S$1,1,1,"Данные"), 1),2)</f>
        <v>67.260000000000005</v>
      </c>
      <c r="T47" s="152">
        <f ca="1">(R47-R45)*T$10</f>
        <v>0</v>
      </c>
      <c r="U47" s="195">
        <f ca="1">(S47-S45)*T$10</f>
        <v>0</v>
      </c>
      <c r="V47" s="294">
        <f t="shared" ca="1" si="0"/>
        <v>44916.666666666664</v>
      </c>
      <c r="W47" s="335">
        <f t="shared" ca="1" si="1"/>
        <v>440.99999999939428</v>
      </c>
      <c r="X47" s="197">
        <f t="shared" ca="1" si="1"/>
        <v>71.999999999985675</v>
      </c>
    </row>
    <row r="48" spans="1:24" s="29" customFormat="1" x14ac:dyDescent="0.2">
      <c r="A48" s="324">
        <f ca="1">INDIRECT(ADDRESS(Данные!$A40,4,1,1,"Данные"), 1)</f>
        <v>44916.6875</v>
      </c>
      <c r="B48" s="353">
        <f ca="1">ROUND(INDIRECT(ADDRESS(Данные!$A40,B$1,1,1,"Данные"), 1),2)</f>
        <v>2313.29</v>
      </c>
      <c r="C48" s="353">
        <f ca="1">ROUND(INDIRECT(ADDRESS(Данные!$A40,C$1,1,1,"Данные"), 1),2)</f>
        <v>491.23</v>
      </c>
      <c r="D48" s="152">
        <f ca="1">(B48-B47)*D$10</f>
        <v>63.000000000147338</v>
      </c>
      <c r="E48" s="196">
        <f ca="1">(C48-C47)*D$10</f>
        <v>18.000000000034788</v>
      </c>
      <c r="F48" s="349">
        <f ca="1">ROUND(INDIRECT(ADDRESS(Данные!$A40,F$1,1,1,"Данные"), 1),2)</f>
        <v>2335.69</v>
      </c>
      <c r="G48" s="353">
        <f ca="1">ROUND(INDIRECT(ADDRESS(Данные!$A40,G$1,1,1,"Данные"), 1),2)</f>
        <v>408.25</v>
      </c>
      <c r="H48" s="152">
        <f ca="1">(F48-F47)*H$10</f>
        <v>45.000000000163709</v>
      </c>
      <c r="I48" s="195">
        <f ca="1">(G48-G47)*H$10</f>
        <v>8.9999999999918145</v>
      </c>
      <c r="J48" s="349">
        <f ca="1">ROUND(INDIRECT(ADDRESS(Данные!$A40,J$1,1,1,"Данные"), 1),2)</f>
        <v>518.49</v>
      </c>
      <c r="K48" s="353">
        <f ca="1">ROUND(INDIRECT(ADDRESS(Данные!$A40,K$1,1,1,"Данные"), 1),2)</f>
        <v>219.4</v>
      </c>
      <c r="L48" s="152">
        <f ca="1">(J48-J47)*L$10</f>
        <v>0</v>
      </c>
      <c r="M48" s="195">
        <f ca="1">(K48-K47)*L$10</f>
        <v>0</v>
      </c>
      <c r="N48" s="349">
        <f ca="1">ROUND(INDIRECT(ADDRESS(Данные!$A40,N$1,1,1,"Данные"), 1),2)</f>
        <v>2625.47</v>
      </c>
      <c r="O48" s="353">
        <f ca="1">ROUND(INDIRECT(ADDRESS(Данные!$A40,O$1,1,1,"Данные"), 1),2)</f>
        <v>497.62</v>
      </c>
      <c r="P48" s="152">
        <f ca="1">(N48-N47)*P$10</f>
        <v>125.9999999998854</v>
      </c>
      <c r="Q48" s="195">
        <f ca="1">(O48-O47)*P$10</f>
        <v>8.9999999999918145</v>
      </c>
      <c r="R48" s="349">
        <f ca="1">ROUND(INDIRECT(ADDRESS(Данные!$A40,R$1,1,1,"Данные"), 1),2)</f>
        <v>893.46</v>
      </c>
      <c r="S48" s="353">
        <f ca="1">ROUND(INDIRECT(ADDRESS(Данные!$A40,S$1,1,1,"Данные"), 1),2)</f>
        <v>67.260000000000005</v>
      </c>
      <c r="T48" s="152">
        <f ca="1">(R48-R47)*T$10</f>
        <v>0</v>
      </c>
      <c r="U48" s="195">
        <f ca="1">(S48-S47)*T$10</f>
        <v>0</v>
      </c>
      <c r="V48" s="294">
        <f t="shared" ca="1" si="0"/>
        <v>44916.6875</v>
      </c>
      <c r="W48" s="335">
        <f t="shared" ca="1" si="1"/>
        <v>234.00000000019645</v>
      </c>
      <c r="X48" s="197">
        <f t="shared" ca="1" si="1"/>
        <v>36.000000000018417</v>
      </c>
    </row>
    <row r="49" spans="1:24" s="29" customFormat="1" x14ac:dyDescent="0.2">
      <c r="A49" s="324">
        <f ca="1">INDIRECT(ADDRESS(Данные!$A41,4,1,1,"Данные"), 1)</f>
        <v>44916.708333333336</v>
      </c>
      <c r="B49" s="353">
        <f ca="1">ROUND(INDIRECT(ADDRESS(Данные!$A41,B$1,1,1,"Данные"), 1),2)</f>
        <v>2313.36</v>
      </c>
      <c r="C49" s="353">
        <f ca="1">ROUND(INDIRECT(ADDRESS(Данные!$A41,C$1,1,1,"Данные"), 1),2)</f>
        <v>491.25</v>
      </c>
      <c r="D49" s="152">
        <f ca="1">(B49-B47)*D$10</f>
        <v>126.00000000029468</v>
      </c>
      <c r="E49" s="196">
        <f ca="1">(C49-C47)*D$10</f>
        <v>36.000000000018417</v>
      </c>
      <c r="F49" s="349">
        <f ca="1">ROUND(INDIRECT(ADDRESS(Данные!$A41,F$1,1,1,"Данные"), 1),2)</f>
        <v>2335.7399999999998</v>
      </c>
      <c r="G49" s="353">
        <f ca="1">ROUND(INDIRECT(ADDRESS(Данные!$A41,G$1,1,1,"Данные"), 1),2)</f>
        <v>408.26</v>
      </c>
      <c r="H49" s="152">
        <f ca="1">(F49-F47)*H$10</f>
        <v>89.999999999918145</v>
      </c>
      <c r="I49" s="195">
        <f ca="1">(G49-G47)*H$10</f>
        <v>17.999999999983629</v>
      </c>
      <c r="J49" s="349">
        <f ca="1">ROUND(INDIRECT(ADDRESS(Данные!$A41,J$1,1,1,"Данные"), 1),2)</f>
        <v>518.49</v>
      </c>
      <c r="K49" s="353">
        <f ca="1">ROUND(INDIRECT(ADDRESS(Данные!$A41,K$1,1,1,"Данные"), 1),2)</f>
        <v>219.4</v>
      </c>
      <c r="L49" s="152">
        <f ca="1">(J49-J47)*L$10</f>
        <v>0</v>
      </c>
      <c r="M49" s="195">
        <f ca="1">(K49-K47)*L$10</f>
        <v>0</v>
      </c>
      <c r="N49" s="349">
        <f ca="1">ROUND(INDIRECT(ADDRESS(Данные!$A41,N$1,1,1,"Данные"), 1),2)</f>
        <v>2625.6</v>
      </c>
      <c r="O49" s="353">
        <f ca="1">ROUND(INDIRECT(ADDRESS(Данные!$A41,O$1,1,1,"Данные"), 1),2)</f>
        <v>497.63</v>
      </c>
      <c r="P49" s="152">
        <f ca="1">(N49-N47)*P$10</f>
        <v>242.99999999998363</v>
      </c>
      <c r="Q49" s="195">
        <f ca="1">(O49-O47)*P$10</f>
        <v>17.999999999983629</v>
      </c>
      <c r="R49" s="349">
        <f ca="1">ROUND(INDIRECT(ADDRESS(Данные!$A41,R$1,1,1,"Данные"), 1),2)</f>
        <v>893.46</v>
      </c>
      <c r="S49" s="353">
        <f ca="1">ROUND(INDIRECT(ADDRESS(Данные!$A41,S$1,1,1,"Данные"), 1),2)</f>
        <v>67.260000000000005</v>
      </c>
      <c r="T49" s="152">
        <f ca="1">(R49-R47)*T$10</f>
        <v>0</v>
      </c>
      <c r="U49" s="195">
        <f ca="1">(S49-S47)*T$10</f>
        <v>0</v>
      </c>
      <c r="V49" s="294">
        <f t="shared" ca="1" si="0"/>
        <v>44916.708333333336</v>
      </c>
      <c r="W49" s="335">
        <f t="shared" ca="1" si="1"/>
        <v>459.00000000019645</v>
      </c>
      <c r="X49" s="197">
        <f t="shared" ca="1" si="1"/>
        <v>71.999999999985675</v>
      </c>
    </row>
    <row r="50" spans="1:24" s="29" customFormat="1" x14ac:dyDescent="0.2">
      <c r="A50" s="324">
        <f ca="1">INDIRECT(ADDRESS(Данные!$A42,4,1,1,"Данные"), 1)</f>
        <v>44916.729166666664</v>
      </c>
      <c r="B50" s="353">
        <f ca="1">ROUND(INDIRECT(ADDRESS(Данные!$A42,B$1,1,1,"Данные"), 1),2)</f>
        <v>2313.46</v>
      </c>
      <c r="C50" s="353">
        <f ca="1">ROUND(INDIRECT(ADDRESS(Данные!$A42,C$1,1,1,"Данные"), 1),2)</f>
        <v>491.27</v>
      </c>
      <c r="D50" s="152">
        <f ca="1">(B50-B49)*D$10</f>
        <v>89.999999999918145</v>
      </c>
      <c r="E50" s="196">
        <f ca="1">(C50-C49)*D$10</f>
        <v>17.999999999983629</v>
      </c>
      <c r="F50" s="349">
        <f ca="1">ROUND(INDIRECT(ADDRESS(Данные!$A42,F$1,1,1,"Данные"), 1),2)</f>
        <v>2335.79</v>
      </c>
      <c r="G50" s="353">
        <f ca="1">ROUND(INDIRECT(ADDRESS(Данные!$A42,G$1,1,1,"Данные"), 1),2)</f>
        <v>408.27</v>
      </c>
      <c r="H50" s="152">
        <f ca="1">(F50-F49)*H$10</f>
        <v>45.000000000163709</v>
      </c>
      <c r="I50" s="195">
        <f ca="1">(G50-G49)*H$10</f>
        <v>8.9999999999918145</v>
      </c>
      <c r="J50" s="349">
        <f ca="1">ROUND(INDIRECT(ADDRESS(Данные!$A42,J$1,1,1,"Данные"), 1),2)</f>
        <v>518.49</v>
      </c>
      <c r="K50" s="353">
        <f ca="1">ROUND(INDIRECT(ADDRESS(Данные!$A42,K$1,1,1,"Данные"), 1),2)</f>
        <v>219.4</v>
      </c>
      <c r="L50" s="152">
        <f ca="1">(J50-J49)*L$10</f>
        <v>0</v>
      </c>
      <c r="M50" s="195">
        <f ca="1">(K50-K49)*L$10</f>
        <v>0</v>
      </c>
      <c r="N50" s="349">
        <f ca="1">ROUND(INDIRECT(ADDRESS(Данные!$A42,N$1,1,1,"Данные"), 1),2)</f>
        <v>2625.74</v>
      </c>
      <c r="O50" s="353">
        <f ca="1">ROUND(INDIRECT(ADDRESS(Данные!$A42,O$1,1,1,"Данные"), 1),2)</f>
        <v>497.65</v>
      </c>
      <c r="P50" s="152">
        <f ca="1">(N50-N49)*P$10</f>
        <v>125.9999999998854</v>
      </c>
      <c r="Q50" s="195">
        <f ca="1">(O50-O49)*P$10</f>
        <v>17.999999999983629</v>
      </c>
      <c r="R50" s="349">
        <f ca="1">ROUND(INDIRECT(ADDRESS(Данные!$A42,R$1,1,1,"Данные"), 1),2)</f>
        <v>893.46</v>
      </c>
      <c r="S50" s="353">
        <f ca="1">ROUND(INDIRECT(ADDRESS(Данные!$A42,S$1,1,1,"Данные"), 1),2)</f>
        <v>67.260000000000005</v>
      </c>
      <c r="T50" s="152">
        <f ca="1">(R50-R49)*T$10</f>
        <v>0</v>
      </c>
      <c r="U50" s="195">
        <f ca="1">(S50-S49)*T$10</f>
        <v>0</v>
      </c>
      <c r="V50" s="294">
        <f t="shared" ca="1" si="0"/>
        <v>44916.729166666664</v>
      </c>
      <c r="W50" s="335">
        <f t="shared" ca="1" si="1"/>
        <v>260.99999999996726</v>
      </c>
      <c r="X50" s="197">
        <f t="shared" ca="1" si="1"/>
        <v>44.999999999959073</v>
      </c>
    </row>
    <row r="51" spans="1:24" s="29" customFormat="1" x14ac:dyDescent="0.2">
      <c r="A51" s="324">
        <f ca="1">INDIRECT(ADDRESS(Данные!$A43,4,1,1,"Данные"), 1)</f>
        <v>44916.75</v>
      </c>
      <c r="B51" s="353">
        <f ca="1">ROUND(INDIRECT(ADDRESS(Данные!$A43,B$1,1,1,"Данные"), 1),2)</f>
        <v>2313.5500000000002</v>
      </c>
      <c r="C51" s="353">
        <f ca="1">ROUND(INDIRECT(ADDRESS(Данные!$A43,C$1,1,1,"Данные"), 1),2)</f>
        <v>491.29</v>
      </c>
      <c r="D51" s="152">
        <f ca="1">(B51-B49)*D$10</f>
        <v>171.00000000004911</v>
      </c>
      <c r="E51" s="196">
        <f ca="1">(C51-C49)*D$10</f>
        <v>36.000000000018417</v>
      </c>
      <c r="F51" s="349">
        <f ca="1">ROUND(INDIRECT(ADDRESS(Данные!$A43,F$1,1,1,"Данные"), 1),2)</f>
        <v>2335.86</v>
      </c>
      <c r="G51" s="353">
        <f ca="1">ROUND(INDIRECT(ADDRESS(Данные!$A43,G$1,1,1,"Данные"), 1),2)</f>
        <v>408.28</v>
      </c>
      <c r="H51" s="152">
        <f ca="1">(F51-F49)*H$10</f>
        <v>108.00000000031105</v>
      </c>
      <c r="I51" s="195">
        <f ca="1">(G51-G49)*H$10</f>
        <v>17.999999999983629</v>
      </c>
      <c r="J51" s="349">
        <f ca="1">ROUND(INDIRECT(ADDRESS(Данные!$A43,J$1,1,1,"Данные"), 1),2)</f>
        <v>518.49</v>
      </c>
      <c r="K51" s="353">
        <f ca="1">ROUND(INDIRECT(ADDRESS(Данные!$A43,K$1,1,1,"Данные"), 1),2)</f>
        <v>219.4</v>
      </c>
      <c r="L51" s="152">
        <f ca="1">(J51-J49)*L$10</f>
        <v>0</v>
      </c>
      <c r="M51" s="195">
        <f ca="1">(K51-K49)*L$10</f>
        <v>0</v>
      </c>
      <c r="N51" s="349">
        <f ca="1">ROUND(INDIRECT(ADDRESS(Данные!$A43,N$1,1,1,"Данные"), 1),2)</f>
        <v>2625.87</v>
      </c>
      <c r="O51" s="353">
        <f ca="1">ROUND(INDIRECT(ADDRESS(Данные!$A43,O$1,1,1,"Данные"), 1),2)</f>
        <v>497.66</v>
      </c>
      <c r="P51" s="152">
        <f ca="1">(N51-N49)*P$10</f>
        <v>242.99999999998363</v>
      </c>
      <c r="Q51" s="195">
        <f ca="1">(O51-O49)*P$10</f>
        <v>27.000000000026603</v>
      </c>
      <c r="R51" s="349">
        <f ca="1">ROUND(INDIRECT(ADDRESS(Данные!$A43,R$1,1,1,"Данные"), 1),2)</f>
        <v>893.46</v>
      </c>
      <c r="S51" s="353">
        <f ca="1">ROUND(INDIRECT(ADDRESS(Данные!$A43,S$1,1,1,"Данные"), 1),2)</f>
        <v>67.260000000000005</v>
      </c>
      <c r="T51" s="152">
        <f ca="1">(R51-R49)*T$10</f>
        <v>0</v>
      </c>
      <c r="U51" s="195">
        <f ca="1">(S51-S49)*T$10</f>
        <v>0</v>
      </c>
      <c r="V51" s="294">
        <f t="shared" ca="1" si="0"/>
        <v>44916.75</v>
      </c>
      <c r="W51" s="335">
        <f t="shared" ca="1" si="1"/>
        <v>522.00000000034379</v>
      </c>
      <c r="X51" s="197">
        <f t="shared" ca="1" si="1"/>
        <v>81.000000000028649</v>
      </c>
    </row>
    <row r="52" spans="1:24" s="29" customFormat="1" x14ac:dyDescent="0.2">
      <c r="A52" s="324">
        <f ca="1">INDIRECT(ADDRESS(Данные!$A44,4,1,1,"Данные"), 1)</f>
        <v>44916.770833333336</v>
      </c>
      <c r="B52" s="353">
        <f ca="1">ROUND(INDIRECT(ADDRESS(Данные!$A44,B$1,1,1,"Данные"), 1),2)</f>
        <v>2313.65</v>
      </c>
      <c r="C52" s="353">
        <f ca="1">ROUND(INDIRECT(ADDRESS(Данные!$A44,C$1,1,1,"Данные"), 1),2)</f>
        <v>491.31</v>
      </c>
      <c r="D52" s="152">
        <f ca="1">(B52-B51)*D$10</f>
        <v>89.999999999918145</v>
      </c>
      <c r="E52" s="196">
        <f ca="1">(C52-C51)*D$10</f>
        <v>17.999999999983629</v>
      </c>
      <c r="F52" s="349">
        <f ca="1">ROUND(INDIRECT(ADDRESS(Данные!$A44,F$1,1,1,"Данные"), 1),2)</f>
        <v>2335.9299999999998</v>
      </c>
      <c r="G52" s="353">
        <f ca="1">ROUND(INDIRECT(ADDRESS(Данные!$A44,G$1,1,1,"Данные"), 1),2)</f>
        <v>408.28</v>
      </c>
      <c r="H52" s="152">
        <f ca="1">(F52-F51)*H$10</f>
        <v>62.999999999738066</v>
      </c>
      <c r="I52" s="195">
        <f ca="1">(G52-G51)*H$10</f>
        <v>0</v>
      </c>
      <c r="J52" s="349">
        <f ca="1">ROUND(INDIRECT(ADDRESS(Данные!$A44,J$1,1,1,"Данные"), 1),2)</f>
        <v>518.49</v>
      </c>
      <c r="K52" s="353">
        <f ca="1">ROUND(INDIRECT(ADDRESS(Данные!$A44,K$1,1,1,"Данные"), 1),2)</f>
        <v>219.4</v>
      </c>
      <c r="L52" s="152">
        <f ca="1">(J52-J51)*L$10</f>
        <v>0</v>
      </c>
      <c r="M52" s="195">
        <f ca="1">(K52-K51)*L$10</f>
        <v>0</v>
      </c>
      <c r="N52" s="349">
        <f ca="1">ROUND(INDIRECT(ADDRESS(Данные!$A44,N$1,1,1,"Данные"), 1),2)</f>
        <v>2626</v>
      </c>
      <c r="O52" s="353">
        <f ca="1">ROUND(INDIRECT(ADDRESS(Данные!$A44,O$1,1,1,"Данные"), 1),2)</f>
        <v>497.67</v>
      </c>
      <c r="P52" s="152">
        <f ca="1">(N52-N51)*P$10</f>
        <v>117.00000000009823</v>
      </c>
      <c r="Q52" s="195">
        <f ca="1">(O52-O51)*P$10</f>
        <v>8.9999999999918145</v>
      </c>
      <c r="R52" s="349">
        <f ca="1">ROUND(INDIRECT(ADDRESS(Данные!$A44,R$1,1,1,"Данные"), 1),2)</f>
        <v>893.46</v>
      </c>
      <c r="S52" s="353">
        <f ca="1">ROUND(INDIRECT(ADDRESS(Данные!$A44,S$1,1,1,"Данные"), 1),2)</f>
        <v>67.260000000000005</v>
      </c>
      <c r="T52" s="152">
        <f ca="1">(R52-R51)*T$10</f>
        <v>0</v>
      </c>
      <c r="U52" s="195">
        <f ca="1">(S52-S51)*T$10</f>
        <v>0</v>
      </c>
      <c r="V52" s="294">
        <f t="shared" ca="1" si="0"/>
        <v>44916.770833333336</v>
      </c>
      <c r="W52" s="335">
        <f t="shared" ca="1" si="1"/>
        <v>269.99999999975444</v>
      </c>
      <c r="X52" s="197">
        <f t="shared" ca="1" si="1"/>
        <v>26.999999999975444</v>
      </c>
    </row>
    <row r="53" spans="1:24" s="29" customFormat="1" x14ac:dyDescent="0.2">
      <c r="A53" s="324">
        <f ca="1">INDIRECT(ADDRESS(Данные!$A45,4,1,1,"Данные"), 1)</f>
        <v>44916.791666666664</v>
      </c>
      <c r="B53" s="353">
        <f ca="1">ROUND(INDIRECT(ADDRESS(Данные!$A45,B$1,1,1,"Данные"), 1),2)</f>
        <v>2313.75</v>
      </c>
      <c r="C53" s="353">
        <f ca="1">ROUND(INDIRECT(ADDRESS(Данные!$A45,C$1,1,1,"Данные"), 1),2)</f>
        <v>491.33</v>
      </c>
      <c r="D53" s="152">
        <f ca="1">(B53-B51)*D$10</f>
        <v>179.99999999983629</v>
      </c>
      <c r="E53" s="196">
        <f ca="1">(C53-C51)*D$10</f>
        <v>35.999999999967258</v>
      </c>
      <c r="F53" s="349">
        <f ca="1">ROUND(INDIRECT(ADDRESS(Данные!$A45,F$1,1,1,"Данные"), 1),2)</f>
        <v>2336</v>
      </c>
      <c r="G53" s="353">
        <f ca="1">ROUND(INDIRECT(ADDRESS(Данные!$A45,G$1,1,1,"Данные"), 1),2)</f>
        <v>408.29</v>
      </c>
      <c r="H53" s="152">
        <f ca="1">(F53-F51)*H$10</f>
        <v>125.9999999998854</v>
      </c>
      <c r="I53" s="195">
        <f ca="1">(G53-G51)*H$10</f>
        <v>9.0000000000429736</v>
      </c>
      <c r="J53" s="349">
        <f ca="1">ROUND(INDIRECT(ADDRESS(Данные!$A45,J$1,1,1,"Данные"), 1),2)</f>
        <v>518.49</v>
      </c>
      <c r="K53" s="353">
        <f ca="1">ROUND(INDIRECT(ADDRESS(Данные!$A45,K$1,1,1,"Данные"), 1),2)</f>
        <v>219.4</v>
      </c>
      <c r="L53" s="152">
        <f ca="1">(J53-J51)*L$10</f>
        <v>0</v>
      </c>
      <c r="M53" s="195">
        <f ca="1">(K53-K51)*L$10</f>
        <v>0</v>
      </c>
      <c r="N53" s="349">
        <f ca="1">ROUND(INDIRECT(ADDRESS(Данные!$A45,N$1,1,1,"Данные"), 1),2)</f>
        <v>2626.12</v>
      </c>
      <c r="O53" s="353">
        <f ca="1">ROUND(INDIRECT(ADDRESS(Данные!$A45,O$1,1,1,"Данные"), 1),2)</f>
        <v>497.68</v>
      </c>
      <c r="P53" s="152">
        <f ca="1">(N53-N51)*P$10</f>
        <v>225</v>
      </c>
      <c r="Q53" s="195">
        <f ca="1">(O53-O51)*P$10</f>
        <v>17.999999999983629</v>
      </c>
      <c r="R53" s="349">
        <f ca="1">ROUND(INDIRECT(ADDRESS(Данные!$A45,R$1,1,1,"Данные"), 1),2)</f>
        <v>893.46</v>
      </c>
      <c r="S53" s="353">
        <f ca="1">ROUND(INDIRECT(ADDRESS(Данные!$A45,S$1,1,1,"Данные"), 1),2)</f>
        <v>67.260000000000005</v>
      </c>
      <c r="T53" s="152">
        <f ca="1">(R53-R51)*T$10</f>
        <v>0</v>
      </c>
      <c r="U53" s="195">
        <f ca="1">(S53-S51)*T$10</f>
        <v>0</v>
      </c>
      <c r="V53" s="294">
        <f t="shared" ca="1" si="0"/>
        <v>44916.791666666664</v>
      </c>
      <c r="W53" s="335">
        <f t="shared" ca="1" si="1"/>
        <v>530.99999999972169</v>
      </c>
      <c r="X53" s="197">
        <f t="shared" ca="1" si="1"/>
        <v>62.999999999993861</v>
      </c>
    </row>
    <row r="54" spans="1:24" s="29" customFormat="1" x14ac:dyDescent="0.2">
      <c r="A54" s="324">
        <f ca="1">INDIRECT(ADDRESS(Данные!$A46,4,1,1,"Данные"), 1)</f>
        <v>44916.8125</v>
      </c>
      <c r="B54" s="353">
        <f ca="1">ROUND(INDIRECT(ADDRESS(Данные!$A46,B$1,1,1,"Данные"), 1),2)</f>
        <v>2313.85</v>
      </c>
      <c r="C54" s="353">
        <f ca="1">ROUND(INDIRECT(ADDRESS(Данные!$A46,C$1,1,1,"Данные"), 1),2)</f>
        <v>491.35</v>
      </c>
      <c r="D54" s="152">
        <f ca="1">(B54-B53)*D$10</f>
        <v>89.999999999918145</v>
      </c>
      <c r="E54" s="196">
        <f ca="1">(C54-C53)*D$10</f>
        <v>18.000000000034788</v>
      </c>
      <c r="F54" s="349">
        <f ca="1">ROUND(INDIRECT(ADDRESS(Данные!$A46,F$1,1,1,"Данные"), 1),2)</f>
        <v>2336.0700000000002</v>
      </c>
      <c r="G54" s="353">
        <f ca="1">ROUND(INDIRECT(ADDRESS(Данные!$A46,G$1,1,1,"Данные"), 1),2)</f>
        <v>408.3</v>
      </c>
      <c r="H54" s="152">
        <f ca="1">(F54-F53)*H$10</f>
        <v>63.000000000147338</v>
      </c>
      <c r="I54" s="195">
        <f ca="1">(G54-G53)*H$10</f>
        <v>8.9999999999918145</v>
      </c>
      <c r="J54" s="349">
        <f ca="1">ROUND(INDIRECT(ADDRESS(Данные!$A46,J$1,1,1,"Данные"), 1),2)</f>
        <v>518.49</v>
      </c>
      <c r="K54" s="353">
        <f ca="1">ROUND(INDIRECT(ADDRESS(Данные!$A46,K$1,1,1,"Данные"), 1),2)</f>
        <v>219.4</v>
      </c>
      <c r="L54" s="152">
        <f ca="1">(J54-J53)*L$10</f>
        <v>0</v>
      </c>
      <c r="M54" s="195">
        <f ca="1">(K54-K53)*L$10</f>
        <v>0</v>
      </c>
      <c r="N54" s="349">
        <f ca="1">ROUND(INDIRECT(ADDRESS(Данные!$A46,N$1,1,1,"Данные"), 1),2)</f>
        <v>2626.26</v>
      </c>
      <c r="O54" s="353">
        <f ca="1">ROUND(INDIRECT(ADDRESS(Данные!$A46,O$1,1,1,"Данные"), 1),2)</f>
        <v>497.69</v>
      </c>
      <c r="P54" s="152">
        <f ca="1">(N54-N53)*P$10</f>
        <v>126.00000000029468</v>
      </c>
      <c r="Q54" s="195">
        <f ca="1">(O54-O53)*P$10</f>
        <v>8.9999999999918145</v>
      </c>
      <c r="R54" s="349">
        <f ca="1">ROUND(INDIRECT(ADDRESS(Данные!$A46,R$1,1,1,"Данные"), 1),2)</f>
        <v>893.46</v>
      </c>
      <c r="S54" s="353">
        <f ca="1">ROUND(INDIRECT(ADDRESS(Данные!$A46,S$1,1,1,"Данные"), 1),2)</f>
        <v>67.260000000000005</v>
      </c>
      <c r="T54" s="152">
        <f ca="1">(R54-R53)*T$10</f>
        <v>0</v>
      </c>
      <c r="U54" s="195">
        <f ca="1">(S54-S53)*T$10</f>
        <v>0</v>
      </c>
      <c r="V54" s="294">
        <f t="shared" ca="1" si="0"/>
        <v>44916.8125</v>
      </c>
      <c r="W54" s="335">
        <f t="shared" ca="1" si="1"/>
        <v>279.00000000036016</v>
      </c>
      <c r="X54" s="197">
        <f t="shared" ca="1" si="1"/>
        <v>36.000000000018417</v>
      </c>
    </row>
    <row r="55" spans="1:24" s="29" customFormat="1" x14ac:dyDescent="0.2">
      <c r="A55" s="324">
        <f ca="1">INDIRECT(ADDRESS(Данные!$A47,4,1,1,"Данные"), 1)</f>
        <v>44916.833333333336</v>
      </c>
      <c r="B55" s="353">
        <f ca="1">ROUND(INDIRECT(ADDRESS(Данные!$A47,B$1,1,1,"Данные"), 1),2)</f>
        <v>2313.96</v>
      </c>
      <c r="C55" s="353">
        <f ca="1">ROUND(INDIRECT(ADDRESS(Данные!$A47,C$1,1,1,"Данные"), 1),2)</f>
        <v>491.36</v>
      </c>
      <c r="D55" s="152">
        <f ca="1">(B55-B53)*D$10</f>
        <v>189.00000000003274</v>
      </c>
      <c r="E55" s="196">
        <f ca="1">(C55-C53)*D$10</f>
        <v>27.000000000026603</v>
      </c>
      <c r="F55" s="349">
        <f ca="1">ROUND(INDIRECT(ADDRESS(Данные!$A47,F$1,1,1,"Данные"), 1),2)</f>
        <v>2336.14</v>
      </c>
      <c r="G55" s="353">
        <f ca="1">ROUND(INDIRECT(ADDRESS(Данные!$A47,G$1,1,1,"Данные"), 1),2)</f>
        <v>408.31</v>
      </c>
      <c r="H55" s="152">
        <f ca="1">(F55-F53)*H$10</f>
        <v>125.9999999998854</v>
      </c>
      <c r="I55" s="195">
        <f ca="1">(G55-G53)*H$10</f>
        <v>17.999999999983629</v>
      </c>
      <c r="J55" s="349">
        <f ca="1">ROUND(INDIRECT(ADDRESS(Данные!$A47,J$1,1,1,"Данные"), 1),2)</f>
        <v>518.49</v>
      </c>
      <c r="K55" s="353">
        <f ca="1">ROUND(INDIRECT(ADDRESS(Данные!$A47,K$1,1,1,"Данные"), 1),2)</f>
        <v>219.4</v>
      </c>
      <c r="L55" s="152">
        <f ca="1">(J55-J53)*L$10</f>
        <v>0</v>
      </c>
      <c r="M55" s="195">
        <f ca="1">(K55-K53)*L$10</f>
        <v>0</v>
      </c>
      <c r="N55" s="349">
        <f ca="1">ROUND(INDIRECT(ADDRESS(Данные!$A47,N$1,1,1,"Данные"), 1),2)</f>
        <v>2626.4</v>
      </c>
      <c r="O55" s="353">
        <f ca="1">ROUND(INDIRECT(ADDRESS(Данные!$A47,O$1,1,1,"Данные"), 1),2)</f>
        <v>497.7</v>
      </c>
      <c r="P55" s="152">
        <f ca="1">(N55-N53)*P$10</f>
        <v>252.00000000018008</v>
      </c>
      <c r="Q55" s="195">
        <f ca="1">(O55-O53)*P$10</f>
        <v>17.999999999983629</v>
      </c>
      <c r="R55" s="349">
        <f ca="1">ROUND(INDIRECT(ADDRESS(Данные!$A47,R$1,1,1,"Данные"), 1),2)</f>
        <v>893.46</v>
      </c>
      <c r="S55" s="353">
        <f ca="1">ROUND(INDIRECT(ADDRESS(Данные!$A47,S$1,1,1,"Данные"), 1),2)</f>
        <v>67.260000000000005</v>
      </c>
      <c r="T55" s="152">
        <f ca="1">(R55-R53)*T$10</f>
        <v>0</v>
      </c>
      <c r="U55" s="195">
        <f ca="1">(S55-S53)*T$10</f>
        <v>0</v>
      </c>
      <c r="V55" s="294">
        <f t="shared" ca="1" si="0"/>
        <v>44916.833333333336</v>
      </c>
      <c r="W55" s="335">
        <f t="shared" ca="1" si="1"/>
        <v>567.00000000009823</v>
      </c>
      <c r="X55" s="197">
        <f t="shared" ca="1" si="1"/>
        <v>62.999999999993861</v>
      </c>
    </row>
    <row r="56" spans="1:24" s="29" customFormat="1" x14ac:dyDescent="0.2">
      <c r="A56" s="324">
        <f ca="1">INDIRECT(ADDRESS(Данные!$A48,4,1,1,"Данные"), 1)</f>
        <v>44916.854166666664</v>
      </c>
      <c r="B56" s="353">
        <f ca="1">ROUND(INDIRECT(ADDRESS(Данные!$A48,B$1,1,1,"Данные"), 1),2)</f>
        <v>2314.06</v>
      </c>
      <c r="C56" s="353">
        <f ca="1">ROUND(INDIRECT(ADDRESS(Данные!$A48,C$1,1,1,"Данные"), 1),2)</f>
        <v>491.38</v>
      </c>
      <c r="D56" s="152">
        <f ca="1">(B56-B55)*D$10</f>
        <v>89.999999999918145</v>
      </c>
      <c r="E56" s="196">
        <f ca="1">(C56-C55)*D$10</f>
        <v>17.999999999983629</v>
      </c>
      <c r="F56" s="349">
        <f ca="1">ROUND(INDIRECT(ADDRESS(Данные!$A48,F$1,1,1,"Данные"), 1),2)</f>
        <v>2336.1999999999998</v>
      </c>
      <c r="G56" s="353">
        <f ca="1">ROUND(INDIRECT(ADDRESS(Данные!$A48,G$1,1,1,"Данные"), 1),2)</f>
        <v>408.32</v>
      </c>
      <c r="H56" s="152">
        <f ca="1">(F56-F55)*H$10</f>
        <v>53.999999999950887</v>
      </c>
      <c r="I56" s="195">
        <f ca="1">(G56-G55)*H$10</f>
        <v>8.9999999999918145</v>
      </c>
      <c r="J56" s="349">
        <f ca="1">ROUND(INDIRECT(ADDRESS(Данные!$A48,J$1,1,1,"Данные"), 1),2)</f>
        <v>518.49</v>
      </c>
      <c r="K56" s="353">
        <f ca="1">ROUND(INDIRECT(ADDRESS(Данные!$A48,K$1,1,1,"Данные"), 1),2)</f>
        <v>219.4</v>
      </c>
      <c r="L56" s="152">
        <f ca="1">(J56-J55)*L$10</f>
        <v>0</v>
      </c>
      <c r="M56" s="195">
        <f ca="1">(K56-K55)*L$10</f>
        <v>0</v>
      </c>
      <c r="N56" s="349">
        <f ca="1">ROUND(INDIRECT(ADDRESS(Данные!$A48,N$1,1,1,"Данные"), 1),2)</f>
        <v>2626.54</v>
      </c>
      <c r="O56" s="353">
        <f ca="1">ROUND(INDIRECT(ADDRESS(Данные!$A48,O$1,1,1,"Данные"), 1),2)</f>
        <v>497.71</v>
      </c>
      <c r="P56" s="152">
        <f ca="1">(N56-N55)*P$10</f>
        <v>125.9999999998854</v>
      </c>
      <c r="Q56" s="195">
        <f ca="1">(O56-O55)*P$10</f>
        <v>8.9999999999918145</v>
      </c>
      <c r="R56" s="349">
        <f ca="1">ROUND(INDIRECT(ADDRESS(Данные!$A48,R$1,1,1,"Данные"), 1),2)</f>
        <v>893.46</v>
      </c>
      <c r="S56" s="353">
        <f ca="1">ROUND(INDIRECT(ADDRESS(Данные!$A48,S$1,1,1,"Данные"), 1),2)</f>
        <v>67.260000000000005</v>
      </c>
      <c r="T56" s="152">
        <f ca="1">(R56-R55)*T$10</f>
        <v>0</v>
      </c>
      <c r="U56" s="195">
        <f ca="1">(S56-S55)*T$10</f>
        <v>0</v>
      </c>
      <c r="V56" s="294">
        <f t="shared" ca="1" si="0"/>
        <v>44916.854166666664</v>
      </c>
      <c r="W56" s="335">
        <f t="shared" ca="1" si="1"/>
        <v>269.99999999975444</v>
      </c>
      <c r="X56" s="197">
        <f t="shared" ca="1" si="1"/>
        <v>35.999999999967258</v>
      </c>
    </row>
    <row r="57" spans="1:24" s="29" customFormat="1" x14ac:dyDescent="0.2">
      <c r="A57" s="324">
        <f ca="1">INDIRECT(ADDRESS(Данные!$A49,4,1,1,"Данные"), 1)</f>
        <v>44916.875</v>
      </c>
      <c r="B57" s="353">
        <f ca="1">ROUND(INDIRECT(ADDRESS(Данные!$A49,B$1,1,1,"Данные"), 1),2)</f>
        <v>2314.17</v>
      </c>
      <c r="C57" s="353">
        <f ca="1">ROUND(INDIRECT(ADDRESS(Данные!$A49,C$1,1,1,"Данные"), 1),2)</f>
        <v>491.41</v>
      </c>
      <c r="D57" s="152">
        <f ca="1">(B57-B55)*D$10</f>
        <v>189.00000000003274</v>
      </c>
      <c r="E57" s="196">
        <f ca="1">(C57-C55)*D$10</f>
        <v>45.000000000010232</v>
      </c>
      <c r="F57" s="349">
        <f ca="1">ROUND(INDIRECT(ADDRESS(Данные!$A49,F$1,1,1,"Данные"), 1),2)</f>
        <v>2336.2600000000002</v>
      </c>
      <c r="G57" s="353">
        <f ca="1">ROUND(INDIRECT(ADDRESS(Данные!$A49,G$1,1,1,"Данные"), 1),2)</f>
        <v>408.32</v>
      </c>
      <c r="H57" s="152">
        <f ca="1">(F57-F55)*H$10</f>
        <v>108.00000000031105</v>
      </c>
      <c r="I57" s="195">
        <f ca="1">(G57-G55)*H$10</f>
        <v>8.9999999999918145</v>
      </c>
      <c r="J57" s="349">
        <f ca="1">ROUND(INDIRECT(ADDRESS(Данные!$A49,J$1,1,1,"Данные"), 1),2)</f>
        <v>518.49</v>
      </c>
      <c r="K57" s="353">
        <f ca="1">ROUND(INDIRECT(ADDRESS(Данные!$A49,K$1,1,1,"Данные"), 1),2)</f>
        <v>219.4</v>
      </c>
      <c r="L57" s="152">
        <f ca="1">(J57-J55)*L$10</f>
        <v>0</v>
      </c>
      <c r="M57" s="195">
        <f ca="1">(K57-K55)*L$10</f>
        <v>0</v>
      </c>
      <c r="N57" s="349">
        <f ca="1">ROUND(INDIRECT(ADDRESS(Данные!$A49,N$1,1,1,"Данные"), 1),2)</f>
        <v>2626.68</v>
      </c>
      <c r="O57" s="353">
        <f ca="1">ROUND(INDIRECT(ADDRESS(Данные!$A49,O$1,1,1,"Данные"), 1),2)</f>
        <v>497.73</v>
      </c>
      <c r="P57" s="152">
        <f ca="1">(N57-N55)*P$10</f>
        <v>251.99999999977081</v>
      </c>
      <c r="Q57" s="195">
        <f ca="1">(O57-O55)*P$10</f>
        <v>27.000000000026603</v>
      </c>
      <c r="R57" s="349">
        <f ca="1">ROUND(INDIRECT(ADDRESS(Данные!$A49,R$1,1,1,"Данные"), 1),2)</f>
        <v>893.46</v>
      </c>
      <c r="S57" s="353">
        <f ca="1">ROUND(INDIRECT(ADDRESS(Данные!$A49,S$1,1,1,"Данные"), 1),2)</f>
        <v>67.260000000000005</v>
      </c>
      <c r="T57" s="152">
        <f ca="1">(R57-R55)*T$10</f>
        <v>0</v>
      </c>
      <c r="U57" s="195">
        <f ca="1">(S57-S55)*T$10</f>
        <v>0</v>
      </c>
      <c r="V57" s="294">
        <f t="shared" ca="1" si="0"/>
        <v>44916.875</v>
      </c>
      <c r="W57" s="335">
        <f t="shared" ca="1" si="1"/>
        <v>549.0000000001146</v>
      </c>
      <c r="X57" s="197">
        <f t="shared" ca="1" si="1"/>
        <v>81.000000000028649</v>
      </c>
    </row>
    <row r="58" spans="1:24" s="29" customFormat="1" x14ac:dyDescent="0.2">
      <c r="A58" s="324">
        <f ca="1">INDIRECT(ADDRESS(Данные!$A50,4,1,1,"Данные"), 1)</f>
        <v>44916.895833333336</v>
      </c>
      <c r="B58" s="353">
        <f ca="1">ROUND(INDIRECT(ADDRESS(Данные!$A50,B$1,1,1,"Данные"), 1),2)</f>
        <v>2314.2600000000002</v>
      </c>
      <c r="C58" s="353">
        <f ca="1">ROUND(INDIRECT(ADDRESS(Данные!$A50,C$1,1,1,"Данные"), 1),2)</f>
        <v>491.42</v>
      </c>
      <c r="D58" s="152">
        <f ca="1">(B58-B57)*D$10</f>
        <v>81.000000000130967</v>
      </c>
      <c r="E58" s="196">
        <f ca="1">(C58-C57)*D$10</f>
        <v>8.9999999999918145</v>
      </c>
      <c r="F58" s="349">
        <f ca="1">ROUND(INDIRECT(ADDRESS(Данные!$A50,F$1,1,1,"Данные"), 1),2)</f>
        <v>2336.3200000000002</v>
      </c>
      <c r="G58" s="353">
        <f ca="1">ROUND(INDIRECT(ADDRESS(Данные!$A50,G$1,1,1,"Данные"), 1),2)</f>
        <v>408.33</v>
      </c>
      <c r="H58" s="152">
        <f ca="1">(F58-F57)*H$10</f>
        <v>53.999999999950887</v>
      </c>
      <c r="I58" s="195">
        <f ca="1">(G58-G57)*H$10</f>
        <v>8.9999999999918145</v>
      </c>
      <c r="J58" s="349">
        <f ca="1">ROUND(INDIRECT(ADDRESS(Данные!$A50,J$1,1,1,"Данные"), 1),2)</f>
        <v>518.49</v>
      </c>
      <c r="K58" s="353">
        <f ca="1">ROUND(INDIRECT(ADDRESS(Данные!$A50,K$1,1,1,"Данные"), 1),2)</f>
        <v>219.4</v>
      </c>
      <c r="L58" s="152">
        <f ca="1">(J58-J57)*L$10</f>
        <v>0</v>
      </c>
      <c r="M58" s="195">
        <f ca="1">(K58-K57)*L$10</f>
        <v>0</v>
      </c>
      <c r="N58" s="349">
        <f ca="1">ROUND(INDIRECT(ADDRESS(Данные!$A50,N$1,1,1,"Данные"), 1),2)</f>
        <v>2626.83</v>
      </c>
      <c r="O58" s="353">
        <f ca="1">ROUND(INDIRECT(ADDRESS(Данные!$A50,O$1,1,1,"Данные"), 1),2)</f>
        <v>497.74</v>
      </c>
      <c r="P58" s="152">
        <f ca="1">(N58-N57)*P$10</f>
        <v>135.00000000008185</v>
      </c>
      <c r="Q58" s="195">
        <f ca="1">(O58-O57)*P$10</f>
        <v>8.9999999999918145</v>
      </c>
      <c r="R58" s="349">
        <f ca="1">ROUND(INDIRECT(ADDRESS(Данные!$A50,R$1,1,1,"Данные"), 1),2)</f>
        <v>893.46</v>
      </c>
      <c r="S58" s="353">
        <f ca="1">ROUND(INDIRECT(ADDRESS(Данные!$A50,S$1,1,1,"Данные"), 1),2)</f>
        <v>67.260000000000005</v>
      </c>
      <c r="T58" s="152">
        <f ca="1">(R58-R57)*T$10</f>
        <v>0</v>
      </c>
      <c r="U58" s="195">
        <f ca="1">(S58-S57)*T$10</f>
        <v>0</v>
      </c>
      <c r="V58" s="294">
        <f t="shared" ca="1" si="0"/>
        <v>44916.895833333336</v>
      </c>
      <c r="W58" s="335">
        <f t="shared" ca="1" si="1"/>
        <v>270.00000000016371</v>
      </c>
      <c r="X58" s="197">
        <f t="shared" ca="1" si="1"/>
        <v>26.999999999975444</v>
      </c>
    </row>
    <row r="59" spans="1:24" s="30" customFormat="1" x14ac:dyDescent="0.2">
      <c r="A59" s="324">
        <f ca="1">INDIRECT(ADDRESS(Данные!$A51,4,1,1,"Данные"), 1)</f>
        <v>44916.916666666664</v>
      </c>
      <c r="B59" s="353">
        <f ca="1">ROUND(INDIRECT(ADDRESS(Данные!$A51,B$1,1,1,"Данные"), 1),2)</f>
        <v>2314.34</v>
      </c>
      <c r="C59" s="353">
        <f ca="1">ROUND(INDIRECT(ADDRESS(Данные!$A51,C$1,1,1,"Данные"), 1),2)</f>
        <v>491.44</v>
      </c>
      <c r="D59" s="152">
        <f ca="1">(B59-B57)*D$10</f>
        <v>153.00000000006548</v>
      </c>
      <c r="E59" s="196">
        <f ca="1">(C59-C57)*D$10</f>
        <v>26.999999999975444</v>
      </c>
      <c r="F59" s="349">
        <f ca="1">ROUND(INDIRECT(ADDRESS(Данные!$A51,F$1,1,1,"Данные"), 1),2)</f>
        <v>2336.38</v>
      </c>
      <c r="G59" s="353">
        <f ca="1">ROUND(INDIRECT(ADDRESS(Данные!$A51,G$1,1,1,"Данные"), 1),2)</f>
        <v>408.34</v>
      </c>
      <c r="H59" s="152">
        <f ca="1">(F59-F57)*H$10</f>
        <v>107.99999999990177</v>
      </c>
      <c r="I59" s="195">
        <f ca="1">(G59-G57)*H$10</f>
        <v>17.999999999983629</v>
      </c>
      <c r="J59" s="349">
        <f ca="1">ROUND(INDIRECT(ADDRESS(Данные!$A51,J$1,1,1,"Данные"), 1),2)</f>
        <v>518.49</v>
      </c>
      <c r="K59" s="353">
        <f ca="1">ROUND(INDIRECT(ADDRESS(Данные!$A51,K$1,1,1,"Данные"), 1),2)</f>
        <v>219.4</v>
      </c>
      <c r="L59" s="152">
        <f ca="1">(J59-J57)*L$10</f>
        <v>0</v>
      </c>
      <c r="M59" s="195">
        <f ca="1">(K59-K57)*L$10</f>
        <v>0</v>
      </c>
      <c r="N59" s="349">
        <f ca="1">ROUND(INDIRECT(ADDRESS(Данные!$A51,N$1,1,1,"Данные"), 1),2)</f>
        <v>2626.97</v>
      </c>
      <c r="O59" s="353">
        <f ca="1">ROUND(INDIRECT(ADDRESS(Данные!$A51,O$1,1,1,"Данные"), 1),2)</f>
        <v>497.75</v>
      </c>
      <c r="P59" s="152">
        <f ca="1">(N59-N57)*P$10</f>
        <v>260.99999999996726</v>
      </c>
      <c r="Q59" s="195">
        <f ca="1">(O59-O57)*P$10</f>
        <v>17.999999999983629</v>
      </c>
      <c r="R59" s="349">
        <f ca="1">ROUND(INDIRECT(ADDRESS(Данные!$A51,R$1,1,1,"Данные"), 1),2)</f>
        <v>893.46</v>
      </c>
      <c r="S59" s="353">
        <f ca="1">ROUND(INDIRECT(ADDRESS(Данные!$A51,S$1,1,1,"Данные"), 1),2)</f>
        <v>67.260000000000005</v>
      </c>
      <c r="T59" s="152">
        <f ca="1">(R59-R57)*T$10</f>
        <v>0</v>
      </c>
      <c r="U59" s="195">
        <f ca="1">(S59-S57)*T$10</f>
        <v>0</v>
      </c>
      <c r="V59" s="294">
        <f t="shared" ca="1" si="0"/>
        <v>44916.916666666664</v>
      </c>
      <c r="W59" s="335">
        <f t="shared" ca="1" si="1"/>
        <v>521.99999999993452</v>
      </c>
      <c r="X59" s="197">
        <f t="shared" ca="1" si="1"/>
        <v>62.999999999942702</v>
      </c>
    </row>
    <row r="60" spans="1:24" s="29" customFormat="1" x14ac:dyDescent="0.2">
      <c r="A60" s="324">
        <f ca="1">INDIRECT(ADDRESS(Данные!$A52,4,1,1,"Данные"), 1)</f>
        <v>44916.9375</v>
      </c>
      <c r="B60" s="353">
        <f ca="1">ROUND(INDIRECT(ADDRESS(Данные!$A52,B$1,1,1,"Данные"), 1),2)</f>
        <v>2314.42</v>
      </c>
      <c r="C60" s="353">
        <f ca="1">ROUND(INDIRECT(ADDRESS(Данные!$A52,C$1,1,1,"Данные"), 1),2)</f>
        <v>491.46</v>
      </c>
      <c r="D60" s="152">
        <f ca="1">(B60-B59)*D$10</f>
        <v>71.999999999934516</v>
      </c>
      <c r="E60" s="196">
        <f ca="1">(C60-C59)*D$10</f>
        <v>17.999999999983629</v>
      </c>
      <c r="F60" s="349">
        <f ca="1">ROUND(INDIRECT(ADDRESS(Данные!$A52,F$1,1,1,"Данные"), 1),2)</f>
        <v>2336.4499999999998</v>
      </c>
      <c r="G60" s="353">
        <f ca="1">ROUND(INDIRECT(ADDRESS(Данные!$A52,G$1,1,1,"Данные"), 1),2)</f>
        <v>408.35</v>
      </c>
      <c r="H60" s="152">
        <f ca="1">(F60-F59)*H$10</f>
        <v>62.999999999738066</v>
      </c>
      <c r="I60" s="195">
        <f ca="1">(G60-G59)*H$10</f>
        <v>9.0000000000429736</v>
      </c>
      <c r="J60" s="349">
        <f ca="1">ROUND(INDIRECT(ADDRESS(Данные!$A52,J$1,1,1,"Данные"), 1),2)</f>
        <v>518.49</v>
      </c>
      <c r="K60" s="353">
        <f ca="1">ROUND(INDIRECT(ADDRESS(Данные!$A52,K$1,1,1,"Данные"), 1),2)</f>
        <v>219.4</v>
      </c>
      <c r="L60" s="152">
        <f ca="1">(J60-J59)*L$10</f>
        <v>0</v>
      </c>
      <c r="M60" s="195">
        <f ca="1">(K60-K59)*L$10</f>
        <v>0</v>
      </c>
      <c r="N60" s="349">
        <f ca="1">ROUND(INDIRECT(ADDRESS(Данные!$A52,N$1,1,1,"Данные"), 1),2)</f>
        <v>2627.11</v>
      </c>
      <c r="O60" s="353">
        <f ca="1">ROUND(INDIRECT(ADDRESS(Данные!$A52,O$1,1,1,"Данные"), 1),2)</f>
        <v>497.76</v>
      </c>
      <c r="P60" s="152">
        <f ca="1">(N60-N59)*P$10</f>
        <v>126.00000000029468</v>
      </c>
      <c r="Q60" s="195">
        <f ca="1">(O60-O59)*P$10</f>
        <v>8.9999999999918145</v>
      </c>
      <c r="R60" s="349">
        <f ca="1">ROUND(INDIRECT(ADDRESS(Данные!$A52,R$1,1,1,"Данные"), 1),2)</f>
        <v>893.46</v>
      </c>
      <c r="S60" s="353">
        <f ca="1">ROUND(INDIRECT(ADDRESS(Данные!$A52,S$1,1,1,"Данные"), 1),2)</f>
        <v>67.260000000000005</v>
      </c>
      <c r="T60" s="152">
        <f ca="1">(R60-R59)*T$10</f>
        <v>0</v>
      </c>
      <c r="U60" s="195">
        <f ca="1">(S60-S59)*T$10</f>
        <v>0</v>
      </c>
      <c r="V60" s="294">
        <f t="shared" ca="1" si="0"/>
        <v>44916.9375</v>
      </c>
      <c r="W60" s="335">
        <f t="shared" ca="1" si="1"/>
        <v>260.99999999996726</v>
      </c>
      <c r="X60" s="197">
        <f t="shared" ca="1" si="1"/>
        <v>36.000000000018417</v>
      </c>
    </row>
    <row r="61" spans="1:24" s="30" customFormat="1" x14ac:dyDescent="0.2">
      <c r="A61" s="324">
        <f ca="1">INDIRECT(ADDRESS(Данные!$A53,4,1,1,"Данные"), 1)</f>
        <v>44916.958333333336</v>
      </c>
      <c r="B61" s="353">
        <f ca="1">ROUND(INDIRECT(ADDRESS(Данные!$A53,B$1,1,1,"Данные"), 1),2)</f>
        <v>2314.4899999999998</v>
      </c>
      <c r="C61" s="353">
        <f ca="1">ROUND(INDIRECT(ADDRESS(Данные!$A53,C$1,1,1,"Данные"), 1),2)</f>
        <v>491.49</v>
      </c>
      <c r="D61" s="152">
        <f ca="1">(B61-B59)*D$10</f>
        <v>134.99999999967258</v>
      </c>
      <c r="E61" s="196">
        <f ca="1">(C61-C59)*D$10</f>
        <v>45.000000000010232</v>
      </c>
      <c r="F61" s="349">
        <f ca="1">ROUND(INDIRECT(ADDRESS(Данные!$A53,F$1,1,1,"Данные"), 1),2)</f>
        <v>2336.5100000000002</v>
      </c>
      <c r="G61" s="353">
        <f ca="1">ROUND(INDIRECT(ADDRESS(Данные!$A53,G$1,1,1,"Данные"), 1),2)</f>
        <v>408.35</v>
      </c>
      <c r="H61" s="152">
        <f ca="1">(F61-F59)*H$10</f>
        <v>117.00000000009823</v>
      </c>
      <c r="I61" s="195">
        <f ca="1">(G61-G59)*H$10</f>
        <v>9.0000000000429736</v>
      </c>
      <c r="J61" s="349">
        <f ca="1">ROUND(INDIRECT(ADDRESS(Данные!$A53,J$1,1,1,"Данные"), 1),2)</f>
        <v>518.49</v>
      </c>
      <c r="K61" s="353">
        <f ca="1">ROUND(INDIRECT(ADDRESS(Данные!$A53,K$1,1,1,"Данные"), 1),2)</f>
        <v>219.4</v>
      </c>
      <c r="L61" s="152">
        <f ca="1">(J61-J59)*L$10</f>
        <v>0</v>
      </c>
      <c r="M61" s="195">
        <f ca="1">(K61-K59)*L$10</f>
        <v>0</v>
      </c>
      <c r="N61" s="349">
        <f ca="1">ROUND(INDIRECT(ADDRESS(Данные!$A53,N$1,1,1,"Данные"), 1),2)</f>
        <v>2627.25</v>
      </c>
      <c r="O61" s="353">
        <f ca="1">ROUND(INDIRECT(ADDRESS(Данные!$A53,O$1,1,1,"Данные"), 1),2)</f>
        <v>497.77</v>
      </c>
      <c r="P61" s="152">
        <f ca="1">(N61-N59)*P$10</f>
        <v>252.00000000018008</v>
      </c>
      <c r="Q61" s="195">
        <f ca="1">(O61-O59)*P$10</f>
        <v>17.999999999983629</v>
      </c>
      <c r="R61" s="349">
        <f ca="1">ROUND(INDIRECT(ADDRESS(Данные!$A53,R$1,1,1,"Данные"), 1),2)</f>
        <v>893.46</v>
      </c>
      <c r="S61" s="353">
        <f ca="1">ROUND(INDIRECT(ADDRESS(Данные!$A53,S$1,1,1,"Данные"), 1),2)</f>
        <v>67.260000000000005</v>
      </c>
      <c r="T61" s="152">
        <f ca="1">(R61-R59)*T$10</f>
        <v>0</v>
      </c>
      <c r="U61" s="195">
        <f ca="1">(S61-S59)*T$10</f>
        <v>0</v>
      </c>
      <c r="V61" s="294">
        <f t="shared" ca="1" si="0"/>
        <v>44916.958333333336</v>
      </c>
      <c r="W61" s="335">
        <f t="shared" ca="1" si="1"/>
        <v>503.99999999995089</v>
      </c>
      <c r="X61" s="197">
        <f t="shared" ca="1" si="1"/>
        <v>72.000000000036835</v>
      </c>
    </row>
    <row r="62" spans="1:24" s="30" customFormat="1" x14ac:dyDescent="0.2">
      <c r="A62" s="324">
        <f ca="1">INDIRECT(ADDRESS(Данные!$A54,4,1,1,"Данные"), 1)</f>
        <v>44916.979166666664</v>
      </c>
      <c r="B62" s="353">
        <f ca="1">ROUND(INDIRECT(ADDRESS(Данные!$A54,B$1,1,1,"Данные"), 1),2)</f>
        <v>2314.56</v>
      </c>
      <c r="C62" s="353">
        <f ca="1">ROUND(INDIRECT(ADDRESS(Данные!$A54,C$1,1,1,"Данные"), 1),2)</f>
        <v>491.51</v>
      </c>
      <c r="D62" s="152">
        <f ca="1">(B62-B61)*D$10</f>
        <v>63.000000000147338</v>
      </c>
      <c r="E62" s="196">
        <f ca="1">(C62-C61)*D$10</f>
        <v>17.999999999983629</v>
      </c>
      <c r="F62" s="349">
        <f ca="1">ROUND(INDIRECT(ADDRESS(Данные!$A54,F$1,1,1,"Данные"), 1),2)</f>
        <v>2336.56</v>
      </c>
      <c r="G62" s="353">
        <f ca="1">ROUND(INDIRECT(ADDRESS(Данные!$A54,G$1,1,1,"Данные"), 1),2)</f>
        <v>408.36</v>
      </c>
      <c r="H62" s="152">
        <f ca="1">(F62-F61)*H$10</f>
        <v>44.999999999754436</v>
      </c>
      <c r="I62" s="195">
        <f ca="1">(G62-G61)*H$10</f>
        <v>8.9999999999918145</v>
      </c>
      <c r="J62" s="349">
        <f ca="1">ROUND(INDIRECT(ADDRESS(Данные!$A54,J$1,1,1,"Данные"), 1),2)</f>
        <v>518.49</v>
      </c>
      <c r="K62" s="353">
        <f ca="1">ROUND(INDIRECT(ADDRESS(Данные!$A54,K$1,1,1,"Данные"), 1),2)</f>
        <v>219.4</v>
      </c>
      <c r="L62" s="152">
        <f ca="1">(J62-J61)*L$10</f>
        <v>0</v>
      </c>
      <c r="M62" s="195">
        <f ca="1">(K62-K61)*L$10</f>
        <v>0</v>
      </c>
      <c r="N62" s="349">
        <f ca="1">ROUND(INDIRECT(ADDRESS(Данные!$A54,N$1,1,1,"Данные"), 1),2)</f>
        <v>2627.4</v>
      </c>
      <c r="O62" s="353">
        <f ca="1">ROUND(INDIRECT(ADDRESS(Данные!$A54,O$1,1,1,"Данные"), 1),2)</f>
        <v>497.79</v>
      </c>
      <c r="P62" s="152">
        <f ca="1">(N62-N61)*P$10</f>
        <v>135.00000000008185</v>
      </c>
      <c r="Q62" s="195">
        <f ca="1">(O62-O61)*P$10</f>
        <v>18.000000000034788</v>
      </c>
      <c r="R62" s="349">
        <f ca="1">ROUND(INDIRECT(ADDRESS(Данные!$A54,R$1,1,1,"Данные"), 1),2)</f>
        <v>893.46</v>
      </c>
      <c r="S62" s="353">
        <f ca="1">ROUND(INDIRECT(ADDRESS(Данные!$A54,S$1,1,1,"Данные"), 1),2)</f>
        <v>67.260000000000005</v>
      </c>
      <c r="T62" s="152">
        <f ca="1">(R62-R61)*T$10</f>
        <v>0</v>
      </c>
      <c r="U62" s="195">
        <f ca="1">(S62-S61)*T$10</f>
        <v>0</v>
      </c>
      <c r="V62" s="294">
        <f t="shared" ca="1" si="0"/>
        <v>44916.979166666664</v>
      </c>
      <c r="W62" s="335">
        <f t="shared" ca="1" si="1"/>
        <v>242.99999999998363</v>
      </c>
      <c r="X62" s="197">
        <f t="shared" ca="1" si="1"/>
        <v>45.000000000010232</v>
      </c>
    </row>
    <row r="63" spans="1:24" s="29" customFormat="1" ht="13.5" thickBot="1" x14ac:dyDescent="0.25">
      <c r="A63" s="325">
        <f ca="1">INDIRECT(ADDRESS(Данные!$A55,4,1,1,"Данные"), 1)</f>
        <v>44917</v>
      </c>
      <c r="B63" s="355">
        <f ca="1">ROUND(INDIRECT(ADDRESS(Данные!$A55,B$1,1,1,"Данные"), 1),2)</f>
        <v>2314.63</v>
      </c>
      <c r="C63" s="355">
        <f ca="1">ROUND(INDIRECT(ADDRESS(Данные!$A55,C$1,1,1,"Данные"), 1),2)</f>
        <v>491.53</v>
      </c>
      <c r="D63" s="287">
        <f ca="1">(B63-B61)*D$10</f>
        <v>126.00000000029468</v>
      </c>
      <c r="E63" s="291">
        <f ca="1">(C63-C61)*D$10</f>
        <v>35.999999999967258</v>
      </c>
      <c r="F63" s="354">
        <f ca="1">ROUND(INDIRECT(ADDRESS(Данные!$A55,F$1,1,1,"Данные"), 1),2)</f>
        <v>2336.6</v>
      </c>
      <c r="G63" s="355">
        <f ca="1">ROUND(INDIRECT(ADDRESS(Данные!$A55,G$1,1,1,"Данные"), 1),2)</f>
        <v>408.37</v>
      </c>
      <c r="H63" s="287">
        <f ca="1">(F63-F61)*H$10</f>
        <v>80.999999999721695</v>
      </c>
      <c r="I63" s="262">
        <f ca="1">(G63-G61)*H$10</f>
        <v>17.999999999983629</v>
      </c>
      <c r="J63" s="354">
        <f ca="1">ROUND(INDIRECT(ADDRESS(Данные!$A55,J$1,1,1,"Данные"), 1),2)</f>
        <v>518.49</v>
      </c>
      <c r="K63" s="355">
        <f ca="1">ROUND(INDIRECT(ADDRESS(Данные!$A55,K$1,1,1,"Данные"), 1),2)</f>
        <v>219.4</v>
      </c>
      <c r="L63" s="287">
        <f ca="1">(J63-J61)*L$10</f>
        <v>0</v>
      </c>
      <c r="M63" s="262">
        <f ca="1">(K63-K61)*L$10</f>
        <v>0</v>
      </c>
      <c r="N63" s="354">
        <f ca="1">ROUND(INDIRECT(ADDRESS(Данные!$A55,N$1,1,1,"Данные"), 1),2)</f>
        <v>2627.54</v>
      </c>
      <c r="O63" s="355">
        <f ca="1">ROUND(INDIRECT(ADDRESS(Данные!$A55,O$1,1,1,"Данные"), 1),2)</f>
        <v>497.8</v>
      </c>
      <c r="P63" s="287">
        <f ca="1">(N63-N61)*P$10</f>
        <v>260.99999999996726</v>
      </c>
      <c r="Q63" s="262">
        <f ca="1">(O63-O61)*P$10</f>
        <v>27.000000000026603</v>
      </c>
      <c r="R63" s="354">
        <f ca="1">ROUND(INDIRECT(ADDRESS(Данные!$A55,R$1,1,1,"Данные"), 1),2)</f>
        <v>893.46</v>
      </c>
      <c r="S63" s="355">
        <f ca="1">ROUND(INDIRECT(ADDRESS(Данные!$A55,S$1,1,1,"Данные"), 1),2)</f>
        <v>67.260000000000005</v>
      </c>
      <c r="T63" s="287">
        <f ca="1">(R63-R61)*T$10</f>
        <v>0</v>
      </c>
      <c r="U63" s="262">
        <f ca="1">(S63-S61)*T$10</f>
        <v>0</v>
      </c>
      <c r="V63" s="295">
        <f t="shared" ca="1" si="0"/>
        <v>44917</v>
      </c>
      <c r="W63" s="336">
        <f t="shared" ca="1" si="1"/>
        <v>467.99999999998363</v>
      </c>
      <c r="X63" s="333">
        <f ca="1">E63+I63+M63+Q63+U63</f>
        <v>80.99999999997749</v>
      </c>
    </row>
    <row r="64" spans="1:24" s="29" customFormat="1" x14ac:dyDescent="0.2">
      <c r="A64" s="126"/>
      <c r="B64" s="126" t="s">
        <v>2</v>
      </c>
      <c r="C64" s="126"/>
      <c r="D64" s="126" t="s">
        <v>2</v>
      </c>
      <c r="E64" s="126"/>
      <c r="F64" s="126"/>
      <c r="G64" s="126"/>
      <c r="H64" s="126" t="s">
        <v>2</v>
      </c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 t="s">
        <v>2</v>
      </c>
      <c r="X64" s="126"/>
    </row>
    <row r="65" spans="1:27" s="29" customFormat="1" x14ac:dyDescent="0.2">
      <c r="A65" s="126" t="s">
        <v>2</v>
      </c>
      <c r="B65" s="126"/>
      <c r="C65" s="154" t="s">
        <v>27</v>
      </c>
      <c r="D65" s="269">
        <f ca="1">D$17+D$19+D$21+D$23+D$25+D$27+D$29+D$31+D$33+D$35+D$37+D$39+D$41+D$43+D$45+D$47+D$49+D$51+D$53+D$55+D$57+D$59+D$61+D$63</f>
        <v>3123.0000000002292</v>
      </c>
      <c r="E65" s="269">
        <f ca="1">E$17+E$19+E$21+E$23+E$25+E$27+E$29+E$31+E$33+E$35+E$37+E$39+E$41+E$43+E$45+E$47+E$49+E$51+E$53+E$55+E$57+E$59+E$61+E$63</f>
        <v>800.99999999998772</v>
      </c>
      <c r="F65"/>
      <c r="G65" s="154" t="s">
        <v>27</v>
      </c>
      <c r="H65" s="269">
        <f t="shared" ref="H65:X65" ca="1" si="2">H$17+H$19+H$21+H$23+H$25+H$27+H$29+H$31+H$33+H$35+H$37+H$39+H$41+H$43+H$45+H$47+H$49+H$51+H$53+H$55+H$57+H$59+H$61+H$63</f>
        <v>2114.9999999999181</v>
      </c>
      <c r="I65" s="269">
        <f t="shared" ca="1" si="2"/>
        <v>306.00000000002865</v>
      </c>
      <c r="J65"/>
      <c r="K65" s="154" t="s">
        <v>27</v>
      </c>
      <c r="L65" s="269">
        <f t="shared" ca="1" si="2"/>
        <v>0</v>
      </c>
      <c r="M65" s="269">
        <f t="shared" ca="1" si="2"/>
        <v>0</v>
      </c>
      <c r="N65"/>
      <c r="O65" s="154" t="s">
        <v>27</v>
      </c>
      <c r="P65" s="269">
        <f t="shared" ca="1" si="2"/>
        <v>5840.9999999998035</v>
      </c>
      <c r="Q65" s="269">
        <f t="shared" ca="1" si="2"/>
        <v>512.99999999999386</v>
      </c>
      <c r="R65"/>
      <c r="S65" s="154" t="s">
        <v>27</v>
      </c>
      <c r="T65" s="269">
        <f t="shared" ca="1" si="2"/>
        <v>0</v>
      </c>
      <c r="U65" s="269">
        <f t="shared" ca="1" si="2"/>
        <v>0</v>
      </c>
      <c r="V65"/>
      <c r="W65" s="269">
        <f t="shared" ca="1" si="2"/>
        <v>11078.999999999951</v>
      </c>
      <c r="X65" s="269">
        <f t="shared" ca="1" si="2"/>
        <v>1620.0000000000102</v>
      </c>
    </row>
    <row r="66" spans="1:27" s="29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46"/>
      <c r="W66" s="198" t="s">
        <v>29</v>
      </c>
      <c r="X66" s="198" t="s">
        <v>28</v>
      </c>
    </row>
    <row r="67" spans="1:27" s="29" customFormat="1" x14ac:dyDescent="0.2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</row>
    <row r="68" spans="1:27" s="29" customFormat="1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  <c r="W68" s="126"/>
      <c r="X68" s="126"/>
    </row>
    <row r="69" spans="1:27" s="29" customFormat="1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W69" s="126"/>
      <c r="X69" s="126"/>
    </row>
    <row r="70" spans="1:27" s="29" customFormat="1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29" customFormat="1" x14ac:dyDescent="0.2">
      <c r="A71" s="2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29" customFormat="1" ht="18" x14ac:dyDescent="0.25">
      <c r="A72" s="20"/>
      <c r="B72" s="20"/>
      <c r="C72" s="20"/>
      <c r="D72" s="20"/>
      <c r="E72" s="20"/>
      <c r="F72" s="50"/>
      <c r="G72" s="32"/>
      <c r="H72" s="50"/>
      <c r="I72" s="20"/>
      <c r="J72" s="50"/>
      <c r="K72" s="33"/>
      <c r="L72" s="34"/>
      <c r="M72" s="35"/>
      <c r="N72" s="35"/>
      <c r="O72" s="50"/>
      <c r="P72" s="50"/>
      <c r="Q72" s="50"/>
      <c r="R72" s="20"/>
      <c r="S72" s="36"/>
      <c r="T72" s="50"/>
      <c r="U72" s="50"/>
      <c r="V72" s="50"/>
      <c r="W72" s="50"/>
      <c r="X72" s="50"/>
      <c r="Y72" s="50"/>
      <c r="Z72" s="50"/>
      <c r="AA72" s="50"/>
    </row>
    <row r="73" spans="1:27" s="29" customFormat="1" x14ac:dyDescent="0.2">
      <c r="A73" s="50"/>
      <c r="B73" s="50"/>
      <c r="C73" s="50"/>
      <c r="D73" s="50"/>
      <c r="E73" s="50"/>
      <c r="F73" s="37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37"/>
      <c r="V73" s="50"/>
      <c r="W73" s="50"/>
      <c r="X73" s="50"/>
      <c r="Y73" s="50"/>
      <c r="Z73" s="50"/>
      <c r="AA73" s="50"/>
    </row>
    <row r="74" spans="1:27" s="29" customFormat="1" ht="18.75" x14ac:dyDescent="0.3">
      <c r="A74" s="50"/>
      <c r="B74" s="50"/>
      <c r="C74" s="38"/>
      <c r="D74" s="50"/>
      <c r="E74" s="50"/>
      <c r="F74" s="50"/>
      <c r="G74" s="50"/>
      <c r="H74" s="50"/>
      <c r="I74" s="50"/>
      <c r="J74" s="50"/>
      <c r="K74" s="20"/>
      <c r="L74" s="50"/>
      <c r="M74" s="50"/>
      <c r="N74" s="50"/>
      <c r="O74" s="32"/>
      <c r="P74" s="50"/>
      <c r="Q74" s="2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29" customFormat="1" x14ac:dyDescent="0.2">
      <c r="A75" s="50"/>
      <c r="B75" s="37"/>
      <c r="C75" s="50"/>
      <c r="D75" s="50"/>
      <c r="E75" s="50"/>
      <c r="F75" s="50"/>
      <c r="G75" s="50"/>
      <c r="H75" s="50"/>
      <c r="I75" s="50"/>
      <c r="J75" s="50"/>
      <c r="K75" s="20"/>
      <c r="L75" s="20"/>
      <c r="M75" s="50"/>
      <c r="N75" s="50"/>
      <c r="O75" s="2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29" customFormat="1" x14ac:dyDescent="0.2">
      <c r="A76" s="52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0"/>
      <c r="X76" s="50"/>
      <c r="Y76" s="50"/>
      <c r="Z76" s="50"/>
      <c r="AA76" s="50"/>
    </row>
    <row r="77" spans="1:27" s="29" customFormat="1" x14ac:dyDescent="0.2">
      <c r="A77" s="52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0"/>
      <c r="X77" s="50"/>
      <c r="Y77" s="50"/>
      <c r="Z77" s="50"/>
      <c r="AA77" s="50"/>
    </row>
    <row r="78" spans="1:27" s="29" customFormat="1" x14ac:dyDescent="0.2">
      <c r="A78" s="52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0"/>
      <c r="X78" s="50"/>
      <c r="Y78" s="50"/>
      <c r="Z78" s="50"/>
      <c r="AA78" s="50"/>
    </row>
    <row r="79" spans="1:27" s="29" customFormat="1" x14ac:dyDescent="0.2">
      <c r="A79" s="52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0"/>
      <c r="X79" s="50"/>
      <c r="Y79" s="50"/>
      <c r="Z79" s="50"/>
      <c r="AA79" s="50"/>
    </row>
    <row r="80" spans="1:27" s="29" customFormat="1" x14ac:dyDescent="0.2">
      <c r="A80" s="52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0"/>
      <c r="X80" s="50"/>
      <c r="Y80" s="50"/>
      <c r="Z80" s="50"/>
      <c r="AA80" s="50"/>
    </row>
    <row r="81" spans="1:27" s="29" customFormat="1" x14ac:dyDescent="0.2">
      <c r="A81" s="52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0"/>
      <c r="X81" s="50"/>
      <c r="Y81" s="50"/>
      <c r="Z81" s="50"/>
      <c r="AA81" s="50"/>
    </row>
    <row r="82" spans="1:27" s="29" customFormat="1" x14ac:dyDescent="0.2">
      <c r="A82" s="52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0"/>
      <c r="X82" s="50"/>
      <c r="Y82" s="50"/>
      <c r="Z82" s="50"/>
      <c r="AA82" s="50"/>
    </row>
    <row r="83" spans="1:27" s="29" customFormat="1" x14ac:dyDescent="0.2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2"/>
      <c r="W83" s="53"/>
      <c r="X83" s="53"/>
      <c r="Y83" s="50"/>
      <c r="Z83" s="50"/>
      <c r="AA83" s="50"/>
    </row>
    <row r="84" spans="1:27" s="29" customFormat="1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2"/>
      <c r="W84" s="53"/>
      <c r="X84" s="53"/>
      <c r="Y84" s="50"/>
      <c r="Z84" s="50"/>
      <c r="AA84" s="50"/>
    </row>
    <row r="85" spans="1:27" s="29" customFormat="1" x14ac:dyDescent="0.2">
      <c r="A85" s="54"/>
      <c r="B85" s="55"/>
      <c r="C85" s="55"/>
      <c r="D85" s="50"/>
      <c r="E85" s="50"/>
      <c r="F85" s="55"/>
      <c r="G85" s="55"/>
      <c r="H85" s="50"/>
      <c r="I85" s="50"/>
      <c r="J85" s="55"/>
      <c r="K85" s="55"/>
      <c r="L85" s="50"/>
      <c r="M85" s="50"/>
      <c r="N85" s="55"/>
      <c r="O85" s="50"/>
      <c r="P85" s="50"/>
      <c r="Q85" s="50"/>
      <c r="R85" s="55"/>
      <c r="S85" s="55"/>
      <c r="T85" s="50"/>
      <c r="U85" s="50"/>
      <c r="V85" s="54"/>
      <c r="W85" s="50"/>
      <c r="X85" s="50"/>
      <c r="Y85" s="50"/>
      <c r="Z85" s="50"/>
      <c r="AA85" s="50"/>
    </row>
    <row r="86" spans="1:27" s="29" customFormat="1" x14ac:dyDescent="0.2">
      <c r="A86" s="53"/>
      <c r="B86" s="55"/>
      <c r="C86" s="55"/>
      <c r="D86" s="50"/>
      <c r="E86" s="50"/>
      <c r="F86" s="55"/>
      <c r="G86" s="55"/>
      <c r="H86" s="50"/>
      <c r="I86" s="50"/>
      <c r="J86" s="55"/>
      <c r="K86" s="55"/>
      <c r="L86" s="50"/>
      <c r="M86" s="50"/>
      <c r="N86" s="55"/>
      <c r="O86" s="50"/>
      <c r="P86" s="50"/>
      <c r="Q86" s="50"/>
      <c r="R86" s="55"/>
      <c r="S86" s="55"/>
      <c r="T86" s="50"/>
      <c r="U86" s="50"/>
      <c r="V86" s="53"/>
      <c r="W86" s="50"/>
      <c r="X86" s="50"/>
      <c r="Y86" s="50"/>
      <c r="Z86" s="50"/>
      <c r="AA86" s="50"/>
    </row>
    <row r="87" spans="1:27" s="29" customFormat="1" x14ac:dyDescent="0.2">
      <c r="A87" s="53"/>
      <c r="B87" s="55"/>
      <c r="C87" s="55"/>
      <c r="D87" s="50"/>
      <c r="E87" s="50"/>
      <c r="F87" s="55"/>
      <c r="G87" s="55"/>
      <c r="H87" s="50"/>
      <c r="I87" s="50"/>
      <c r="J87" s="55"/>
      <c r="K87" s="55"/>
      <c r="L87" s="50"/>
      <c r="M87" s="50"/>
      <c r="N87" s="55"/>
      <c r="O87" s="50"/>
      <c r="P87" s="50"/>
      <c r="Q87" s="50"/>
      <c r="R87" s="55"/>
      <c r="S87" s="55"/>
      <c r="T87" s="50"/>
      <c r="U87" s="50"/>
      <c r="V87" s="53"/>
      <c r="W87" s="50"/>
      <c r="X87" s="50"/>
      <c r="Y87" s="50"/>
      <c r="Z87" s="50"/>
      <c r="AA87" s="50"/>
    </row>
    <row r="88" spans="1:27" s="29" customFormat="1" x14ac:dyDescent="0.2">
      <c r="A88" s="53"/>
      <c r="B88" s="55"/>
      <c r="C88" s="55"/>
      <c r="D88" s="50"/>
      <c r="E88" s="50"/>
      <c r="F88" s="55"/>
      <c r="G88" s="55"/>
      <c r="H88" s="50"/>
      <c r="I88" s="50"/>
      <c r="J88" s="55"/>
      <c r="K88" s="55"/>
      <c r="L88" s="50"/>
      <c r="M88" s="50"/>
      <c r="N88" s="55"/>
      <c r="O88" s="50"/>
      <c r="P88" s="50"/>
      <c r="Q88" s="50"/>
      <c r="R88" s="55"/>
      <c r="S88" s="55"/>
      <c r="T88" s="50"/>
      <c r="U88" s="50"/>
      <c r="V88" s="53"/>
      <c r="W88" s="50"/>
      <c r="X88" s="50"/>
      <c r="Y88" s="50"/>
      <c r="Z88" s="50"/>
      <c r="AA88" s="50"/>
    </row>
    <row r="89" spans="1:27" s="29" customFormat="1" x14ac:dyDescent="0.2">
      <c r="A89" s="53"/>
      <c r="B89" s="55"/>
      <c r="C89" s="55"/>
      <c r="D89" s="50"/>
      <c r="E89" s="50"/>
      <c r="F89" s="55"/>
      <c r="G89" s="55"/>
      <c r="H89" s="50"/>
      <c r="I89" s="50"/>
      <c r="J89" s="55"/>
      <c r="K89" s="55"/>
      <c r="L89" s="50"/>
      <c r="M89" s="50"/>
      <c r="N89" s="55"/>
      <c r="O89" s="50"/>
      <c r="P89" s="50"/>
      <c r="Q89" s="50"/>
      <c r="R89" s="55"/>
      <c r="S89" s="55"/>
      <c r="T89" s="50"/>
      <c r="U89" s="50"/>
      <c r="V89" s="53"/>
      <c r="W89" s="50"/>
      <c r="X89" s="50"/>
      <c r="Y89" s="50"/>
      <c r="Z89" s="50"/>
      <c r="AA89" s="50"/>
    </row>
    <row r="90" spans="1:27" s="29" customFormat="1" x14ac:dyDescent="0.2">
      <c r="A90" s="53"/>
      <c r="B90" s="55"/>
      <c r="C90" s="55"/>
      <c r="D90" s="50"/>
      <c r="E90" s="50"/>
      <c r="F90" s="55"/>
      <c r="G90" s="55"/>
      <c r="H90" s="50"/>
      <c r="I90" s="50"/>
      <c r="J90" s="55"/>
      <c r="K90" s="55"/>
      <c r="L90" s="50"/>
      <c r="M90" s="50"/>
      <c r="N90" s="55"/>
      <c r="O90" s="50"/>
      <c r="P90" s="50"/>
      <c r="Q90" s="50"/>
      <c r="R90" s="55"/>
      <c r="S90" s="55"/>
      <c r="T90" s="50"/>
      <c r="U90" s="50"/>
      <c r="V90" s="53"/>
      <c r="W90" s="50"/>
      <c r="X90" s="50"/>
      <c r="Y90" s="50"/>
      <c r="Z90" s="50"/>
      <c r="AA90" s="50"/>
    </row>
    <row r="91" spans="1:27" s="29" customFormat="1" x14ac:dyDescent="0.2">
      <c r="A91" s="53"/>
      <c r="B91" s="55"/>
      <c r="C91" s="55"/>
      <c r="D91" s="50"/>
      <c r="E91" s="50"/>
      <c r="F91" s="55"/>
      <c r="G91" s="55"/>
      <c r="H91" s="50"/>
      <c r="I91" s="50"/>
      <c r="J91" s="55"/>
      <c r="K91" s="55"/>
      <c r="L91" s="50"/>
      <c r="M91" s="50"/>
      <c r="N91" s="55"/>
      <c r="O91" s="50"/>
      <c r="P91" s="50"/>
      <c r="Q91" s="50"/>
      <c r="R91" s="55"/>
      <c r="S91" s="55"/>
      <c r="T91" s="50"/>
      <c r="U91" s="50"/>
      <c r="V91" s="53"/>
      <c r="W91" s="50"/>
      <c r="X91" s="50"/>
      <c r="Y91" s="50"/>
      <c r="Z91" s="50"/>
      <c r="AA91" s="50"/>
    </row>
    <row r="92" spans="1:27" s="29" customFormat="1" x14ac:dyDescent="0.2">
      <c r="A92" s="53"/>
      <c r="B92" s="55"/>
      <c r="C92" s="55"/>
      <c r="D92" s="50"/>
      <c r="E92" s="50"/>
      <c r="F92" s="55"/>
      <c r="G92" s="55"/>
      <c r="H92" s="50"/>
      <c r="I92" s="50"/>
      <c r="J92" s="55"/>
      <c r="K92" s="55"/>
      <c r="L92" s="50"/>
      <c r="M92" s="50"/>
      <c r="N92" s="55"/>
      <c r="O92" s="50"/>
      <c r="P92" s="50"/>
      <c r="Q92" s="50"/>
      <c r="R92" s="55"/>
      <c r="S92" s="55"/>
      <c r="T92" s="50"/>
      <c r="U92" s="50"/>
      <c r="V92" s="53"/>
      <c r="W92" s="50"/>
      <c r="X92" s="50"/>
      <c r="Y92" s="50"/>
      <c r="Z92" s="50"/>
      <c r="AA92" s="50"/>
    </row>
    <row r="93" spans="1:27" s="29" customFormat="1" x14ac:dyDescent="0.2">
      <c r="A93" s="53"/>
      <c r="B93" s="55"/>
      <c r="C93" s="55"/>
      <c r="D93" s="50"/>
      <c r="E93" s="50"/>
      <c r="F93" s="55"/>
      <c r="G93" s="55"/>
      <c r="H93" s="50"/>
      <c r="I93" s="50"/>
      <c r="J93" s="55"/>
      <c r="K93" s="55"/>
      <c r="L93" s="50"/>
      <c r="M93" s="50"/>
      <c r="N93" s="55"/>
      <c r="O93" s="50"/>
      <c r="P93" s="50"/>
      <c r="Q93" s="50"/>
      <c r="R93" s="55"/>
      <c r="S93" s="55"/>
      <c r="T93" s="50"/>
      <c r="U93" s="50"/>
      <c r="V93" s="53"/>
      <c r="W93" s="50"/>
      <c r="X93" s="50"/>
      <c r="Y93" s="50"/>
      <c r="Z93" s="50"/>
      <c r="AA93" s="50"/>
    </row>
    <row r="94" spans="1:27" s="29" customFormat="1" x14ac:dyDescent="0.2">
      <c r="A94" s="54"/>
      <c r="B94" s="55"/>
      <c r="C94" s="55"/>
      <c r="D94" s="50"/>
      <c r="E94" s="50"/>
      <c r="F94" s="55"/>
      <c r="G94" s="55"/>
      <c r="H94" s="50"/>
      <c r="I94" s="50"/>
      <c r="J94" s="55"/>
      <c r="K94" s="55"/>
      <c r="L94" s="50"/>
      <c r="M94" s="50"/>
      <c r="N94" s="55"/>
      <c r="O94" s="50"/>
      <c r="P94" s="50"/>
      <c r="Q94" s="50"/>
      <c r="R94" s="55"/>
      <c r="S94" s="55"/>
      <c r="T94" s="50"/>
      <c r="U94" s="50"/>
      <c r="V94" s="54"/>
      <c r="W94" s="50"/>
      <c r="X94" s="50"/>
      <c r="Y94" s="50"/>
      <c r="Z94" s="50"/>
      <c r="AA94" s="50"/>
    </row>
    <row r="95" spans="1:27" s="29" customFormat="1" x14ac:dyDescent="0.2">
      <c r="A95" s="53"/>
      <c r="B95" s="55"/>
      <c r="C95" s="55"/>
      <c r="D95" s="50"/>
      <c r="E95" s="50"/>
      <c r="F95" s="55"/>
      <c r="G95" s="55"/>
      <c r="H95" s="50"/>
      <c r="I95" s="50"/>
      <c r="J95" s="55"/>
      <c r="K95" s="55"/>
      <c r="L95" s="50"/>
      <c r="M95" s="50"/>
      <c r="N95" s="55"/>
      <c r="O95" s="50"/>
      <c r="P95" s="50"/>
      <c r="Q95" s="50"/>
      <c r="R95" s="55"/>
      <c r="S95" s="55"/>
      <c r="T95" s="50"/>
      <c r="U95" s="50"/>
      <c r="V95" s="53"/>
      <c r="W95" s="50"/>
      <c r="X95" s="50"/>
      <c r="Y95" s="50"/>
      <c r="Z95" s="50"/>
      <c r="AA95" s="50"/>
    </row>
    <row r="96" spans="1:27" s="29" customFormat="1" x14ac:dyDescent="0.2">
      <c r="A96" s="53"/>
      <c r="B96" s="55"/>
      <c r="C96" s="55"/>
      <c r="D96" s="50"/>
      <c r="E96" s="50"/>
      <c r="F96" s="55"/>
      <c r="G96" s="55"/>
      <c r="H96" s="50"/>
      <c r="I96" s="50"/>
      <c r="J96" s="55"/>
      <c r="K96" s="55"/>
      <c r="L96" s="50"/>
      <c r="M96" s="50"/>
      <c r="N96" s="55"/>
      <c r="O96" s="50"/>
      <c r="P96" s="50"/>
      <c r="Q96" s="50"/>
      <c r="R96" s="55"/>
      <c r="S96" s="55"/>
      <c r="T96" s="50"/>
      <c r="U96" s="50"/>
      <c r="V96" s="53"/>
      <c r="W96" s="50"/>
      <c r="X96" s="50"/>
      <c r="Y96" s="50"/>
      <c r="Z96" s="50"/>
      <c r="AA96" s="50"/>
    </row>
    <row r="97" spans="1:27" s="29" customFormat="1" x14ac:dyDescent="0.2">
      <c r="A97" s="53"/>
      <c r="B97" s="55"/>
      <c r="C97" s="55"/>
      <c r="D97" s="50"/>
      <c r="E97" s="50"/>
      <c r="F97" s="55"/>
      <c r="G97" s="55"/>
      <c r="H97" s="50"/>
      <c r="I97" s="50"/>
      <c r="J97" s="55"/>
      <c r="K97" s="55"/>
      <c r="L97" s="50"/>
      <c r="M97" s="50"/>
      <c r="N97" s="55"/>
      <c r="O97" s="50"/>
      <c r="P97" s="50"/>
      <c r="Q97" s="50"/>
      <c r="R97" s="55"/>
      <c r="S97" s="55"/>
      <c r="T97" s="50"/>
      <c r="U97" s="50"/>
      <c r="V97" s="53"/>
      <c r="W97" s="50"/>
      <c r="X97" s="50"/>
      <c r="Y97" s="50"/>
      <c r="Z97" s="50"/>
      <c r="AA97" s="50"/>
    </row>
    <row r="98" spans="1:27" s="29" customFormat="1" x14ac:dyDescent="0.2">
      <c r="A98" s="53"/>
      <c r="B98" s="55"/>
      <c r="C98" s="55"/>
      <c r="D98" s="50"/>
      <c r="E98" s="50"/>
      <c r="F98" s="55"/>
      <c r="G98" s="55"/>
      <c r="H98" s="50"/>
      <c r="I98" s="50"/>
      <c r="J98" s="55"/>
      <c r="K98" s="55"/>
      <c r="L98" s="50"/>
      <c r="M98" s="50"/>
      <c r="N98" s="55"/>
      <c r="O98" s="50"/>
      <c r="P98" s="50"/>
      <c r="Q98" s="50"/>
      <c r="R98" s="55"/>
      <c r="S98" s="55"/>
      <c r="T98" s="50"/>
      <c r="U98" s="50"/>
      <c r="V98" s="53"/>
      <c r="W98" s="50"/>
      <c r="X98" s="50"/>
      <c r="Y98" s="50"/>
      <c r="Z98" s="50"/>
      <c r="AA98" s="50"/>
    </row>
    <row r="99" spans="1:27" s="29" customFormat="1" x14ac:dyDescent="0.2">
      <c r="A99" s="53"/>
      <c r="B99" s="55"/>
      <c r="C99" s="55"/>
      <c r="D99" s="50"/>
      <c r="E99" s="50"/>
      <c r="F99" s="55"/>
      <c r="G99" s="55"/>
      <c r="H99" s="50"/>
      <c r="I99" s="50"/>
      <c r="J99" s="55"/>
      <c r="K99" s="55"/>
      <c r="L99" s="50"/>
      <c r="M99" s="50"/>
      <c r="N99" s="55"/>
      <c r="O99" s="50"/>
      <c r="P99" s="50"/>
      <c r="Q99" s="50"/>
      <c r="R99" s="55"/>
      <c r="S99" s="55"/>
      <c r="T99" s="50"/>
      <c r="U99" s="50"/>
      <c r="V99" s="53"/>
      <c r="W99" s="50"/>
      <c r="X99" s="50"/>
      <c r="Y99" s="50"/>
      <c r="Z99" s="50"/>
      <c r="AA99" s="50"/>
    </row>
    <row r="100" spans="1:27" s="29" customFormat="1" x14ac:dyDescent="0.2">
      <c r="A100" s="53"/>
      <c r="B100" s="55"/>
      <c r="C100" s="55"/>
      <c r="D100" s="50"/>
      <c r="E100" s="50"/>
      <c r="F100" s="55"/>
      <c r="G100" s="55"/>
      <c r="H100" s="50"/>
      <c r="I100" s="50"/>
      <c r="J100" s="55"/>
      <c r="K100" s="55"/>
      <c r="L100" s="50"/>
      <c r="M100" s="50"/>
      <c r="N100" s="55"/>
      <c r="O100" s="50"/>
      <c r="P100" s="50"/>
      <c r="Q100" s="50"/>
      <c r="R100" s="55"/>
      <c r="S100" s="55"/>
      <c r="T100" s="50"/>
      <c r="U100" s="50"/>
      <c r="V100" s="53"/>
      <c r="W100" s="50"/>
      <c r="X100" s="50"/>
      <c r="Y100" s="50"/>
      <c r="Z100" s="50"/>
      <c r="AA100" s="50"/>
    </row>
    <row r="101" spans="1:27" s="29" customFormat="1" x14ac:dyDescent="0.2">
      <c r="A101" s="53"/>
      <c r="B101" s="55"/>
      <c r="C101" s="55"/>
      <c r="D101" s="50"/>
      <c r="E101" s="50"/>
      <c r="F101" s="55"/>
      <c r="G101" s="55"/>
      <c r="H101" s="50"/>
      <c r="I101" s="50"/>
      <c r="J101" s="55"/>
      <c r="K101" s="55"/>
      <c r="L101" s="50"/>
      <c r="M101" s="50"/>
      <c r="N101" s="55"/>
      <c r="O101" s="50"/>
      <c r="P101" s="50"/>
      <c r="Q101" s="50"/>
      <c r="R101" s="55"/>
      <c r="S101" s="55"/>
      <c r="T101" s="50"/>
      <c r="U101" s="50"/>
      <c r="V101" s="53"/>
      <c r="W101" s="50"/>
      <c r="X101" s="50"/>
      <c r="Y101" s="50"/>
      <c r="Z101" s="50"/>
      <c r="AA101" s="50"/>
    </row>
    <row r="102" spans="1:27" s="29" customFormat="1" x14ac:dyDescent="0.2">
      <c r="A102" s="53"/>
      <c r="B102" s="55"/>
      <c r="C102" s="55"/>
      <c r="D102" s="50"/>
      <c r="E102" s="50"/>
      <c r="F102" s="55"/>
      <c r="G102" s="55"/>
      <c r="H102" s="50"/>
      <c r="I102" s="50"/>
      <c r="J102" s="55"/>
      <c r="K102" s="55"/>
      <c r="L102" s="50"/>
      <c r="M102" s="50"/>
      <c r="N102" s="55"/>
      <c r="O102" s="50"/>
      <c r="P102" s="50"/>
      <c r="Q102" s="50"/>
      <c r="R102" s="55"/>
      <c r="S102" s="55"/>
      <c r="T102" s="50"/>
      <c r="U102" s="50"/>
      <c r="V102" s="53"/>
      <c r="W102" s="50"/>
      <c r="X102" s="50"/>
      <c r="Y102" s="50"/>
      <c r="Z102" s="50"/>
      <c r="AA102" s="50"/>
    </row>
    <row r="103" spans="1:27" s="29" customFormat="1" x14ac:dyDescent="0.2">
      <c r="A103" s="53"/>
      <c r="B103" s="55"/>
      <c r="C103" s="55"/>
      <c r="D103" s="50"/>
      <c r="E103" s="50"/>
      <c r="F103" s="55"/>
      <c r="G103" s="55"/>
      <c r="H103" s="50"/>
      <c r="I103" s="50"/>
      <c r="J103" s="55"/>
      <c r="K103" s="55"/>
      <c r="L103" s="50"/>
      <c r="M103" s="50"/>
      <c r="N103" s="55"/>
      <c r="O103" s="50"/>
      <c r="P103" s="50"/>
      <c r="Q103" s="50"/>
      <c r="R103" s="55"/>
      <c r="S103" s="55"/>
      <c r="T103" s="50"/>
      <c r="U103" s="50"/>
      <c r="V103" s="53"/>
      <c r="W103" s="50"/>
      <c r="X103" s="50"/>
      <c r="Y103" s="50"/>
      <c r="Z103" s="50"/>
      <c r="AA103" s="50"/>
    </row>
    <row r="104" spans="1:27" s="29" customFormat="1" x14ac:dyDescent="0.2">
      <c r="A104" s="53"/>
      <c r="B104" s="55"/>
      <c r="C104" s="55"/>
      <c r="D104" s="56"/>
      <c r="E104" s="56"/>
      <c r="F104" s="55"/>
      <c r="G104" s="55"/>
      <c r="H104" s="56"/>
      <c r="I104" s="56"/>
      <c r="J104" s="55"/>
      <c r="K104" s="55"/>
      <c r="L104" s="56"/>
      <c r="M104" s="56"/>
      <c r="N104" s="55"/>
      <c r="O104" s="50"/>
      <c r="P104" s="56"/>
      <c r="Q104" s="56"/>
      <c r="R104" s="55"/>
      <c r="S104" s="55"/>
      <c r="T104" s="56"/>
      <c r="U104" s="56"/>
      <c r="V104" s="53"/>
      <c r="W104" s="50"/>
      <c r="X104" s="50"/>
      <c r="Y104" s="50"/>
      <c r="Z104" s="50"/>
      <c r="AA104" s="50"/>
    </row>
    <row r="105" spans="1:27" s="29" customFormat="1" x14ac:dyDescent="0.2">
      <c r="A105" s="53"/>
      <c r="B105" s="55"/>
      <c r="C105" s="55"/>
      <c r="D105" s="57"/>
      <c r="E105" s="57"/>
      <c r="F105" s="55"/>
      <c r="G105" s="55"/>
      <c r="H105" s="57"/>
      <c r="I105" s="57"/>
      <c r="J105" s="55"/>
      <c r="K105" s="55"/>
      <c r="L105" s="57"/>
      <c r="M105" s="57"/>
      <c r="N105" s="55"/>
      <c r="O105" s="50"/>
      <c r="P105" s="57"/>
      <c r="Q105" s="57"/>
      <c r="R105" s="55"/>
      <c r="S105" s="55"/>
      <c r="T105" s="57"/>
      <c r="U105" s="57"/>
      <c r="V105" s="53"/>
      <c r="W105" s="50"/>
      <c r="X105" s="50"/>
      <c r="Y105" s="50"/>
      <c r="Z105" s="50"/>
      <c r="AA105" s="50"/>
    </row>
    <row r="106" spans="1:27" s="29" customFormat="1" x14ac:dyDescent="0.2">
      <c r="A106" s="53"/>
      <c r="B106" s="55"/>
      <c r="C106" s="55"/>
      <c r="D106" s="50"/>
      <c r="E106" s="50"/>
      <c r="F106" s="55"/>
      <c r="G106" s="55"/>
      <c r="H106" s="50"/>
      <c r="I106" s="50"/>
      <c r="J106" s="55"/>
      <c r="K106" s="55"/>
      <c r="L106" s="50"/>
      <c r="M106" s="50"/>
      <c r="N106" s="55"/>
      <c r="O106" s="50"/>
      <c r="P106" s="50"/>
      <c r="Q106" s="50"/>
      <c r="R106" s="55"/>
      <c r="S106" s="55"/>
      <c r="T106" s="50"/>
      <c r="U106" s="50"/>
      <c r="V106" s="53"/>
      <c r="W106" s="50"/>
      <c r="X106" s="50"/>
      <c r="Y106" s="50"/>
      <c r="Z106" s="50"/>
      <c r="AA106" s="50"/>
    </row>
    <row r="107" spans="1:27" s="29" customFormat="1" x14ac:dyDescent="0.2">
      <c r="A107" s="53"/>
      <c r="B107" s="55"/>
      <c r="C107" s="55"/>
      <c r="D107" s="50"/>
      <c r="E107" s="50"/>
      <c r="F107" s="55"/>
      <c r="G107" s="55"/>
      <c r="H107" s="50"/>
      <c r="I107" s="50"/>
      <c r="J107" s="55"/>
      <c r="K107" s="55"/>
      <c r="L107" s="50"/>
      <c r="M107" s="50"/>
      <c r="N107" s="55"/>
      <c r="O107" s="50"/>
      <c r="P107" s="50"/>
      <c r="Q107" s="50"/>
      <c r="R107" s="55"/>
      <c r="S107" s="55"/>
      <c r="T107" s="50"/>
      <c r="U107" s="50"/>
      <c r="V107" s="53"/>
      <c r="W107" s="50"/>
      <c r="X107" s="50"/>
      <c r="Y107" s="50"/>
      <c r="Z107" s="50"/>
      <c r="AA107" s="50"/>
    </row>
    <row r="108" spans="1:27" s="29" customFormat="1" x14ac:dyDescent="0.2">
      <c r="A108" s="53"/>
      <c r="B108" s="55"/>
      <c r="C108" s="55"/>
      <c r="D108" s="50"/>
      <c r="E108" s="50"/>
      <c r="F108" s="55"/>
      <c r="G108" s="55"/>
      <c r="H108" s="50"/>
      <c r="I108" s="50"/>
      <c r="J108" s="55"/>
      <c r="K108" s="55"/>
      <c r="L108" s="50"/>
      <c r="M108" s="50"/>
      <c r="N108" s="55"/>
      <c r="O108" s="50"/>
      <c r="P108" s="50"/>
      <c r="Q108" s="50"/>
      <c r="R108" s="55"/>
      <c r="S108" s="55"/>
      <c r="T108" s="50"/>
      <c r="U108" s="50"/>
      <c r="V108" s="53"/>
      <c r="W108" s="50"/>
      <c r="X108" s="50"/>
      <c r="Y108" s="50"/>
      <c r="Z108" s="50"/>
      <c r="AA108" s="50"/>
    </row>
    <row r="109" spans="1:27" s="29" customFormat="1" x14ac:dyDescent="0.2">
      <c r="A109" s="53"/>
      <c r="B109" s="55"/>
      <c r="C109" s="55"/>
      <c r="D109" s="50"/>
      <c r="E109" s="50"/>
      <c r="F109" s="55"/>
      <c r="G109" s="55"/>
      <c r="H109" s="50"/>
      <c r="I109" s="50"/>
      <c r="J109" s="55"/>
      <c r="K109" s="55"/>
      <c r="L109" s="50"/>
      <c r="M109" s="50"/>
      <c r="N109" s="55"/>
      <c r="O109" s="50"/>
      <c r="P109" s="50"/>
      <c r="Q109" s="50"/>
      <c r="R109" s="55"/>
      <c r="S109" s="55"/>
      <c r="T109" s="50"/>
      <c r="U109" s="50"/>
      <c r="V109" s="53"/>
      <c r="W109" s="50"/>
      <c r="X109" s="50"/>
      <c r="Y109" s="50"/>
      <c r="Z109" s="50"/>
      <c r="AA109" s="50"/>
    </row>
    <row r="110" spans="1:27" s="29" customFormat="1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29" customFormat="1" x14ac:dyDescent="0.2">
      <c r="A111" s="50"/>
      <c r="B111" s="50"/>
      <c r="C111" s="50"/>
      <c r="D111" s="50"/>
      <c r="E111" s="57"/>
      <c r="F111" s="50"/>
      <c r="G111" s="20"/>
      <c r="H111" s="50"/>
      <c r="I111" s="57"/>
      <c r="J111" s="50"/>
      <c r="K111" s="20"/>
      <c r="L111" s="50"/>
      <c r="M111" s="57"/>
      <c r="N111" s="50"/>
      <c r="O111" s="20"/>
      <c r="P111" s="50"/>
      <c r="Q111" s="57"/>
      <c r="R111" s="50"/>
      <c r="S111" s="20"/>
      <c r="T111" s="50"/>
      <c r="U111" s="57"/>
      <c r="V111" s="50"/>
      <c r="W111" s="50"/>
      <c r="X111" s="50"/>
      <c r="Y111" s="50"/>
      <c r="Z111" s="50"/>
      <c r="AA111" s="50"/>
    </row>
    <row r="112" spans="1:27" s="29" customFormat="1" x14ac:dyDescent="0.2">
      <c r="A112" s="53"/>
      <c r="B112" s="50"/>
      <c r="C112" s="50"/>
      <c r="D112" s="53"/>
      <c r="E112" s="53"/>
      <c r="F112" s="50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0"/>
      <c r="Z112" s="50"/>
      <c r="AA112" s="50"/>
    </row>
    <row r="113" spans="1:27" s="29" customFormat="1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29" customFormat="1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29" customFormat="1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29" customFormat="1" ht="12.75" customHeight="1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s="29" customFormat="1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s="29" customFormat="1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s="29" customFormat="1" x14ac:dyDescent="0.2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s="29" customFormat="1" x14ac:dyDescent="0.2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s="29" customFormat="1" x14ac:dyDescent="0.2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s="29" customFormat="1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s="29" customFormat="1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s="29" customFormat="1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s="29" customFormat="1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s="29" customFormat="1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</row>
    <row r="127" spans="1:27" s="29" customFormat="1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s="29" customFormat="1" x14ac:dyDescent="0.2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s="29" customFormat="1" x14ac:dyDescent="0.2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s="29" customFormat="1" x14ac:dyDescent="0.2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s="29" customFormat="1" x14ac:dyDescent="0.2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</row>
    <row r="132" spans="1:27" s="29" customFormat="1" x14ac:dyDescent="0.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</row>
    <row r="133" spans="1:27" s="29" customFormat="1" x14ac:dyDescent="0.2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</row>
    <row r="134" spans="1:27" s="29" customFormat="1" x14ac:dyDescent="0.2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</row>
    <row r="135" spans="1:27" s="29" customFormat="1" x14ac:dyDescent="0.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</row>
    <row r="136" spans="1:27" s="29" customFormat="1" x14ac:dyDescent="0.2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</row>
    <row r="137" spans="1:27" s="29" customFormat="1" x14ac:dyDescent="0.2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</row>
    <row r="138" spans="1:27" s="29" customFormat="1" x14ac:dyDescent="0.2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</row>
    <row r="139" spans="1:27" s="29" customFormat="1" x14ac:dyDescent="0.2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</row>
    <row r="140" spans="1:27" s="29" customFormat="1" x14ac:dyDescent="0.2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</row>
    <row r="141" spans="1:27" s="29" customFormat="1" x14ac:dyDescent="0.2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</row>
    <row r="142" spans="1:27" s="29" customFormat="1" x14ac:dyDescent="0.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s="29" customFormat="1" x14ac:dyDescent="0.2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s="29" customFormat="1" x14ac:dyDescent="0.2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</row>
    <row r="145" spans="1:27" s="29" customFormat="1" x14ac:dyDescent="0.2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1:27" s="29" customFormat="1" x14ac:dyDescent="0.2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</row>
    <row r="147" spans="1:27" s="29" customFormat="1" x14ac:dyDescent="0.2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</row>
    <row r="148" spans="1:27" s="29" customFormat="1" x14ac:dyDescent="0.2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</row>
    <row r="149" spans="1:27" s="29" customFormat="1" x14ac:dyDescent="0.2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</row>
    <row r="150" spans="1:27" s="29" customFormat="1" x14ac:dyDescent="0.2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</row>
    <row r="151" spans="1:27" s="29" customFormat="1" x14ac:dyDescent="0.2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</row>
    <row r="152" spans="1:27" s="29" customFormat="1" x14ac:dyDescent="0.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</row>
    <row r="153" spans="1:27" s="29" customFormat="1" x14ac:dyDescent="0.2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</row>
    <row r="154" spans="1:27" s="29" customFormat="1" x14ac:dyDescent="0.2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</row>
    <row r="155" spans="1:27" s="29" customFormat="1" x14ac:dyDescent="0.2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</row>
    <row r="156" spans="1:27" s="29" customFormat="1" x14ac:dyDescent="0.2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</row>
    <row r="157" spans="1:27" s="29" customFormat="1" x14ac:dyDescent="0.2"/>
    <row r="158" spans="1:27" s="29" customFormat="1" x14ac:dyDescent="0.2"/>
    <row r="159" spans="1:27" s="29" customFormat="1" x14ac:dyDescent="0.2"/>
    <row r="160" spans="1:27" s="29" customFormat="1" x14ac:dyDescent="0.2"/>
    <row r="161" s="29" customFormat="1" x14ac:dyDescent="0.2"/>
    <row r="162" s="29" customFormat="1" x14ac:dyDescent="0.2"/>
    <row r="163" s="29" customFormat="1" x14ac:dyDescent="0.2"/>
    <row r="164" s="29" customFormat="1" x14ac:dyDescent="0.2"/>
    <row r="165" s="29" customFormat="1" x14ac:dyDescent="0.2"/>
    <row r="166" s="29" customFormat="1" x14ac:dyDescent="0.2"/>
  </sheetData>
  <sheetCalcPr fullCalcOnLoad="1"/>
  <mergeCells count="6">
    <mergeCell ref="Q2:X2"/>
    <mergeCell ref="A6:A14"/>
    <mergeCell ref="W8:X8"/>
    <mergeCell ref="W9:X9"/>
    <mergeCell ref="G8:H8"/>
    <mergeCell ref="V6:V1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6"/>
  <sheetViews>
    <sheetView workbookViewId="0">
      <selection activeCell="C9" sqref="C9"/>
    </sheetView>
  </sheetViews>
  <sheetFormatPr defaultRowHeight="12.75" x14ac:dyDescent="0.2"/>
  <cols>
    <col min="1" max="1" width="5.7109375" style="17" customWidth="1"/>
    <col min="2" max="3" width="9.85546875" style="17" customWidth="1"/>
    <col min="4" max="5" width="5.85546875" style="17" customWidth="1"/>
    <col min="6" max="7" width="9.85546875" style="17" customWidth="1"/>
    <col min="8" max="9" width="5.85546875" style="17" customWidth="1"/>
    <col min="10" max="11" width="9.85546875" style="17" customWidth="1"/>
    <col min="12" max="13" width="5.85546875" style="17" customWidth="1"/>
    <col min="14" max="15" width="9.85546875" style="17" customWidth="1"/>
    <col min="16" max="17" width="5.85546875" style="17" customWidth="1"/>
    <col min="18" max="19" width="9.85546875" style="17" customWidth="1"/>
    <col min="20" max="21" width="5.85546875" style="17" customWidth="1"/>
    <col min="22" max="22" width="5.7109375" style="17" customWidth="1"/>
    <col min="23" max="24" width="9.85546875" style="17" customWidth="1"/>
    <col min="25" max="25" width="10" style="17" customWidth="1"/>
    <col min="26" max="26" width="5.7109375" style="17" customWidth="1"/>
    <col min="27" max="27" width="8.5703125" style="17" customWidth="1"/>
    <col min="28" max="28" width="7.7109375" style="17" customWidth="1"/>
    <col min="29" max="29" width="7.28515625" style="17" customWidth="1"/>
    <col min="30" max="30" width="6.5703125" style="17" customWidth="1"/>
    <col min="31" max="31" width="8.5703125" style="17" customWidth="1"/>
    <col min="32" max="32" width="8" style="17" customWidth="1"/>
    <col min="33" max="34" width="6.140625" style="17" customWidth="1"/>
    <col min="35" max="35" width="8.140625" style="17" customWidth="1"/>
    <col min="36" max="36" width="7.7109375" style="17" customWidth="1"/>
    <col min="37" max="38" width="7.140625" style="17" customWidth="1"/>
    <col min="39" max="39" width="7.7109375" style="17" customWidth="1"/>
    <col min="40" max="42" width="7.140625" style="17" customWidth="1"/>
    <col min="43" max="43" width="8.28515625" style="17" customWidth="1"/>
    <col min="44" max="44" width="7.7109375" style="17" customWidth="1"/>
    <col min="45" max="46" width="7.140625" style="17" customWidth="1"/>
    <col min="47" max="47" width="8.140625" style="17" customWidth="1"/>
    <col min="48" max="48" width="12.85546875" style="17" customWidth="1"/>
    <col min="49" max="49" width="12" style="17" customWidth="1"/>
    <col min="50" max="50" width="9.140625" style="17"/>
    <col min="51" max="51" width="11.28515625" style="17" customWidth="1"/>
    <col min="52" max="52" width="12.140625" style="17" customWidth="1"/>
    <col min="53" max="16384" width="9.140625" style="17"/>
  </cols>
  <sheetData>
    <row r="1" spans="1:24" s="51" customFormat="1" x14ac:dyDescent="0.2">
      <c r="A1" s="153"/>
      <c r="B1" s="153">
        <v>93</v>
      </c>
      <c r="C1" s="153">
        <v>94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</row>
    <row r="2" spans="1:24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J2" s="126"/>
      <c r="K2" s="156" t="s">
        <v>25</v>
      </c>
      <c r="L2" s="157"/>
      <c r="M2" s="158"/>
      <c r="N2" s="158"/>
      <c r="O2" s="126"/>
      <c r="P2" s="154" t="s">
        <v>84</v>
      </c>
      <c r="Q2" s="429" t="s">
        <v>85</v>
      </c>
      <c r="R2" s="422"/>
      <c r="S2" s="422"/>
      <c r="T2" s="422"/>
      <c r="U2" s="422"/>
      <c r="V2" s="422"/>
      <c r="W2" s="422"/>
      <c r="X2" s="422"/>
    </row>
    <row r="3" spans="1:24" x14ac:dyDescent="0.2">
      <c r="A3" s="126"/>
      <c r="B3" s="126"/>
      <c r="C3" s="126"/>
      <c r="D3" s="126"/>
      <c r="E3" s="126"/>
      <c r="F3" s="159" t="s">
        <v>21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59" t="s">
        <v>23</v>
      </c>
      <c r="V3" s="126"/>
      <c r="W3" s="126"/>
      <c r="X3" s="126"/>
    </row>
    <row r="4" spans="1:24" ht="19.5" x14ac:dyDescent="0.35">
      <c r="A4" s="126" t="s">
        <v>16</v>
      </c>
      <c r="B4" s="132"/>
      <c r="C4" s="160" t="s">
        <v>205</v>
      </c>
      <c r="D4" s="132"/>
      <c r="E4" s="132"/>
      <c r="F4" s="132"/>
      <c r="G4" s="132"/>
      <c r="H4" s="132"/>
      <c r="I4" s="132"/>
      <c r="J4" s="126"/>
      <c r="K4" s="154" t="s">
        <v>24</v>
      </c>
      <c r="L4" s="126"/>
      <c r="M4" s="126"/>
      <c r="N4" s="132"/>
      <c r="O4" s="161">
        <v>10</v>
      </c>
      <c r="P4" s="132"/>
      <c r="Q4" s="154" t="s">
        <v>26</v>
      </c>
      <c r="R4" s="126"/>
      <c r="S4" s="126"/>
      <c r="T4" s="126"/>
      <c r="U4" s="126"/>
      <c r="V4" s="126"/>
      <c r="W4" s="126"/>
      <c r="X4" s="126"/>
    </row>
    <row r="5" spans="1:24" ht="13.5" thickBot="1" x14ac:dyDescent="0.25">
      <c r="A5" s="126"/>
      <c r="B5" s="159" t="s">
        <v>19</v>
      </c>
      <c r="C5" s="126"/>
      <c r="D5" s="126"/>
      <c r="E5" s="126"/>
      <c r="F5" s="126"/>
      <c r="G5" s="126"/>
      <c r="H5" s="126"/>
      <c r="I5" s="126"/>
      <c r="J5" s="126"/>
      <c r="K5" s="154"/>
      <c r="L5" s="154"/>
      <c r="M5" s="126"/>
      <c r="N5" s="162"/>
      <c r="O5" s="163"/>
      <c r="P5" s="162"/>
      <c r="Q5" s="126"/>
      <c r="R5" s="126"/>
      <c r="S5" s="126"/>
      <c r="T5" s="126"/>
      <c r="U5" s="126"/>
      <c r="V5" s="126"/>
      <c r="W5" s="126" t="s">
        <v>2</v>
      </c>
      <c r="X5" s="126"/>
    </row>
    <row r="6" spans="1:24" x14ac:dyDescent="0.2">
      <c r="A6" s="409" t="s">
        <v>76</v>
      </c>
      <c r="B6" s="164" t="s">
        <v>17</v>
      </c>
      <c r="C6" s="165"/>
      <c r="D6" s="166"/>
      <c r="E6" s="167"/>
      <c r="F6" s="164" t="s">
        <v>17</v>
      </c>
      <c r="G6" s="165"/>
      <c r="H6" s="166" t="s">
        <v>2</v>
      </c>
      <c r="I6" s="167"/>
      <c r="J6" s="164" t="s">
        <v>17</v>
      </c>
      <c r="K6" s="165"/>
      <c r="L6" s="166" t="s">
        <v>2</v>
      </c>
      <c r="M6" s="167"/>
      <c r="N6" s="164" t="s">
        <v>17</v>
      </c>
      <c r="O6" s="165"/>
      <c r="P6" s="166" t="s">
        <v>2</v>
      </c>
      <c r="Q6" s="167"/>
      <c r="R6" s="164" t="s">
        <v>17</v>
      </c>
      <c r="S6" s="165"/>
      <c r="T6" s="166" t="s">
        <v>2</v>
      </c>
      <c r="U6" s="166"/>
      <c r="V6" s="409" t="s">
        <v>76</v>
      </c>
      <c r="W6" s="165" t="s">
        <v>2</v>
      </c>
      <c r="X6" s="168"/>
    </row>
    <row r="7" spans="1:24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62"/>
      <c r="V7" s="410"/>
      <c r="W7" s="162"/>
      <c r="X7" s="170"/>
    </row>
    <row r="8" spans="1:24" x14ac:dyDescent="0.2">
      <c r="A8" s="410"/>
      <c r="C8" s="171" t="s">
        <v>206</v>
      </c>
      <c r="D8" s="132"/>
      <c r="E8" s="172"/>
      <c r="F8" s="171"/>
      <c r="G8" s="132"/>
      <c r="H8" s="132" t="s">
        <v>2</v>
      </c>
      <c r="I8" s="172"/>
      <c r="J8" s="171"/>
      <c r="K8" s="132"/>
      <c r="L8" s="132"/>
      <c r="M8" s="172"/>
      <c r="N8" s="171"/>
      <c r="O8" s="132"/>
      <c r="P8" s="132"/>
      <c r="Q8" s="172"/>
      <c r="R8" s="171"/>
      <c r="S8" s="132"/>
      <c r="T8" s="132"/>
      <c r="U8" s="132"/>
      <c r="V8" s="410"/>
      <c r="W8" s="426" t="s">
        <v>61</v>
      </c>
      <c r="X8" s="427"/>
    </row>
    <row r="9" spans="1:24" x14ac:dyDescent="0.2">
      <c r="A9" s="410"/>
      <c r="B9" s="173" t="s">
        <v>15</v>
      </c>
      <c r="C9" s="174"/>
      <c r="D9" s="174"/>
      <c r="E9" s="175"/>
      <c r="F9" s="173" t="s">
        <v>15</v>
      </c>
      <c r="G9" s="174" t="s">
        <v>2</v>
      </c>
      <c r="H9" s="174" t="s">
        <v>2</v>
      </c>
      <c r="I9" s="175"/>
      <c r="J9" s="173" t="s">
        <v>15</v>
      </c>
      <c r="K9" s="174" t="s">
        <v>2</v>
      </c>
      <c r="L9" s="174"/>
      <c r="M9" s="175"/>
      <c r="N9" s="173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4"/>
      <c r="V9" s="410"/>
      <c r="W9" s="426" t="s">
        <v>62</v>
      </c>
      <c r="X9" s="427"/>
    </row>
    <row r="10" spans="1:24" x14ac:dyDescent="0.2">
      <c r="A10" s="410"/>
      <c r="B10" s="171" t="s">
        <v>14</v>
      </c>
      <c r="C10" s="132"/>
      <c r="D10" s="174">
        <v>360</v>
      </c>
      <c r="E10" s="176">
        <v>4000</v>
      </c>
      <c r="F10" s="171" t="s">
        <v>14</v>
      </c>
      <c r="G10" s="132"/>
      <c r="H10" s="177">
        <v>0</v>
      </c>
      <c r="I10" s="176">
        <v>80</v>
      </c>
      <c r="J10" s="171" t="s">
        <v>14</v>
      </c>
      <c r="K10" s="132"/>
      <c r="L10" s="174">
        <v>0</v>
      </c>
      <c r="M10" s="176">
        <v>2000</v>
      </c>
      <c r="N10" s="171" t="s">
        <v>14</v>
      </c>
      <c r="O10" s="132"/>
      <c r="P10" s="174">
        <v>0</v>
      </c>
      <c r="Q10" s="176">
        <v>2000</v>
      </c>
      <c r="R10" s="171" t="s">
        <v>14</v>
      </c>
      <c r="S10" s="132"/>
      <c r="T10" s="174">
        <v>0</v>
      </c>
      <c r="U10" s="177">
        <v>1000</v>
      </c>
      <c r="V10" s="410"/>
      <c r="W10" s="162" t="s">
        <v>2</v>
      </c>
      <c r="X10" s="178">
        <v>4000</v>
      </c>
    </row>
    <row r="11" spans="1:24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410"/>
      <c r="W11" s="162" t="s">
        <v>2</v>
      </c>
      <c r="X11" s="170"/>
    </row>
    <row r="12" spans="1:24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 s="118"/>
      <c r="Q12" s="172"/>
      <c r="R12" s="171" t="s">
        <v>8</v>
      </c>
      <c r="S12" s="183"/>
      <c r="T12" s="118"/>
      <c r="U12" s="132"/>
      <c r="V12" s="410"/>
      <c r="W12" s="184"/>
      <c r="X12" s="185"/>
    </row>
    <row r="13" spans="1:24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410"/>
      <c r="W13" s="187" t="s">
        <v>10</v>
      </c>
      <c r="X13" s="188" t="s">
        <v>12</v>
      </c>
    </row>
    <row r="14" spans="1:24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9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410"/>
      <c r="W14" s="187" t="s">
        <v>11</v>
      </c>
      <c r="X14" s="188" t="s">
        <v>13</v>
      </c>
    </row>
    <row r="15" spans="1:24" s="29" customFormat="1" x14ac:dyDescent="0.2">
      <c r="A15" s="321">
        <f ca="1">INDIRECT(ADDRESS(Данные!$A7,4,1,1,"Данные"), 1)</f>
        <v>44916</v>
      </c>
      <c r="B15" s="120">
        <f ca="1">ROUND(INDIRECT(ADDRESS(Данные!$A7,B$1,1,1,"Данные"), 1),2)</f>
        <v>1117.44</v>
      </c>
      <c r="C15" s="347">
        <f ca="1">ROUND(INDIRECT(ADDRESS(Данные!$A7,C$1,1,1,"Данные"), 1),2)</f>
        <v>756.7</v>
      </c>
      <c r="D15" s="121"/>
      <c r="E15" s="122"/>
      <c r="F15" s="192"/>
      <c r="G15" s="120"/>
      <c r="H15" s="121" t="s">
        <v>2</v>
      </c>
      <c r="I15" s="124" t="s">
        <v>2</v>
      </c>
      <c r="J15" s="119"/>
      <c r="K15" s="120"/>
      <c r="L15" s="121" t="s">
        <v>2</v>
      </c>
      <c r="M15" s="122" t="s">
        <v>2</v>
      </c>
      <c r="N15" s="192"/>
      <c r="O15" s="121"/>
      <c r="P15" s="121" t="s">
        <v>2</v>
      </c>
      <c r="Q15" s="124" t="s">
        <v>2</v>
      </c>
      <c r="R15" s="119"/>
      <c r="S15" s="120"/>
      <c r="T15" s="121" t="s">
        <v>2</v>
      </c>
      <c r="U15" s="122" t="s">
        <v>2</v>
      </c>
      <c r="V15" s="125">
        <f ca="1">$A15</f>
        <v>44916</v>
      </c>
      <c r="W15" s="334" t="s">
        <v>2</v>
      </c>
      <c r="X15" s="167" t="s">
        <v>2</v>
      </c>
    </row>
    <row r="16" spans="1:24" s="29" customFormat="1" x14ac:dyDescent="0.2">
      <c r="A16" s="324">
        <f ca="1">INDIRECT(ADDRESS(Данные!$A8,4,1,1,"Данные"), 1)</f>
        <v>44916.020833333336</v>
      </c>
      <c r="B16" s="353">
        <f ca="1">ROUND(INDIRECT(ADDRESS(Данные!$A8,B$1,1,1,"Данные"), 1),2)</f>
        <v>1117.46</v>
      </c>
      <c r="C16" s="353">
        <f ca="1">ROUND(INDIRECT(ADDRESS(Данные!$A8,C$1,1,1,"Данные"), 1),2)</f>
        <v>756.71</v>
      </c>
      <c r="D16" s="152">
        <f ca="1">(B16-B15)*D$10</f>
        <v>7.1999999999934516</v>
      </c>
      <c r="E16" s="196">
        <f ca="1">(C16-C15)*D$10</f>
        <v>3.5999999999967258</v>
      </c>
      <c r="F16" s="123"/>
      <c r="G16" s="129"/>
      <c r="H16" s="128"/>
      <c r="I16" s="264"/>
      <c r="J16" s="127"/>
      <c r="K16" s="129"/>
      <c r="L16" s="128"/>
      <c r="M16" s="292"/>
      <c r="N16" s="123"/>
      <c r="O16" s="128"/>
      <c r="P16" s="128"/>
      <c r="Q16" s="264"/>
      <c r="R16" s="127"/>
      <c r="S16" s="129"/>
      <c r="T16" s="128"/>
      <c r="U16" s="292"/>
      <c r="V16" s="294">
        <f t="shared" ref="V16:V63" ca="1" si="0">$A16</f>
        <v>44916.020833333336</v>
      </c>
      <c r="W16" s="335">
        <f ca="1">D16+H16+L16+P16+T16</f>
        <v>7.1999999999934516</v>
      </c>
      <c r="X16" s="197">
        <f ca="1">E16+I16+M16+Q16+U16</f>
        <v>3.5999999999967258</v>
      </c>
    </row>
    <row r="17" spans="1:24" s="29" customFormat="1" x14ac:dyDescent="0.2">
      <c r="A17" s="324">
        <f ca="1">INDIRECT(ADDRESS(Данные!$A9,4,1,1,"Данные"), 1)</f>
        <v>44916.041666666664</v>
      </c>
      <c r="B17" s="353">
        <f ca="1">ROUND(INDIRECT(ADDRESS(Данные!$A9,B$1,1,1,"Данные"), 1),2)</f>
        <v>1117.48</v>
      </c>
      <c r="C17" s="353">
        <f ca="1">ROUND(INDIRECT(ADDRESS(Данные!$A9,C$1,1,1,"Данные"), 1),2)</f>
        <v>756.72</v>
      </c>
      <c r="D17" s="152">
        <f ca="1">(B17-B15)*D$10</f>
        <v>14.399999999986903</v>
      </c>
      <c r="E17" s="196">
        <f ca="1">(C17-C15)*D$10</f>
        <v>7.1999999999934516</v>
      </c>
      <c r="F17" s="123"/>
      <c r="G17" s="129"/>
      <c r="H17" s="152">
        <f>(F17-F15)*H10</f>
        <v>0</v>
      </c>
      <c r="I17" s="195">
        <f>(G17-G15)*I10</f>
        <v>0</v>
      </c>
      <c r="J17" s="127"/>
      <c r="K17" s="129"/>
      <c r="L17" s="152">
        <f>(J17-J15)*L10</f>
        <v>0</v>
      </c>
      <c r="M17" s="196">
        <f>(K17-K15)*M10</f>
        <v>0</v>
      </c>
      <c r="N17" s="123"/>
      <c r="O17" s="128"/>
      <c r="P17" s="152">
        <f>(N17-N15)*P10</f>
        <v>0</v>
      </c>
      <c r="Q17" s="195">
        <f>(O17-O15)*Q10</f>
        <v>0</v>
      </c>
      <c r="R17" s="127"/>
      <c r="S17" s="129"/>
      <c r="T17" s="152">
        <f>(R17-R15)*T10</f>
        <v>0</v>
      </c>
      <c r="U17" s="196">
        <f>(S17-S15)*U10</f>
        <v>0</v>
      </c>
      <c r="V17" s="294">
        <f t="shared" ca="1" si="0"/>
        <v>44916.041666666664</v>
      </c>
      <c r="W17" s="335">
        <f t="shared" ref="W17:X63" ca="1" si="1">D17+H17+L17+P17+T17</f>
        <v>14.399999999986903</v>
      </c>
      <c r="X17" s="197">
        <f t="shared" ca="1" si="1"/>
        <v>7.1999999999934516</v>
      </c>
    </row>
    <row r="18" spans="1:24" s="29" customFormat="1" x14ac:dyDescent="0.2">
      <c r="A18" s="324">
        <f ca="1">INDIRECT(ADDRESS(Данные!$A10,4,1,1,"Данные"), 1)</f>
        <v>44916.0625</v>
      </c>
      <c r="B18" s="353">
        <f ca="1">ROUND(INDIRECT(ADDRESS(Данные!$A10,B$1,1,1,"Данные"), 1),2)</f>
        <v>1117.5</v>
      </c>
      <c r="C18" s="353">
        <f ca="1">ROUND(INDIRECT(ADDRESS(Данные!$A10,C$1,1,1,"Данные"), 1),2)</f>
        <v>756.73</v>
      </c>
      <c r="D18" s="152">
        <f ca="1">(B18-B17)*D$10</f>
        <v>7.1999999999934516</v>
      </c>
      <c r="E18" s="196">
        <f ca="1">(C18-C17)*D$10</f>
        <v>3.5999999999967258</v>
      </c>
      <c r="F18" s="123"/>
      <c r="G18" s="129"/>
      <c r="H18" s="152"/>
      <c r="I18" s="195"/>
      <c r="J18" s="127"/>
      <c r="K18" s="129"/>
      <c r="L18" s="152"/>
      <c r="M18" s="196"/>
      <c r="N18" s="123"/>
      <c r="O18" s="128"/>
      <c r="P18" s="152"/>
      <c r="Q18" s="195"/>
      <c r="R18" s="127"/>
      <c r="S18" s="129"/>
      <c r="T18" s="152"/>
      <c r="U18" s="196"/>
      <c r="V18" s="294">
        <f t="shared" ca="1" si="0"/>
        <v>44916.0625</v>
      </c>
      <c r="W18" s="335">
        <f t="shared" ca="1" si="1"/>
        <v>7.1999999999934516</v>
      </c>
      <c r="X18" s="197">
        <f t="shared" ca="1" si="1"/>
        <v>3.5999999999967258</v>
      </c>
    </row>
    <row r="19" spans="1:24" s="29" customFormat="1" x14ac:dyDescent="0.2">
      <c r="A19" s="324">
        <f ca="1">INDIRECT(ADDRESS(Данные!$A11,4,1,1,"Данные"), 1)</f>
        <v>44916.083333333336</v>
      </c>
      <c r="B19" s="353">
        <f ca="1">ROUND(INDIRECT(ADDRESS(Данные!$A11,B$1,1,1,"Данные"), 1),2)</f>
        <v>1117.51</v>
      </c>
      <c r="C19" s="353">
        <f ca="1">ROUND(INDIRECT(ADDRESS(Данные!$A11,C$1,1,1,"Данные"), 1),2)</f>
        <v>756.74</v>
      </c>
      <c r="D19" s="152">
        <f ca="1">(B19-B17)*D$10</f>
        <v>10.799999999990177</v>
      </c>
      <c r="E19" s="196">
        <f ca="1">(C19-C17)*D$10</f>
        <v>7.1999999999934516</v>
      </c>
      <c r="F19" s="123"/>
      <c r="G19" s="129"/>
      <c r="H19" s="152">
        <f>(F19-F17)*H10</f>
        <v>0</v>
      </c>
      <c r="I19" s="195">
        <f>(G19-G17)*I10</f>
        <v>0</v>
      </c>
      <c r="J19" s="127"/>
      <c r="K19" s="129"/>
      <c r="L19" s="152">
        <f>(J19-J17)*L10</f>
        <v>0</v>
      </c>
      <c r="M19" s="196">
        <f>(K19-K17)*M10</f>
        <v>0</v>
      </c>
      <c r="N19" s="123"/>
      <c r="O19" s="128"/>
      <c r="P19" s="152">
        <f>(N19-N17)*P10</f>
        <v>0</v>
      </c>
      <c r="Q19" s="195">
        <f>(O19-O17)*Q10</f>
        <v>0</v>
      </c>
      <c r="R19" s="127"/>
      <c r="S19" s="129"/>
      <c r="T19" s="152">
        <f>(R19-R17)*T10</f>
        <v>0</v>
      </c>
      <c r="U19" s="196">
        <f>(S19-S17)*U10</f>
        <v>0</v>
      </c>
      <c r="V19" s="294">
        <f t="shared" ca="1" si="0"/>
        <v>44916.083333333336</v>
      </c>
      <c r="W19" s="335">
        <f t="shared" ca="1" si="1"/>
        <v>10.799999999990177</v>
      </c>
      <c r="X19" s="197">
        <f t="shared" ca="1" si="1"/>
        <v>7.1999999999934516</v>
      </c>
    </row>
    <row r="20" spans="1:24" s="29" customFormat="1" x14ac:dyDescent="0.2">
      <c r="A20" s="324">
        <f ca="1">INDIRECT(ADDRESS(Данные!$A12,4,1,1,"Данные"), 1)</f>
        <v>44916.104166666664</v>
      </c>
      <c r="B20" s="353">
        <f ca="1">ROUND(INDIRECT(ADDRESS(Данные!$A12,B$1,1,1,"Данные"), 1),2)</f>
        <v>1117.53</v>
      </c>
      <c r="C20" s="353">
        <f ca="1">ROUND(INDIRECT(ADDRESS(Данные!$A12,C$1,1,1,"Данные"), 1),2)</f>
        <v>756.74</v>
      </c>
      <c r="D20" s="152">
        <f ca="1">(B20-B19)*D$10</f>
        <v>7.1999999999934516</v>
      </c>
      <c r="E20" s="196">
        <f ca="1">(C20-C19)*D$10</f>
        <v>0</v>
      </c>
      <c r="F20" s="123"/>
      <c r="G20" s="129"/>
      <c r="H20" s="152"/>
      <c r="I20" s="195"/>
      <c r="J20" s="127"/>
      <c r="K20" s="129"/>
      <c r="L20" s="152"/>
      <c r="M20" s="196"/>
      <c r="N20" s="123"/>
      <c r="O20" s="128"/>
      <c r="P20" s="152"/>
      <c r="Q20" s="195"/>
      <c r="R20" s="127"/>
      <c r="S20" s="129"/>
      <c r="T20" s="152"/>
      <c r="U20" s="196"/>
      <c r="V20" s="294">
        <f t="shared" ca="1" si="0"/>
        <v>44916.104166666664</v>
      </c>
      <c r="W20" s="335">
        <f t="shared" ca="1" si="1"/>
        <v>7.1999999999934516</v>
      </c>
      <c r="X20" s="197">
        <f t="shared" ca="1" si="1"/>
        <v>0</v>
      </c>
    </row>
    <row r="21" spans="1:24" s="29" customFormat="1" x14ac:dyDescent="0.2">
      <c r="A21" s="324">
        <f ca="1">INDIRECT(ADDRESS(Данные!$A13,4,1,1,"Данные"), 1)</f>
        <v>44916.125</v>
      </c>
      <c r="B21" s="353">
        <f ca="1">ROUND(INDIRECT(ADDRESS(Данные!$A13,B$1,1,1,"Данные"), 1),2)</f>
        <v>1117.55</v>
      </c>
      <c r="C21" s="353">
        <f ca="1">ROUND(INDIRECT(ADDRESS(Данные!$A13,C$1,1,1,"Данные"), 1),2)</f>
        <v>756.75</v>
      </c>
      <c r="D21" s="152">
        <f ca="1">(B21-B19)*D$10</f>
        <v>14.399999999986903</v>
      </c>
      <c r="E21" s="196">
        <f ca="1">(C21-C19)*D$10</f>
        <v>3.5999999999967258</v>
      </c>
      <c r="F21" s="123"/>
      <c r="G21" s="129"/>
      <c r="H21" s="152">
        <f>(F21-F19)*H10</f>
        <v>0</v>
      </c>
      <c r="I21" s="195">
        <f>(G21-G19)*I10</f>
        <v>0</v>
      </c>
      <c r="J21" s="127"/>
      <c r="K21" s="129"/>
      <c r="L21" s="152">
        <f>(J21-J19)*L10</f>
        <v>0</v>
      </c>
      <c r="M21" s="196">
        <f>(K21-K19)*M10</f>
        <v>0</v>
      </c>
      <c r="N21" s="123"/>
      <c r="O21" s="128"/>
      <c r="P21" s="152">
        <f>(N21-N19)*P10</f>
        <v>0</v>
      </c>
      <c r="Q21" s="195">
        <f>(O21-O19)*Q10</f>
        <v>0</v>
      </c>
      <c r="R21" s="127"/>
      <c r="S21" s="129"/>
      <c r="T21" s="152">
        <f>(R21-R19)*T10</f>
        <v>0</v>
      </c>
      <c r="U21" s="196">
        <f>(S21-S19)*U10</f>
        <v>0</v>
      </c>
      <c r="V21" s="294">
        <f t="shared" ca="1" si="0"/>
        <v>44916.125</v>
      </c>
      <c r="W21" s="335">
        <f t="shared" ca="1" si="1"/>
        <v>14.399999999986903</v>
      </c>
      <c r="X21" s="197">
        <f t="shared" ca="1" si="1"/>
        <v>3.5999999999967258</v>
      </c>
    </row>
    <row r="22" spans="1:24" s="29" customFormat="1" x14ac:dyDescent="0.2">
      <c r="A22" s="324">
        <f ca="1">INDIRECT(ADDRESS(Данные!$A14,4,1,1,"Данные"), 1)</f>
        <v>44916.145833333336</v>
      </c>
      <c r="B22" s="353">
        <f ca="1">ROUND(INDIRECT(ADDRESS(Данные!$A14,B$1,1,1,"Данные"), 1),2)</f>
        <v>1117.57</v>
      </c>
      <c r="C22" s="353">
        <f ca="1">ROUND(INDIRECT(ADDRESS(Данные!$A14,C$1,1,1,"Данные"), 1),2)</f>
        <v>756.76</v>
      </c>
      <c r="D22" s="152">
        <f ca="1">(B22-B21)*D$10</f>
        <v>7.1999999999934516</v>
      </c>
      <c r="E22" s="196">
        <f ca="1">(C22-C21)*D$10</f>
        <v>3.5999999999967258</v>
      </c>
      <c r="F22" s="123"/>
      <c r="G22" s="129"/>
      <c r="H22" s="152"/>
      <c r="I22" s="195"/>
      <c r="J22" s="127"/>
      <c r="K22" s="129"/>
      <c r="L22" s="152"/>
      <c r="M22" s="196"/>
      <c r="N22" s="123"/>
      <c r="O22" s="128"/>
      <c r="P22" s="152"/>
      <c r="Q22" s="195"/>
      <c r="R22" s="127"/>
      <c r="S22" s="129"/>
      <c r="T22" s="152"/>
      <c r="U22" s="196"/>
      <c r="V22" s="294">
        <f t="shared" ca="1" si="0"/>
        <v>44916.145833333336</v>
      </c>
      <c r="W22" s="335">
        <f t="shared" ca="1" si="1"/>
        <v>7.1999999999934516</v>
      </c>
      <c r="X22" s="197">
        <f t="shared" ca="1" si="1"/>
        <v>3.5999999999967258</v>
      </c>
    </row>
    <row r="23" spans="1:24" s="29" customFormat="1" x14ac:dyDescent="0.2">
      <c r="A23" s="324">
        <f ca="1">INDIRECT(ADDRESS(Данные!$A15,4,1,1,"Данные"), 1)</f>
        <v>44916.166666666664</v>
      </c>
      <c r="B23" s="353">
        <f ca="1">ROUND(INDIRECT(ADDRESS(Данные!$A15,B$1,1,1,"Данные"), 1),2)</f>
        <v>1117.5899999999999</v>
      </c>
      <c r="C23" s="353">
        <f ca="1">ROUND(INDIRECT(ADDRESS(Данные!$A15,C$1,1,1,"Данные"), 1),2)</f>
        <v>756.77</v>
      </c>
      <c r="D23" s="152">
        <f ca="1">(B23-B21)*D$10</f>
        <v>14.399999999986903</v>
      </c>
      <c r="E23" s="196">
        <f ca="1">(C23-C21)*D$10</f>
        <v>7.1999999999934516</v>
      </c>
      <c r="F23" s="123"/>
      <c r="G23" s="129"/>
      <c r="H23" s="152">
        <f>(F23-F21)*H10</f>
        <v>0</v>
      </c>
      <c r="I23" s="195">
        <f>(G23-G21)*I10</f>
        <v>0</v>
      </c>
      <c r="J23" s="127"/>
      <c r="K23" s="129"/>
      <c r="L23" s="152">
        <f>(J23-J21)*L10</f>
        <v>0</v>
      </c>
      <c r="M23" s="196">
        <f>(K23-K21)*M10</f>
        <v>0</v>
      </c>
      <c r="N23" s="123"/>
      <c r="O23" s="128"/>
      <c r="P23" s="152">
        <f>(N23-N21)*P10</f>
        <v>0</v>
      </c>
      <c r="Q23" s="195">
        <f>(O23-O21)*Q10</f>
        <v>0</v>
      </c>
      <c r="R23" s="127"/>
      <c r="S23" s="129"/>
      <c r="T23" s="152">
        <f>(R23-R21)*T10</f>
        <v>0</v>
      </c>
      <c r="U23" s="196">
        <f>(S23-S21)*U10</f>
        <v>0</v>
      </c>
      <c r="V23" s="294">
        <f t="shared" ca="1" si="0"/>
        <v>44916.166666666664</v>
      </c>
      <c r="W23" s="335">
        <f t="shared" ca="1" si="1"/>
        <v>14.399999999986903</v>
      </c>
      <c r="X23" s="197">
        <f t="shared" ca="1" si="1"/>
        <v>7.1999999999934516</v>
      </c>
    </row>
    <row r="24" spans="1:24" s="29" customFormat="1" x14ac:dyDescent="0.2">
      <c r="A24" s="324">
        <f ca="1">INDIRECT(ADDRESS(Данные!$A16,4,1,1,"Данные"), 1)</f>
        <v>44916.1875</v>
      </c>
      <c r="B24" s="353">
        <f ca="1">ROUND(INDIRECT(ADDRESS(Данные!$A16,B$1,1,1,"Данные"), 1),2)</f>
        <v>1117.5999999999999</v>
      </c>
      <c r="C24" s="353">
        <f ca="1">ROUND(INDIRECT(ADDRESS(Данные!$A16,C$1,1,1,"Данные"), 1),2)</f>
        <v>756.78</v>
      </c>
      <c r="D24" s="152">
        <f ca="1">(B24-B23)*D$10</f>
        <v>3.5999999999967258</v>
      </c>
      <c r="E24" s="196">
        <f ca="1">(C24-C23)*D$10</f>
        <v>3.5999999999967258</v>
      </c>
      <c r="F24" s="123"/>
      <c r="G24" s="129"/>
      <c r="H24" s="152"/>
      <c r="I24" s="195"/>
      <c r="J24" s="127"/>
      <c r="K24" s="129"/>
      <c r="L24" s="152"/>
      <c r="M24" s="196"/>
      <c r="N24" s="123"/>
      <c r="O24" s="128"/>
      <c r="P24" s="152"/>
      <c r="Q24" s="195"/>
      <c r="R24" s="127"/>
      <c r="S24" s="129"/>
      <c r="T24" s="152"/>
      <c r="U24" s="196"/>
      <c r="V24" s="294">
        <f t="shared" ca="1" si="0"/>
        <v>44916.1875</v>
      </c>
      <c r="W24" s="335">
        <f t="shared" ca="1" si="1"/>
        <v>3.5999999999967258</v>
      </c>
      <c r="X24" s="197">
        <f t="shared" ca="1" si="1"/>
        <v>3.5999999999967258</v>
      </c>
    </row>
    <row r="25" spans="1:24" s="29" customFormat="1" x14ac:dyDescent="0.2">
      <c r="A25" s="324">
        <f ca="1">INDIRECT(ADDRESS(Данные!$A17,4,1,1,"Данные"), 1)</f>
        <v>44916.208333333336</v>
      </c>
      <c r="B25" s="353">
        <f ca="1">ROUND(INDIRECT(ADDRESS(Данные!$A17,B$1,1,1,"Данные"), 1),2)</f>
        <v>1117.6199999999999</v>
      </c>
      <c r="C25" s="353">
        <f ca="1">ROUND(INDIRECT(ADDRESS(Данные!$A17,C$1,1,1,"Данные"), 1),2)</f>
        <v>756.78</v>
      </c>
      <c r="D25" s="152">
        <f ca="1">(B25-B23)*D$10</f>
        <v>10.799999999990177</v>
      </c>
      <c r="E25" s="196">
        <f ca="1">(C25-C23)*D$10</f>
        <v>3.5999999999967258</v>
      </c>
      <c r="F25" s="123"/>
      <c r="G25" s="129"/>
      <c r="H25" s="152">
        <f>(F25-F23)*H10</f>
        <v>0</v>
      </c>
      <c r="I25" s="195">
        <f>(G25-G23)*I10</f>
        <v>0</v>
      </c>
      <c r="J25" s="127"/>
      <c r="K25" s="129"/>
      <c r="L25" s="152">
        <f>(J25-J23)*L10</f>
        <v>0</v>
      </c>
      <c r="M25" s="196">
        <f>(K25-K23)*M10</f>
        <v>0</v>
      </c>
      <c r="N25" s="123"/>
      <c r="O25" s="128"/>
      <c r="P25" s="152">
        <f>(N25-N23)*P10</f>
        <v>0</v>
      </c>
      <c r="Q25" s="195">
        <f>(O25-O23)*Q10</f>
        <v>0</v>
      </c>
      <c r="R25" s="127"/>
      <c r="S25" s="129"/>
      <c r="T25" s="152">
        <f>(R25-R23)*T10</f>
        <v>0</v>
      </c>
      <c r="U25" s="196">
        <f>(S25-S23)*U10</f>
        <v>0</v>
      </c>
      <c r="V25" s="294">
        <f t="shared" ca="1" si="0"/>
        <v>44916.208333333336</v>
      </c>
      <c r="W25" s="335">
        <f t="shared" ca="1" si="1"/>
        <v>10.799999999990177</v>
      </c>
      <c r="X25" s="197">
        <f t="shared" ca="1" si="1"/>
        <v>3.5999999999967258</v>
      </c>
    </row>
    <row r="26" spans="1:24" s="29" customFormat="1" x14ac:dyDescent="0.2">
      <c r="A26" s="324">
        <f ca="1">INDIRECT(ADDRESS(Данные!$A18,4,1,1,"Данные"), 1)</f>
        <v>44916.229166666664</v>
      </c>
      <c r="B26" s="353">
        <f ca="1">ROUND(INDIRECT(ADDRESS(Данные!$A18,B$1,1,1,"Данные"), 1),2)</f>
        <v>1117.6400000000001</v>
      </c>
      <c r="C26" s="353">
        <f ca="1">ROUND(INDIRECT(ADDRESS(Данные!$A18,C$1,1,1,"Данные"), 1),2)</f>
        <v>756.79</v>
      </c>
      <c r="D26" s="152">
        <f ca="1">(B26-B25)*D$10</f>
        <v>7.2000000000753062</v>
      </c>
      <c r="E26" s="196">
        <f ca="1">(C26-C25)*D$10</f>
        <v>3.5999999999967258</v>
      </c>
      <c r="F26" s="123"/>
      <c r="G26" s="129"/>
      <c r="H26" s="152"/>
      <c r="I26" s="195"/>
      <c r="J26" s="127"/>
      <c r="K26" s="129"/>
      <c r="L26" s="152"/>
      <c r="M26" s="196"/>
      <c r="N26" s="123"/>
      <c r="O26" s="128"/>
      <c r="P26" s="152"/>
      <c r="Q26" s="195"/>
      <c r="R26" s="127"/>
      <c r="S26" s="129"/>
      <c r="T26" s="152"/>
      <c r="U26" s="196"/>
      <c r="V26" s="294">
        <f t="shared" ca="1" si="0"/>
        <v>44916.229166666664</v>
      </c>
      <c r="W26" s="335">
        <f t="shared" ca="1" si="1"/>
        <v>7.2000000000753062</v>
      </c>
      <c r="X26" s="197">
        <f t="shared" ca="1" si="1"/>
        <v>3.5999999999967258</v>
      </c>
    </row>
    <row r="27" spans="1:24" s="29" customFormat="1" x14ac:dyDescent="0.2">
      <c r="A27" s="324">
        <f ca="1">INDIRECT(ADDRESS(Данные!$A19,4,1,1,"Данные"), 1)</f>
        <v>44916.25</v>
      </c>
      <c r="B27" s="353">
        <f ca="1">ROUND(INDIRECT(ADDRESS(Данные!$A19,B$1,1,1,"Данные"), 1),2)</f>
        <v>1117.6600000000001</v>
      </c>
      <c r="C27" s="353">
        <f ca="1">ROUND(INDIRECT(ADDRESS(Данные!$A19,C$1,1,1,"Данные"), 1),2)</f>
        <v>756.8</v>
      </c>
      <c r="D27" s="152">
        <f ca="1">(B27-B25)*D$10</f>
        <v>14.400000000068758</v>
      </c>
      <c r="E27" s="196">
        <f ca="1">(C27-C25)*D$10</f>
        <v>7.1999999999934516</v>
      </c>
      <c r="F27" s="123"/>
      <c r="G27" s="129"/>
      <c r="H27" s="152">
        <f>(F27-F25)*H10</f>
        <v>0</v>
      </c>
      <c r="I27" s="195">
        <f>(G27-G25)*I10</f>
        <v>0</v>
      </c>
      <c r="J27" s="127"/>
      <c r="K27" s="129"/>
      <c r="L27" s="152">
        <f>(J27-J25)*L10</f>
        <v>0</v>
      </c>
      <c r="M27" s="196">
        <f>(K27-K25)*M10</f>
        <v>0</v>
      </c>
      <c r="N27" s="123"/>
      <c r="O27" s="128"/>
      <c r="P27" s="152">
        <f>(N27-N25)*P10</f>
        <v>0</v>
      </c>
      <c r="Q27" s="195">
        <f>(O27-O25)*Q10</f>
        <v>0</v>
      </c>
      <c r="R27" s="127"/>
      <c r="S27" s="129"/>
      <c r="T27" s="152">
        <f>(R27-R25)*T10</f>
        <v>0</v>
      </c>
      <c r="U27" s="196">
        <f>(S27-S25)*U10</f>
        <v>0</v>
      </c>
      <c r="V27" s="294">
        <f t="shared" ca="1" si="0"/>
        <v>44916.25</v>
      </c>
      <c r="W27" s="335">
        <f t="shared" ca="1" si="1"/>
        <v>14.400000000068758</v>
      </c>
      <c r="X27" s="197">
        <f t="shared" ca="1" si="1"/>
        <v>7.1999999999934516</v>
      </c>
    </row>
    <row r="28" spans="1:24" s="29" customFormat="1" x14ac:dyDescent="0.2">
      <c r="A28" s="324">
        <f ca="1">INDIRECT(ADDRESS(Данные!$A20,4,1,1,"Данные"), 1)</f>
        <v>44916.270833333336</v>
      </c>
      <c r="B28" s="353">
        <f ca="1">ROUND(INDIRECT(ADDRESS(Данные!$A20,B$1,1,1,"Данные"), 1),2)</f>
        <v>1117.68</v>
      </c>
      <c r="C28" s="353">
        <f ca="1">ROUND(INDIRECT(ADDRESS(Данные!$A20,C$1,1,1,"Данные"), 1),2)</f>
        <v>756.81</v>
      </c>
      <c r="D28" s="152">
        <f ca="1">(B28-B27)*D$10</f>
        <v>7.1999999999934516</v>
      </c>
      <c r="E28" s="196">
        <f ca="1">(C28-C27)*D$10</f>
        <v>3.5999999999967258</v>
      </c>
      <c r="F28" s="123"/>
      <c r="G28" s="129"/>
      <c r="H28" s="152"/>
      <c r="I28" s="195"/>
      <c r="J28" s="127"/>
      <c r="K28" s="129"/>
      <c r="L28" s="152"/>
      <c r="M28" s="196"/>
      <c r="N28" s="123"/>
      <c r="O28" s="128"/>
      <c r="P28" s="152"/>
      <c r="Q28" s="195"/>
      <c r="R28" s="127"/>
      <c r="S28" s="129"/>
      <c r="T28" s="152"/>
      <c r="U28" s="196"/>
      <c r="V28" s="294">
        <f t="shared" ca="1" si="0"/>
        <v>44916.270833333336</v>
      </c>
      <c r="W28" s="335">
        <f t="shared" ca="1" si="1"/>
        <v>7.1999999999934516</v>
      </c>
      <c r="X28" s="197">
        <f t="shared" ca="1" si="1"/>
        <v>3.5999999999967258</v>
      </c>
    </row>
    <row r="29" spans="1:24" s="29" customFormat="1" x14ac:dyDescent="0.2">
      <c r="A29" s="324">
        <f ca="1">INDIRECT(ADDRESS(Данные!$A21,4,1,1,"Данные"), 1)</f>
        <v>44916.291666666664</v>
      </c>
      <c r="B29" s="353">
        <f ca="1">ROUND(INDIRECT(ADDRESS(Данные!$A21,B$1,1,1,"Данные"), 1),2)</f>
        <v>1117.7</v>
      </c>
      <c r="C29" s="353">
        <f ca="1">ROUND(INDIRECT(ADDRESS(Данные!$A21,C$1,1,1,"Данные"), 1),2)</f>
        <v>756.82</v>
      </c>
      <c r="D29" s="152">
        <f ca="1">(B29-B27)*D$10</f>
        <v>14.399999999986903</v>
      </c>
      <c r="E29" s="196">
        <f ca="1">(C29-C27)*D$10</f>
        <v>7.2000000000343789</v>
      </c>
      <c r="F29" s="123"/>
      <c r="G29" s="129"/>
      <c r="H29" s="152">
        <f>(F29-F27)*H10</f>
        <v>0</v>
      </c>
      <c r="I29" s="195">
        <f>(G29-G27)*I10</f>
        <v>0</v>
      </c>
      <c r="J29" s="127"/>
      <c r="K29" s="129"/>
      <c r="L29" s="152">
        <f>(J29-J27)*L10</f>
        <v>0</v>
      </c>
      <c r="M29" s="196">
        <f>(K29-K27)*M10</f>
        <v>0</v>
      </c>
      <c r="N29" s="123"/>
      <c r="O29" s="128"/>
      <c r="P29" s="152">
        <f>(N29-N27)*P10</f>
        <v>0</v>
      </c>
      <c r="Q29" s="195">
        <f>(O29-O27)*Q10</f>
        <v>0</v>
      </c>
      <c r="R29" s="127"/>
      <c r="S29" s="129"/>
      <c r="T29" s="152">
        <f>(R29-R27)*T10</f>
        <v>0</v>
      </c>
      <c r="U29" s="196">
        <f>(S29-S27)*U10</f>
        <v>0</v>
      </c>
      <c r="V29" s="294">
        <f t="shared" ca="1" si="0"/>
        <v>44916.291666666664</v>
      </c>
      <c r="W29" s="335">
        <f t="shared" ca="1" si="1"/>
        <v>14.399999999986903</v>
      </c>
      <c r="X29" s="197">
        <f t="shared" ca="1" si="1"/>
        <v>7.2000000000343789</v>
      </c>
    </row>
    <row r="30" spans="1:24" s="29" customFormat="1" x14ac:dyDescent="0.2">
      <c r="A30" s="324">
        <f ca="1">INDIRECT(ADDRESS(Данные!$A22,4,1,1,"Данные"), 1)</f>
        <v>44916.3125</v>
      </c>
      <c r="B30" s="353">
        <f ca="1">ROUND(INDIRECT(ADDRESS(Данные!$A22,B$1,1,1,"Данные"), 1),2)</f>
        <v>1117.72</v>
      </c>
      <c r="C30" s="353">
        <f ca="1">ROUND(INDIRECT(ADDRESS(Данные!$A22,C$1,1,1,"Данные"), 1),2)</f>
        <v>756.82</v>
      </c>
      <c r="D30" s="152">
        <f ca="1">(B30-B29)*D$10</f>
        <v>7.1999999999934516</v>
      </c>
      <c r="E30" s="196">
        <f ca="1">(C30-C29)*D$10</f>
        <v>0</v>
      </c>
      <c r="F30" s="123"/>
      <c r="G30" s="129"/>
      <c r="H30" s="152"/>
      <c r="I30" s="195"/>
      <c r="J30" s="127"/>
      <c r="K30" s="129"/>
      <c r="L30" s="152"/>
      <c r="M30" s="196"/>
      <c r="N30" s="123"/>
      <c r="O30" s="128"/>
      <c r="P30" s="152"/>
      <c r="Q30" s="195"/>
      <c r="R30" s="127"/>
      <c r="S30" s="129"/>
      <c r="T30" s="152"/>
      <c r="U30" s="196"/>
      <c r="V30" s="294">
        <f t="shared" ca="1" si="0"/>
        <v>44916.3125</v>
      </c>
      <c r="W30" s="335">
        <f t="shared" ca="1" si="1"/>
        <v>7.1999999999934516</v>
      </c>
      <c r="X30" s="197">
        <f t="shared" ca="1" si="1"/>
        <v>0</v>
      </c>
    </row>
    <row r="31" spans="1:24" s="29" customFormat="1" x14ac:dyDescent="0.2">
      <c r="A31" s="324">
        <f ca="1">INDIRECT(ADDRESS(Данные!$A23,4,1,1,"Данные"), 1)</f>
        <v>44916.333333333336</v>
      </c>
      <c r="B31" s="353">
        <f ca="1">ROUND(INDIRECT(ADDRESS(Данные!$A23,B$1,1,1,"Данные"), 1),2)</f>
        <v>1117.74</v>
      </c>
      <c r="C31" s="353">
        <f ca="1">ROUND(INDIRECT(ADDRESS(Данные!$A23,C$1,1,1,"Данные"), 1),2)</f>
        <v>756.83</v>
      </c>
      <c r="D31" s="152">
        <f ca="1">(B31-B29)*D$10</f>
        <v>14.399999999986903</v>
      </c>
      <c r="E31" s="196">
        <f ca="1">(C31-C29)*D$10</f>
        <v>3.5999999999967258</v>
      </c>
      <c r="F31" s="123"/>
      <c r="G31" s="129"/>
      <c r="H31" s="152">
        <f>(F31-F29)*H10</f>
        <v>0</v>
      </c>
      <c r="I31" s="195">
        <f>(G31-G29)*I10</f>
        <v>0</v>
      </c>
      <c r="J31" s="127"/>
      <c r="K31" s="129"/>
      <c r="L31" s="152">
        <f>(J31-J29)*L10</f>
        <v>0</v>
      </c>
      <c r="M31" s="196">
        <f>(K31-K29)*M10</f>
        <v>0</v>
      </c>
      <c r="N31" s="123"/>
      <c r="O31" s="128"/>
      <c r="P31" s="152">
        <f>(N31-N29)*P10</f>
        <v>0</v>
      </c>
      <c r="Q31" s="195">
        <f>(O31-O29)*Q10</f>
        <v>0</v>
      </c>
      <c r="R31" s="127"/>
      <c r="S31" s="129"/>
      <c r="T31" s="152">
        <f>(R31-R29)*T10</f>
        <v>0</v>
      </c>
      <c r="U31" s="196">
        <f>(S31-S29)*U10</f>
        <v>0</v>
      </c>
      <c r="V31" s="294">
        <f t="shared" ca="1" si="0"/>
        <v>44916.333333333336</v>
      </c>
      <c r="W31" s="335">
        <f t="shared" ca="1" si="1"/>
        <v>14.399999999986903</v>
      </c>
      <c r="X31" s="197">
        <f t="shared" ca="1" si="1"/>
        <v>3.5999999999967258</v>
      </c>
    </row>
    <row r="32" spans="1:24" s="29" customFormat="1" x14ac:dyDescent="0.2">
      <c r="A32" s="324">
        <f ca="1">INDIRECT(ADDRESS(Данные!$A24,4,1,1,"Данные"), 1)</f>
        <v>44916.354166666664</v>
      </c>
      <c r="B32" s="353">
        <f ca="1">ROUND(INDIRECT(ADDRESS(Данные!$A24,B$1,1,1,"Данные"), 1),2)</f>
        <v>1117.75</v>
      </c>
      <c r="C32" s="353">
        <f ca="1">ROUND(INDIRECT(ADDRESS(Данные!$A24,C$1,1,1,"Данные"), 1),2)</f>
        <v>756.84</v>
      </c>
      <c r="D32" s="152">
        <f ca="1">(B32-B31)*D$10</f>
        <v>3.5999999999967258</v>
      </c>
      <c r="E32" s="196">
        <f ca="1">(C32-C31)*D$10</f>
        <v>3.5999999999967258</v>
      </c>
      <c r="F32" s="123"/>
      <c r="G32" s="129"/>
      <c r="H32" s="152"/>
      <c r="I32" s="195"/>
      <c r="J32" s="127"/>
      <c r="K32" s="129"/>
      <c r="L32" s="152"/>
      <c r="M32" s="196"/>
      <c r="N32" s="123"/>
      <c r="O32" s="128"/>
      <c r="P32" s="152"/>
      <c r="Q32" s="195"/>
      <c r="R32" s="127"/>
      <c r="S32" s="129"/>
      <c r="T32" s="152"/>
      <c r="U32" s="196"/>
      <c r="V32" s="294">
        <f t="shared" ca="1" si="0"/>
        <v>44916.354166666664</v>
      </c>
      <c r="W32" s="335">
        <f t="shared" ca="1" si="1"/>
        <v>3.5999999999967258</v>
      </c>
      <c r="X32" s="197">
        <f t="shared" ca="1" si="1"/>
        <v>3.5999999999967258</v>
      </c>
    </row>
    <row r="33" spans="1:24" s="29" customFormat="1" x14ac:dyDescent="0.2">
      <c r="A33" s="324">
        <f ca="1">INDIRECT(ADDRESS(Данные!$A25,4,1,1,"Данные"), 1)</f>
        <v>44916.375</v>
      </c>
      <c r="B33" s="353">
        <f ca="1">ROUND(INDIRECT(ADDRESS(Данные!$A25,B$1,1,1,"Данные"), 1),2)</f>
        <v>1117.77</v>
      </c>
      <c r="C33" s="353">
        <f ca="1">ROUND(INDIRECT(ADDRESS(Данные!$A25,C$1,1,1,"Данные"), 1),2)</f>
        <v>756.85</v>
      </c>
      <c r="D33" s="152">
        <f ca="1">(B33-B31)*D$10</f>
        <v>10.799999999990177</v>
      </c>
      <c r="E33" s="196">
        <f ca="1">(C33-C31)*D$10</f>
        <v>7.1999999999934516</v>
      </c>
      <c r="F33" s="123"/>
      <c r="G33" s="129"/>
      <c r="H33" s="152">
        <f>(F33-F31)*H10</f>
        <v>0</v>
      </c>
      <c r="I33" s="195">
        <f>(G33-G31)*I10</f>
        <v>0</v>
      </c>
      <c r="J33" s="127"/>
      <c r="K33" s="129"/>
      <c r="L33" s="152">
        <f>(J33-J31)*L10</f>
        <v>0</v>
      </c>
      <c r="M33" s="196">
        <f>(K33-K31)*M10</f>
        <v>0</v>
      </c>
      <c r="N33" s="123"/>
      <c r="O33" s="128"/>
      <c r="P33" s="152">
        <f>(N33-N31)*P10</f>
        <v>0</v>
      </c>
      <c r="Q33" s="195">
        <f>(O33-O31)*Q10</f>
        <v>0</v>
      </c>
      <c r="R33" s="127"/>
      <c r="S33" s="129"/>
      <c r="T33" s="152">
        <f>(R33-R31)*T10</f>
        <v>0</v>
      </c>
      <c r="U33" s="196">
        <f>(S33-S31)*U10</f>
        <v>0</v>
      </c>
      <c r="V33" s="294">
        <f t="shared" ca="1" si="0"/>
        <v>44916.375</v>
      </c>
      <c r="W33" s="335">
        <f t="shared" ca="1" si="1"/>
        <v>10.799999999990177</v>
      </c>
      <c r="X33" s="197">
        <f t="shared" ca="1" si="1"/>
        <v>7.1999999999934516</v>
      </c>
    </row>
    <row r="34" spans="1:24" s="29" customFormat="1" x14ac:dyDescent="0.2">
      <c r="A34" s="324">
        <f ca="1">INDIRECT(ADDRESS(Данные!$A26,4,1,1,"Данные"), 1)</f>
        <v>44916.395833333336</v>
      </c>
      <c r="B34" s="353">
        <f ca="1">ROUND(INDIRECT(ADDRESS(Данные!$A26,B$1,1,1,"Данные"), 1),2)</f>
        <v>1117.79</v>
      </c>
      <c r="C34" s="353">
        <f ca="1">ROUND(INDIRECT(ADDRESS(Данные!$A26,C$1,1,1,"Данные"), 1),2)</f>
        <v>756.85</v>
      </c>
      <c r="D34" s="152">
        <f ca="1">(B34-B33)*D$10</f>
        <v>7.1999999999934516</v>
      </c>
      <c r="E34" s="196">
        <f ca="1">(C34-C33)*D$10</f>
        <v>0</v>
      </c>
      <c r="F34" s="123"/>
      <c r="G34" s="129"/>
      <c r="H34" s="152">
        <f>(F34-F33)*H10/0.5</f>
        <v>0</v>
      </c>
      <c r="I34" s="195">
        <f>(G34-G33)*I10/0.5</f>
        <v>0</v>
      </c>
      <c r="J34" s="127"/>
      <c r="K34" s="129"/>
      <c r="L34" s="152">
        <f>(J34-J33)*L10/0.5</f>
        <v>0</v>
      </c>
      <c r="M34" s="196">
        <f>(K34-K33)*M10/0.5</f>
        <v>0</v>
      </c>
      <c r="N34" s="123"/>
      <c r="O34" s="128"/>
      <c r="P34" s="152">
        <f>(N34-N33)*P10/0.5</f>
        <v>0</v>
      </c>
      <c r="Q34" s="195">
        <f>(O34-O33)*Q10/0.5</f>
        <v>0</v>
      </c>
      <c r="R34" s="127"/>
      <c r="S34" s="129"/>
      <c r="T34" s="152">
        <f>(R34-R33)*T10/0.5</f>
        <v>0</v>
      </c>
      <c r="U34" s="196">
        <f>(S34-S33)*U10/0.5</f>
        <v>0</v>
      </c>
      <c r="V34" s="294">
        <f t="shared" ca="1" si="0"/>
        <v>44916.395833333336</v>
      </c>
      <c r="W34" s="335">
        <f t="shared" ca="1" si="1"/>
        <v>7.1999999999934516</v>
      </c>
      <c r="X34" s="197">
        <f t="shared" ca="1" si="1"/>
        <v>0</v>
      </c>
    </row>
    <row r="35" spans="1:24" s="30" customFormat="1" x14ac:dyDescent="0.2">
      <c r="A35" s="324">
        <f ca="1">INDIRECT(ADDRESS(Данные!$A27,4,1,1,"Данные"), 1)</f>
        <v>44916.416666666664</v>
      </c>
      <c r="B35" s="353">
        <f ca="1">ROUND(INDIRECT(ADDRESS(Данные!$A27,B$1,1,1,"Данные"), 1),2)</f>
        <v>1117.8</v>
      </c>
      <c r="C35" s="353">
        <f ca="1">ROUND(INDIRECT(ADDRESS(Данные!$A27,C$1,1,1,"Данные"), 1),2)</f>
        <v>756.85</v>
      </c>
      <c r="D35" s="152">
        <f ca="1">(B35-B33)*D$10</f>
        <v>10.799999999990177</v>
      </c>
      <c r="E35" s="196">
        <f ca="1">(C35-C33)*D$10</f>
        <v>0</v>
      </c>
      <c r="F35" s="123"/>
      <c r="G35" s="129"/>
      <c r="H35" s="152">
        <f>(F35-F34)*H10/0.5</f>
        <v>0</v>
      </c>
      <c r="I35" s="195">
        <f>(G35-G34)*I10/0.5</f>
        <v>0</v>
      </c>
      <c r="J35" s="127"/>
      <c r="K35" s="129"/>
      <c r="L35" s="152">
        <f>(J35-J34)*L10/0.5</f>
        <v>0</v>
      </c>
      <c r="M35" s="196">
        <f>(K35-K34)*M10/0.5</f>
        <v>0</v>
      </c>
      <c r="N35" s="123"/>
      <c r="O35" s="128"/>
      <c r="P35" s="152">
        <f>(N35-N34)*P10/0.5</f>
        <v>0</v>
      </c>
      <c r="Q35" s="195">
        <f>(O35-O34)*Q10/0.5</f>
        <v>0</v>
      </c>
      <c r="R35" s="127"/>
      <c r="S35" s="129"/>
      <c r="T35" s="152">
        <f>(R35-R34)*T10/0.5</f>
        <v>0</v>
      </c>
      <c r="U35" s="196">
        <f>(S35-S34)*U10/0.5</f>
        <v>0</v>
      </c>
      <c r="V35" s="294">
        <f t="shared" ca="1" si="0"/>
        <v>44916.416666666664</v>
      </c>
      <c r="W35" s="335">
        <f t="shared" ca="1" si="1"/>
        <v>10.799999999990177</v>
      </c>
      <c r="X35" s="197">
        <f t="shared" ca="1" si="1"/>
        <v>0</v>
      </c>
    </row>
    <row r="36" spans="1:24" s="29" customFormat="1" x14ac:dyDescent="0.2">
      <c r="A36" s="324">
        <f ca="1">INDIRECT(ADDRESS(Данные!$A28,4,1,1,"Данные"), 1)</f>
        <v>44916.4375</v>
      </c>
      <c r="B36" s="353">
        <f ca="1">ROUND(INDIRECT(ADDRESS(Данные!$A28,B$1,1,1,"Данные"), 1),2)</f>
        <v>1117.82</v>
      </c>
      <c r="C36" s="353">
        <f ca="1">ROUND(INDIRECT(ADDRESS(Данные!$A28,C$1,1,1,"Данные"), 1),2)</f>
        <v>756.85</v>
      </c>
      <c r="D36" s="152">
        <f ca="1">(B36-B35)*D$10</f>
        <v>7.1999999999934516</v>
      </c>
      <c r="E36" s="196">
        <f ca="1">(C36-C35)*D$10</f>
        <v>0</v>
      </c>
      <c r="F36" s="123"/>
      <c r="G36" s="129"/>
      <c r="H36" s="152">
        <f>(F36-F35)*H10/0.5</f>
        <v>0</v>
      </c>
      <c r="I36" s="195">
        <f>(G36-G35)*I10/0.5</f>
        <v>0</v>
      </c>
      <c r="J36" s="127"/>
      <c r="K36" s="129"/>
      <c r="L36" s="152">
        <f>(J36-J35)*L10/0.5</f>
        <v>0</v>
      </c>
      <c r="M36" s="196">
        <f>(K36-K35)*M10/0.5</f>
        <v>0</v>
      </c>
      <c r="N36" s="123"/>
      <c r="O36" s="128"/>
      <c r="P36" s="152">
        <f>(N36-N35)*P10/0.5</f>
        <v>0</v>
      </c>
      <c r="Q36" s="195">
        <f>(O36-O35)*Q10/0.5</f>
        <v>0</v>
      </c>
      <c r="R36" s="127"/>
      <c r="S36" s="129"/>
      <c r="T36" s="152">
        <f>(R36-R35)*T10/0.5</f>
        <v>0</v>
      </c>
      <c r="U36" s="196">
        <f>(S36-S35)*U10/0.5</f>
        <v>0</v>
      </c>
      <c r="V36" s="294">
        <f t="shared" ca="1" si="0"/>
        <v>44916.4375</v>
      </c>
      <c r="W36" s="335">
        <f t="shared" ca="1" si="1"/>
        <v>7.1999999999934516</v>
      </c>
      <c r="X36" s="197">
        <f t="shared" ca="1" si="1"/>
        <v>0</v>
      </c>
    </row>
    <row r="37" spans="1:24" s="30" customFormat="1" x14ac:dyDescent="0.2">
      <c r="A37" s="324">
        <f ca="1">INDIRECT(ADDRESS(Данные!$A29,4,1,1,"Данные"), 1)</f>
        <v>44916.458333333336</v>
      </c>
      <c r="B37" s="353">
        <f ca="1">ROUND(INDIRECT(ADDRESS(Данные!$A29,B$1,1,1,"Данные"), 1),2)</f>
        <v>1117.83</v>
      </c>
      <c r="C37" s="353">
        <f ca="1">ROUND(INDIRECT(ADDRESS(Данные!$A29,C$1,1,1,"Данные"), 1),2)</f>
        <v>756.85</v>
      </c>
      <c r="D37" s="152">
        <f ca="1">(B37-B35)*D$10</f>
        <v>10.799999999990177</v>
      </c>
      <c r="E37" s="196">
        <f ca="1">(C37-C35)*D$10</f>
        <v>0</v>
      </c>
      <c r="F37" s="123"/>
      <c r="G37" s="129"/>
      <c r="H37" s="152">
        <f>(F37-F36)*H10/0.5</f>
        <v>0</v>
      </c>
      <c r="I37" s="195">
        <f>(G37-G36)*I10/0.5</f>
        <v>0</v>
      </c>
      <c r="J37" s="127"/>
      <c r="K37" s="129"/>
      <c r="L37" s="152">
        <f>(J37-J36)*L10/0.5</f>
        <v>0</v>
      </c>
      <c r="M37" s="196">
        <f>(K37-K36)*M10/0.5</f>
        <v>0</v>
      </c>
      <c r="N37" s="123"/>
      <c r="O37" s="128"/>
      <c r="P37" s="152">
        <f>(N37-N36)*P10/0.5</f>
        <v>0</v>
      </c>
      <c r="Q37" s="195">
        <f>(O37-O36)*Q10/0.5</f>
        <v>0</v>
      </c>
      <c r="R37" s="127"/>
      <c r="S37" s="129"/>
      <c r="T37" s="152">
        <f>(R37-R36)*T10/0.5</f>
        <v>0</v>
      </c>
      <c r="U37" s="196">
        <f>(S37-S36)*U10/0.5</f>
        <v>0</v>
      </c>
      <c r="V37" s="294">
        <f t="shared" ca="1" si="0"/>
        <v>44916.458333333336</v>
      </c>
      <c r="W37" s="335">
        <f t="shared" ca="1" si="1"/>
        <v>10.799999999990177</v>
      </c>
      <c r="X37" s="197">
        <f t="shared" ca="1" si="1"/>
        <v>0</v>
      </c>
    </row>
    <row r="38" spans="1:24" s="30" customFormat="1" x14ac:dyDescent="0.2">
      <c r="A38" s="324">
        <f ca="1">INDIRECT(ADDRESS(Данные!$A30,4,1,1,"Данные"), 1)</f>
        <v>44916.479166666664</v>
      </c>
      <c r="B38" s="353">
        <f ca="1">ROUND(INDIRECT(ADDRESS(Данные!$A30,B$1,1,1,"Данные"), 1),2)</f>
        <v>1117.8399999999999</v>
      </c>
      <c r="C38" s="353">
        <f ca="1">ROUND(INDIRECT(ADDRESS(Данные!$A30,C$1,1,1,"Данные"), 1),2)</f>
        <v>756.86</v>
      </c>
      <c r="D38" s="152">
        <f ca="1">(B38-B37)*D$10</f>
        <v>3.5999999999967258</v>
      </c>
      <c r="E38" s="196">
        <f ca="1">(C38-C37)*D$10</f>
        <v>3.5999999999967258</v>
      </c>
      <c r="F38" s="123"/>
      <c r="G38" s="129"/>
      <c r="H38" s="152"/>
      <c r="I38" s="195"/>
      <c r="J38" s="127"/>
      <c r="K38" s="129"/>
      <c r="L38" s="152"/>
      <c r="M38" s="196"/>
      <c r="N38" s="123"/>
      <c r="O38" s="128"/>
      <c r="P38" s="152"/>
      <c r="Q38" s="195"/>
      <c r="R38" s="127"/>
      <c r="S38" s="129"/>
      <c r="T38" s="152"/>
      <c r="U38" s="196"/>
      <c r="V38" s="294">
        <f t="shared" ca="1" si="0"/>
        <v>44916.479166666664</v>
      </c>
      <c r="W38" s="335">
        <f t="shared" ca="1" si="1"/>
        <v>3.5999999999967258</v>
      </c>
      <c r="X38" s="197">
        <f t="shared" ca="1" si="1"/>
        <v>3.5999999999967258</v>
      </c>
    </row>
    <row r="39" spans="1:24" s="29" customFormat="1" x14ac:dyDescent="0.2">
      <c r="A39" s="324">
        <f ca="1">INDIRECT(ADDRESS(Данные!$A31,4,1,1,"Данные"), 1)</f>
        <v>44916.5</v>
      </c>
      <c r="B39" s="353">
        <f ca="1">ROUND(INDIRECT(ADDRESS(Данные!$A31,B$1,1,1,"Данные"), 1),2)</f>
        <v>1117.8599999999999</v>
      </c>
      <c r="C39" s="353">
        <f ca="1">ROUND(INDIRECT(ADDRESS(Данные!$A31,C$1,1,1,"Данные"), 1),2)</f>
        <v>756.86</v>
      </c>
      <c r="D39" s="152">
        <f ca="1">(B39-B37)*D$10</f>
        <v>10.799999999990177</v>
      </c>
      <c r="E39" s="196">
        <f ca="1">(C39-C37)*D$10</f>
        <v>3.5999999999967258</v>
      </c>
      <c r="F39" s="123"/>
      <c r="G39" s="129"/>
      <c r="H39" s="152">
        <f>(F39-F37)*H10</f>
        <v>0</v>
      </c>
      <c r="I39" s="195">
        <f>(G39-G37)*I10</f>
        <v>0</v>
      </c>
      <c r="J39" s="127"/>
      <c r="K39" s="129"/>
      <c r="L39" s="152">
        <f>(J39-J37)*L10</f>
        <v>0</v>
      </c>
      <c r="M39" s="196">
        <f>(K39-K37)*M10</f>
        <v>0</v>
      </c>
      <c r="N39" s="123"/>
      <c r="O39" s="128"/>
      <c r="P39" s="152">
        <f>(N39-N37)*P10</f>
        <v>0</v>
      </c>
      <c r="Q39" s="195">
        <f>(O39-O37)*Q10</f>
        <v>0</v>
      </c>
      <c r="R39" s="127"/>
      <c r="S39" s="129"/>
      <c r="T39" s="152">
        <f>(R39-R37)*T10</f>
        <v>0</v>
      </c>
      <c r="U39" s="196">
        <f>(S39-S37)*U10</f>
        <v>0</v>
      </c>
      <c r="V39" s="294">
        <f t="shared" ca="1" si="0"/>
        <v>44916.5</v>
      </c>
      <c r="W39" s="335">
        <f t="shared" ca="1" si="1"/>
        <v>10.799999999990177</v>
      </c>
      <c r="X39" s="197">
        <f t="shared" ca="1" si="1"/>
        <v>3.5999999999967258</v>
      </c>
    </row>
    <row r="40" spans="1:24" s="29" customFormat="1" x14ac:dyDescent="0.2">
      <c r="A40" s="324">
        <f ca="1">INDIRECT(ADDRESS(Данные!$A32,4,1,1,"Данные"), 1)</f>
        <v>44916.520833333336</v>
      </c>
      <c r="B40" s="353">
        <f ca="1">ROUND(INDIRECT(ADDRESS(Данные!$A32,B$1,1,1,"Данные"), 1),2)</f>
        <v>1117.8699999999999</v>
      </c>
      <c r="C40" s="353">
        <f ca="1">ROUND(INDIRECT(ADDRESS(Данные!$A32,C$1,1,1,"Данные"), 1),2)</f>
        <v>756.86</v>
      </c>
      <c r="D40" s="152">
        <f ca="1">(B40-B39)*D$10</f>
        <v>3.5999999999967258</v>
      </c>
      <c r="E40" s="196">
        <f ca="1">(C40-C39)*D$10</f>
        <v>0</v>
      </c>
      <c r="F40" s="123"/>
      <c r="G40" s="129"/>
      <c r="H40" s="152"/>
      <c r="I40" s="195"/>
      <c r="J40" s="127"/>
      <c r="K40" s="129"/>
      <c r="L40" s="152"/>
      <c r="M40" s="196"/>
      <c r="N40" s="123"/>
      <c r="O40" s="128"/>
      <c r="P40" s="152"/>
      <c r="Q40" s="195"/>
      <c r="R40" s="127"/>
      <c r="S40" s="129"/>
      <c r="T40" s="152"/>
      <c r="U40" s="196"/>
      <c r="V40" s="294">
        <f t="shared" ca="1" si="0"/>
        <v>44916.520833333336</v>
      </c>
      <c r="W40" s="335">
        <f t="shared" ca="1" si="1"/>
        <v>3.5999999999967258</v>
      </c>
      <c r="X40" s="197">
        <f t="shared" ca="1" si="1"/>
        <v>0</v>
      </c>
    </row>
    <row r="41" spans="1:24" s="29" customFormat="1" x14ac:dyDescent="0.2">
      <c r="A41" s="324">
        <f ca="1">INDIRECT(ADDRESS(Данные!$A33,4,1,1,"Данные"), 1)</f>
        <v>44916.541666666664</v>
      </c>
      <c r="B41" s="353">
        <f ca="1">ROUND(INDIRECT(ADDRESS(Данные!$A33,B$1,1,1,"Данные"), 1),2)</f>
        <v>1117.8900000000001</v>
      </c>
      <c r="C41" s="353">
        <f ca="1">ROUND(INDIRECT(ADDRESS(Данные!$A33,C$1,1,1,"Данные"), 1),2)</f>
        <v>756.86</v>
      </c>
      <c r="D41" s="152">
        <f ca="1">(B41-B39)*D$10</f>
        <v>10.800000000072032</v>
      </c>
      <c r="E41" s="196">
        <f ca="1">(C41-C39)*D$10</f>
        <v>0</v>
      </c>
      <c r="F41" s="123"/>
      <c r="G41" s="129"/>
      <c r="H41" s="152">
        <f>(F41-F39)*H10</f>
        <v>0</v>
      </c>
      <c r="I41" s="195">
        <f>(G41-G39)*I10</f>
        <v>0</v>
      </c>
      <c r="J41" s="127"/>
      <c r="K41" s="129"/>
      <c r="L41" s="152">
        <f>(J41-J39)*L10</f>
        <v>0</v>
      </c>
      <c r="M41" s="196">
        <f>(K41-K39)*M10</f>
        <v>0</v>
      </c>
      <c r="N41" s="123"/>
      <c r="O41" s="128"/>
      <c r="P41" s="152">
        <f>(N41-N39)*P10</f>
        <v>0</v>
      </c>
      <c r="Q41" s="195">
        <f>(O41-O39)*Q10</f>
        <v>0</v>
      </c>
      <c r="R41" s="127"/>
      <c r="S41" s="129"/>
      <c r="T41" s="152">
        <f>(R41-R39)*T10</f>
        <v>0</v>
      </c>
      <c r="U41" s="196">
        <f>(S41-S39)*U10</f>
        <v>0</v>
      </c>
      <c r="V41" s="294">
        <f t="shared" ca="1" si="0"/>
        <v>44916.541666666664</v>
      </c>
      <c r="W41" s="335">
        <f t="shared" ca="1" si="1"/>
        <v>10.800000000072032</v>
      </c>
      <c r="X41" s="197">
        <f t="shared" ca="1" si="1"/>
        <v>0</v>
      </c>
    </row>
    <row r="42" spans="1:24" s="29" customFormat="1" x14ac:dyDescent="0.2">
      <c r="A42" s="324">
        <f ca="1">INDIRECT(ADDRESS(Данные!$A34,4,1,1,"Данные"), 1)</f>
        <v>44916.5625</v>
      </c>
      <c r="B42" s="353">
        <f ca="1">ROUND(INDIRECT(ADDRESS(Данные!$A34,B$1,1,1,"Данные"), 1),2)</f>
        <v>1117.9000000000001</v>
      </c>
      <c r="C42" s="353">
        <f ca="1">ROUND(INDIRECT(ADDRESS(Данные!$A34,C$1,1,1,"Данные"), 1),2)</f>
        <v>756.87</v>
      </c>
      <c r="D42" s="152">
        <f ca="1">(B42-B41)*D$10</f>
        <v>3.5999999999967258</v>
      </c>
      <c r="E42" s="196">
        <f ca="1">(C42-C41)*D$10</f>
        <v>3.5999999999967258</v>
      </c>
      <c r="F42" s="123"/>
      <c r="G42" s="129"/>
      <c r="H42" s="152"/>
      <c r="I42" s="195"/>
      <c r="J42" s="127"/>
      <c r="K42" s="129"/>
      <c r="L42" s="152"/>
      <c r="M42" s="196"/>
      <c r="N42" s="123"/>
      <c r="O42" s="128"/>
      <c r="P42" s="152"/>
      <c r="Q42" s="195"/>
      <c r="R42" s="127"/>
      <c r="S42" s="129"/>
      <c r="T42" s="152"/>
      <c r="U42" s="196"/>
      <c r="V42" s="294">
        <f t="shared" ca="1" si="0"/>
        <v>44916.5625</v>
      </c>
      <c r="W42" s="335">
        <f t="shared" ca="1" si="1"/>
        <v>3.5999999999967258</v>
      </c>
      <c r="X42" s="197">
        <f t="shared" ca="1" si="1"/>
        <v>3.5999999999967258</v>
      </c>
    </row>
    <row r="43" spans="1:24" s="29" customFormat="1" x14ac:dyDescent="0.2">
      <c r="A43" s="324">
        <f ca="1">INDIRECT(ADDRESS(Данные!$A35,4,1,1,"Данные"), 1)</f>
        <v>44916.583333333336</v>
      </c>
      <c r="B43" s="353">
        <f ca="1">ROUND(INDIRECT(ADDRESS(Данные!$A35,B$1,1,1,"Данные"), 1),2)</f>
        <v>1117.9100000000001</v>
      </c>
      <c r="C43" s="353">
        <f ca="1">ROUND(INDIRECT(ADDRESS(Данные!$A35,C$1,1,1,"Данные"), 1),2)</f>
        <v>756.87</v>
      </c>
      <c r="D43" s="152">
        <f ca="1">(B43-B41)*D$10</f>
        <v>7.1999999999934516</v>
      </c>
      <c r="E43" s="196">
        <f ca="1">(C43-C41)*D$10</f>
        <v>3.5999999999967258</v>
      </c>
      <c r="F43" s="123"/>
      <c r="G43" s="129"/>
      <c r="H43" s="152">
        <f>(F43-F41)*H10</f>
        <v>0</v>
      </c>
      <c r="I43" s="195">
        <f>(G43-G41)*I10</f>
        <v>0</v>
      </c>
      <c r="J43" s="127"/>
      <c r="K43" s="129"/>
      <c r="L43" s="152">
        <f>(J43-J41)*L10</f>
        <v>0</v>
      </c>
      <c r="M43" s="196">
        <f>(K43-K41)*M10</f>
        <v>0</v>
      </c>
      <c r="N43" s="123"/>
      <c r="O43" s="128"/>
      <c r="P43" s="152">
        <f>(N43-N41)*P10</f>
        <v>0</v>
      </c>
      <c r="Q43" s="195">
        <f>(O43-O41)*Q10</f>
        <v>0</v>
      </c>
      <c r="R43" s="127"/>
      <c r="S43" s="129"/>
      <c r="T43" s="152">
        <f>(R43-R41)*T10</f>
        <v>0</v>
      </c>
      <c r="U43" s="196">
        <f>(S43-S41)*U10</f>
        <v>0</v>
      </c>
      <c r="V43" s="294">
        <f t="shared" ca="1" si="0"/>
        <v>44916.583333333336</v>
      </c>
      <c r="W43" s="335">
        <f t="shared" ca="1" si="1"/>
        <v>7.1999999999934516</v>
      </c>
      <c r="X43" s="197">
        <f t="shared" ca="1" si="1"/>
        <v>3.5999999999967258</v>
      </c>
    </row>
    <row r="44" spans="1:24" s="29" customFormat="1" x14ac:dyDescent="0.2">
      <c r="A44" s="324">
        <f ca="1">INDIRECT(ADDRESS(Данные!$A36,4,1,1,"Данные"), 1)</f>
        <v>44916.604166666664</v>
      </c>
      <c r="B44" s="353">
        <f ca="1">ROUND(INDIRECT(ADDRESS(Данные!$A36,B$1,1,1,"Данные"), 1),2)</f>
        <v>1117.92</v>
      </c>
      <c r="C44" s="353">
        <f ca="1">ROUND(INDIRECT(ADDRESS(Данные!$A36,C$1,1,1,"Данные"), 1),2)</f>
        <v>756.87</v>
      </c>
      <c r="D44" s="152">
        <f ca="1">(B44-B43)*D$10</f>
        <v>3.5999999999967258</v>
      </c>
      <c r="E44" s="196">
        <f ca="1">(C44-C43)*D$10</f>
        <v>0</v>
      </c>
      <c r="F44" s="123"/>
      <c r="G44" s="129"/>
      <c r="H44" s="152"/>
      <c r="I44" s="195"/>
      <c r="J44" s="127"/>
      <c r="K44" s="129"/>
      <c r="L44" s="152"/>
      <c r="M44" s="196"/>
      <c r="N44" s="123"/>
      <c r="O44" s="128"/>
      <c r="P44" s="152"/>
      <c r="Q44" s="195"/>
      <c r="R44" s="127"/>
      <c r="S44" s="129"/>
      <c r="T44" s="152"/>
      <c r="U44" s="196"/>
      <c r="V44" s="294">
        <f t="shared" ca="1" si="0"/>
        <v>44916.604166666664</v>
      </c>
      <c r="W44" s="335">
        <f t="shared" ca="1" si="1"/>
        <v>3.5999999999967258</v>
      </c>
      <c r="X44" s="197">
        <f t="shared" ca="1" si="1"/>
        <v>0</v>
      </c>
    </row>
    <row r="45" spans="1:24" s="29" customFormat="1" x14ac:dyDescent="0.2">
      <c r="A45" s="324">
        <f ca="1">INDIRECT(ADDRESS(Данные!$A37,4,1,1,"Данные"), 1)</f>
        <v>44916.625</v>
      </c>
      <c r="B45" s="353">
        <f ca="1">ROUND(INDIRECT(ADDRESS(Данные!$A37,B$1,1,1,"Данные"), 1),2)</f>
        <v>1117.94</v>
      </c>
      <c r="C45" s="353">
        <f ca="1">ROUND(INDIRECT(ADDRESS(Данные!$A37,C$1,1,1,"Данные"), 1),2)</f>
        <v>756.87</v>
      </c>
      <c r="D45" s="152">
        <f ca="1">(B45-B43)*D$10</f>
        <v>10.799999999990177</v>
      </c>
      <c r="E45" s="196">
        <f ca="1">(C45-C43)*D$10</f>
        <v>0</v>
      </c>
      <c r="F45" s="123"/>
      <c r="G45" s="129"/>
      <c r="H45" s="152">
        <f>(F45-F43)*H10</f>
        <v>0</v>
      </c>
      <c r="I45" s="195">
        <f>(G45-G43)*I10</f>
        <v>0</v>
      </c>
      <c r="J45" s="127"/>
      <c r="K45" s="129"/>
      <c r="L45" s="152">
        <f>(J45-J43)*L10</f>
        <v>0</v>
      </c>
      <c r="M45" s="196">
        <f>(K45-K43)*M10</f>
        <v>0</v>
      </c>
      <c r="N45" s="123"/>
      <c r="O45" s="128"/>
      <c r="P45" s="152">
        <f>(N45-N43)*P10</f>
        <v>0</v>
      </c>
      <c r="Q45" s="195">
        <f>(O45-O43)*Q10</f>
        <v>0</v>
      </c>
      <c r="R45" s="127"/>
      <c r="S45" s="129"/>
      <c r="T45" s="152">
        <f>(R45-R43)*T10</f>
        <v>0</v>
      </c>
      <c r="U45" s="196">
        <f>(S45-S43)*U10</f>
        <v>0</v>
      </c>
      <c r="V45" s="294">
        <f t="shared" ca="1" si="0"/>
        <v>44916.625</v>
      </c>
      <c r="W45" s="335">
        <f t="shared" ca="1" si="1"/>
        <v>10.799999999990177</v>
      </c>
      <c r="X45" s="197">
        <f t="shared" ca="1" si="1"/>
        <v>0</v>
      </c>
    </row>
    <row r="46" spans="1:24" s="29" customFormat="1" x14ac:dyDescent="0.2">
      <c r="A46" s="324">
        <f ca="1">INDIRECT(ADDRESS(Данные!$A38,4,1,1,"Данные"), 1)</f>
        <v>44916.645833333336</v>
      </c>
      <c r="B46" s="353">
        <f ca="1">ROUND(INDIRECT(ADDRESS(Данные!$A38,B$1,1,1,"Данные"), 1),2)</f>
        <v>1117.95</v>
      </c>
      <c r="C46" s="353">
        <f ca="1">ROUND(INDIRECT(ADDRESS(Данные!$A38,C$1,1,1,"Данные"), 1),2)</f>
        <v>756.88</v>
      </c>
      <c r="D46" s="152">
        <f ca="1">(B46-B45)*D$10</f>
        <v>3.5999999999967258</v>
      </c>
      <c r="E46" s="196">
        <f ca="1">(C46-C45)*D$10</f>
        <v>3.5999999999967258</v>
      </c>
      <c r="F46" s="123"/>
      <c r="G46" s="129"/>
      <c r="H46" s="152"/>
      <c r="I46" s="195"/>
      <c r="J46" s="127"/>
      <c r="K46" s="129"/>
      <c r="L46" s="152"/>
      <c r="M46" s="196"/>
      <c r="N46" s="123"/>
      <c r="O46" s="128"/>
      <c r="P46" s="152"/>
      <c r="Q46" s="195"/>
      <c r="R46" s="127"/>
      <c r="S46" s="129"/>
      <c r="T46" s="152"/>
      <c r="U46" s="196"/>
      <c r="V46" s="294">
        <f t="shared" ca="1" si="0"/>
        <v>44916.645833333336</v>
      </c>
      <c r="W46" s="335">
        <f t="shared" ca="1" si="1"/>
        <v>3.5999999999967258</v>
      </c>
      <c r="X46" s="197">
        <f t="shared" ca="1" si="1"/>
        <v>3.5999999999967258</v>
      </c>
    </row>
    <row r="47" spans="1:24" s="29" customFormat="1" x14ac:dyDescent="0.2">
      <c r="A47" s="324">
        <f ca="1">INDIRECT(ADDRESS(Данные!$A39,4,1,1,"Данные"), 1)</f>
        <v>44916.666666666664</v>
      </c>
      <c r="B47" s="353">
        <f ca="1">ROUND(INDIRECT(ADDRESS(Данные!$A39,B$1,1,1,"Данные"), 1),2)</f>
        <v>1117.96</v>
      </c>
      <c r="C47" s="353">
        <f ca="1">ROUND(INDIRECT(ADDRESS(Данные!$A39,C$1,1,1,"Данные"), 1),2)</f>
        <v>756.88</v>
      </c>
      <c r="D47" s="152">
        <f ca="1">(B47-B45)*D$10</f>
        <v>7.1999999999934516</v>
      </c>
      <c r="E47" s="196">
        <f ca="1">(C47-C45)*D$10</f>
        <v>3.5999999999967258</v>
      </c>
      <c r="F47" s="123"/>
      <c r="G47" s="129"/>
      <c r="H47" s="152">
        <f>(F47-F45)*H10</f>
        <v>0</v>
      </c>
      <c r="I47" s="195">
        <f>(G47-G45)*I10</f>
        <v>0</v>
      </c>
      <c r="J47" s="127"/>
      <c r="K47" s="129"/>
      <c r="L47" s="152">
        <f>(J47-J45)*L10</f>
        <v>0</v>
      </c>
      <c r="M47" s="196">
        <f>(K47-K45)*M10</f>
        <v>0</v>
      </c>
      <c r="N47" s="123"/>
      <c r="O47" s="128"/>
      <c r="P47" s="152">
        <f>(N47-N45)*P10</f>
        <v>0</v>
      </c>
      <c r="Q47" s="195">
        <f>(O47-O45)*Q10</f>
        <v>0</v>
      </c>
      <c r="R47" s="127"/>
      <c r="S47" s="129"/>
      <c r="T47" s="152">
        <f>(R47-R45)*T10</f>
        <v>0</v>
      </c>
      <c r="U47" s="196">
        <f>(S47-S45)*U10</f>
        <v>0</v>
      </c>
      <c r="V47" s="294">
        <f t="shared" ca="1" si="0"/>
        <v>44916.666666666664</v>
      </c>
      <c r="W47" s="335">
        <f t="shared" ca="1" si="1"/>
        <v>7.1999999999934516</v>
      </c>
      <c r="X47" s="197">
        <f t="shared" ca="1" si="1"/>
        <v>3.5999999999967258</v>
      </c>
    </row>
    <row r="48" spans="1:24" s="29" customFormat="1" x14ac:dyDescent="0.2">
      <c r="A48" s="324">
        <f ca="1">INDIRECT(ADDRESS(Данные!$A40,4,1,1,"Данные"), 1)</f>
        <v>44916.6875</v>
      </c>
      <c r="B48" s="353">
        <f ca="1">ROUND(INDIRECT(ADDRESS(Данные!$A40,B$1,1,1,"Данные"), 1),2)</f>
        <v>1117.98</v>
      </c>
      <c r="C48" s="353">
        <f ca="1">ROUND(INDIRECT(ADDRESS(Данные!$A40,C$1,1,1,"Данные"), 1),2)</f>
        <v>756.88</v>
      </c>
      <c r="D48" s="152">
        <f ca="1">(B48-B47)*D$10</f>
        <v>7.1999999999934516</v>
      </c>
      <c r="E48" s="196">
        <f ca="1">(C48-C47)*D$10</f>
        <v>0</v>
      </c>
      <c r="F48" s="123"/>
      <c r="G48" s="129"/>
      <c r="H48" s="152"/>
      <c r="I48" s="195"/>
      <c r="J48" s="127"/>
      <c r="K48" s="129"/>
      <c r="L48" s="152"/>
      <c r="M48" s="196"/>
      <c r="N48" s="123"/>
      <c r="O48" s="128"/>
      <c r="P48" s="152"/>
      <c r="Q48" s="195"/>
      <c r="R48" s="127"/>
      <c r="S48" s="129"/>
      <c r="T48" s="152"/>
      <c r="U48" s="196"/>
      <c r="V48" s="294">
        <f t="shared" ca="1" si="0"/>
        <v>44916.6875</v>
      </c>
      <c r="W48" s="335">
        <f t="shared" ca="1" si="1"/>
        <v>7.1999999999934516</v>
      </c>
      <c r="X48" s="197">
        <f t="shared" ca="1" si="1"/>
        <v>0</v>
      </c>
    </row>
    <row r="49" spans="1:24" s="29" customFormat="1" x14ac:dyDescent="0.2">
      <c r="A49" s="324">
        <f ca="1">INDIRECT(ADDRESS(Данные!$A41,4,1,1,"Данные"), 1)</f>
        <v>44916.708333333336</v>
      </c>
      <c r="B49" s="353">
        <f ca="1">ROUND(INDIRECT(ADDRESS(Данные!$A41,B$1,1,1,"Данные"), 1),2)</f>
        <v>1117.99</v>
      </c>
      <c r="C49" s="353">
        <f ca="1">ROUND(INDIRECT(ADDRESS(Данные!$A41,C$1,1,1,"Данные"), 1),2)</f>
        <v>756.88</v>
      </c>
      <c r="D49" s="152">
        <f ca="1">(B49-B47)*D$10</f>
        <v>10.799999999990177</v>
      </c>
      <c r="E49" s="196">
        <f ca="1">(C49-C47)*D$10</f>
        <v>0</v>
      </c>
      <c r="F49" s="123"/>
      <c r="G49" s="129"/>
      <c r="H49" s="152">
        <f>(F49-F47)*H10</f>
        <v>0</v>
      </c>
      <c r="I49" s="195">
        <f>(G49-G47)*I10</f>
        <v>0</v>
      </c>
      <c r="J49" s="127"/>
      <c r="K49" s="129"/>
      <c r="L49" s="152">
        <f>(J49-J47)*L10</f>
        <v>0</v>
      </c>
      <c r="M49" s="196">
        <f>(K49-K47)*M10</f>
        <v>0</v>
      </c>
      <c r="N49" s="123"/>
      <c r="O49" s="128"/>
      <c r="P49" s="152">
        <f>(N49-N47)*P10</f>
        <v>0</v>
      </c>
      <c r="Q49" s="195">
        <f>(O49-O47)*Q10</f>
        <v>0</v>
      </c>
      <c r="R49" s="127"/>
      <c r="S49" s="129"/>
      <c r="T49" s="152">
        <f>(R49-R47)*T10</f>
        <v>0</v>
      </c>
      <c r="U49" s="196">
        <f>(S49-S47)*U10</f>
        <v>0</v>
      </c>
      <c r="V49" s="294">
        <f t="shared" ca="1" si="0"/>
        <v>44916.708333333336</v>
      </c>
      <c r="W49" s="335">
        <f t="shared" ca="1" si="1"/>
        <v>10.799999999990177</v>
      </c>
      <c r="X49" s="197">
        <f t="shared" ca="1" si="1"/>
        <v>0</v>
      </c>
    </row>
    <row r="50" spans="1:24" s="29" customFormat="1" x14ac:dyDescent="0.2">
      <c r="A50" s="324">
        <f ca="1">INDIRECT(ADDRESS(Данные!$A42,4,1,1,"Данные"), 1)</f>
        <v>44916.729166666664</v>
      </c>
      <c r="B50" s="353">
        <f ca="1">ROUND(INDIRECT(ADDRESS(Данные!$A42,B$1,1,1,"Данные"), 1),2)</f>
        <v>1118.01</v>
      </c>
      <c r="C50" s="353">
        <f ca="1">ROUND(INDIRECT(ADDRESS(Данные!$A42,C$1,1,1,"Данные"), 1),2)</f>
        <v>756.89</v>
      </c>
      <c r="D50" s="152">
        <f ca="1">(B50-B49)*D$10</f>
        <v>7.1999999999934516</v>
      </c>
      <c r="E50" s="196">
        <f ca="1">(C50-C49)*D$10</f>
        <v>3.5999999999967258</v>
      </c>
      <c r="F50" s="123"/>
      <c r="G50" s="129"/>
      <c r="H50" s="152"/>
      <c r="I50" s="195"/>
      <c r="J50" s="127"/>
      <c r="K50" s="129"/>
      <c r="L50" s="152"/>
      <c r="M50" s="196"/>
      <c r="N50" s="123"/>
      <c r="O50" s="128"/>
      <c r="P50" s="152"/>
      <c r="Q50" s="195"/>
      <c r="R50" s="127"/>
      <c r="S50" s="129"/>
      <c r="T50" s="152"/>
      <c r="U50" s="196"/>
      <c r="V50" s="294">
        <f t="shared" ca="1" si="0"/>
        <v>44916.729166666664</v>
      </c>
      <c r="W50" s="335">
        <f t="shared" ca="1" si="1"/>
        <v>7.1999999999934516</v>
      </c>
      <c r="X50" s="197">
        <f t="shared" ca="1" si="1"/>
        <v>3.5999999999967258</v>
      </c>
    </row>
    <row r="51" spans="1:24" s="29" customFormat="1" x14ac:dyDescent="0.2">
      <c r="A51" s="324">
        <f ca="1">INDIRECT(ADDRESS(Данные!$A43,4,1,1,"Данные"), 1)</f>
        <v>44916.75</v>
      </c>
      <c r="B51" s="353">
        <f ca="1">ROUND(INDIRECT(ADDRESS(Данные!$A43,B$1,1,1,"Данные"), 1),2)</f>
        <v>1118.02</v>
      </c>
      <c r="C51" s="353">
        <f ca="1">ROUND(INDIRECT(ADDRESS(Данные!$A43,C$1,1,1,"Данные"), 1),2)</f>
        <v>756.89</v>
      </c>
      <c r="D51" s="152">
        <f ca="1">(B51-B49)*D$10</f>
        <v>10.799999999990177</v>
      </c>
      <c r="E51" s="196">
        <f ca="1">(C51-C49)*D$10</f>
        <v>3.5999999999967258</v>
      </c>
      <c r="F51" s="123"/>
      <c r="G51" s="129"/>
      <c r="H51" s="152">
        <f>(F51-F49)*H10</f>
        <v>0</v>
      </c>
      <c r="I51" s="195">
        <f>(G51-G49)*I10</f>
        <v>0</v>
      </c>
      <c r="J51" s="127"/>
      <c r="K51" s="129"/>
      <c r="L51" s="152">
        <f>(J51-J49)*L10</f>
        <v>0</v>
      </c>
      <c r="M51" s="196">
        <f>(K51-K49)*M10</f>
        <v>0</v>
      </c>
      <c r="N51" s="123"/>
      <c r="O51" s="128"/>
      <c r="P51" s="152">
        <f>(N51-N49)*P10</f>
        <v>0</v>
      </c>
      <c r="Q51" s="195">
        <f>(O51-O49)*Q10</f>
        <v>0</v>
      </c>
      <c r="R51" s="127"/>
      <c r="S51" s="129"/>
      <c r="T51" s="152">
        <f>(R51-R49)*T10</f>
        <v>0</v>
      </c>
      <c r="U51" s="196">
        <f>(S51-S49)*U10</f>
        <v>0</v>
      </c>
      <c r="V51" s="294">
        <f t="shared" ca="1" si="0"/>
        <v>44916.75</v>
      </c>
      <c r="W51" s="335">
        <f t="shared" ca="1" si="1"/>
        <v>10.799999999990177</v>
      </c>
      <c r="X51" s="197">
        <f t="shared" ca="1" si="1"/>
        <v>3.5999999999967258</v>
      </c>
    </row>
    <row r="52" spans="1:24" s="29" customFormat="1" x14ac:dyDescent="0.2">
      <c r="A52" s="324">
        <f ca="1">INDIRECT(ADDRESS(Данные!$A44,4,1,1,"Данные"), 1)</f>
        <v>44916.770833333336</v>
      </c>
      <c r="B52" s="353">
        <f ca="1">ROUND(INDIRECT(ADDRESS(Данные!$A44,B$1,1,1,"Данные"), 1),2)</f>
        <v>1118.04</v>
      </c>
      <c r="C52" s="353">
        <f ca="1">ROUND(INDIRECT(ADDRESS(Данные!$A44,C$1,1,1,"Данные"), 1),2)</f>
        <v>756.9</v>
      </c>
      <c r="D52" s="152">
        <f ca="1">(B52-B51)*D$10</f>
        <v>7.1999999999934516</v>
      </c>
      <c r="E52" s="196">
        <f ca="1">(C52-C51)*D$10</f>
        <v>3.5999999999967258</v>
      </c>
      <c r="F52" s="123"/>
      <c r="G52" s="129"/>
      <c r="H52" s="152"/>
      <c r="I52" s="195"/>
      <c r="J52" s="127"/>
      <c r="K52" s="129"/>
      <c r="L52" s="152"/>
      <c r="M52" s="196"/>
      <c r="N52" s="123"/>
      <c r="O52" s="128"/>
      <c r="P52" s="152"/>
      <c r="Q52" s="195"/>
      <c r="R52" s="127"/>
      <c r="S52" s="129"/>
      <c r="T52" s="152"/>
      <c r="U52" s="196"/>
      <c r="V52" s="294">
        <f t="shared" ca="1" si="0"/>
        <v>44916.770833333336</v>
      </c>
      <c r="W52" s="335">
        <f t="shared" ca="1" si="1"/>
        <v>7.1999999999934516</v>
      </c>
      <c r="X52" s="197">
        <f t="shared" ca="1" si="1"/>
        <v>3.5999999999967258</v>
      </c>
    </row>
    <row r="53" spans="1:24" s="29" customFormat="1" x14ac:dyDescent="0.2">
      <c r="A53" s="324">
        <f ca="1">INDIRECT(ADDRESS(Данные!$A45,4,1,1,"Данные"), 1)</f>
        <v>44916.791666666664</v>
      </c>
      <c r="B53" s="353">
        <f ca="1">ROUND(INDIRECT(ADDRESS(Данные!$A45,B$1,1,1,"Данные"), 1),2)</f>
        <v>1118.06</v>
      </c>
      <c r="C53" s="353">
        <f ca="1">ROUND(INDIRECT(ADDRESS(Данные!$A45,C$1,1,1,"Данные"), 1),2)</f>
        <v>756.91</v>
      </c>
      <c r="D53" s="152">
        <f ca="1">(B53-B51)*D$10</f>
        <v>14.399999999986903</v>
      </c>
      <c r="E53" s="196">
        <f ca="1">(C53-C51)*D$10</f>
        <v>7.1999999999934516</v>
      </c>
      <c r="F53" s="123"/>
      <c r="G53" s="129"/>
      <c r="H53" s="152">
        <f>(F53-F51)*H10/0.5</f>
        <v>0</v>
      </c>
      <c r="I53" s="195">
        <f>(G53-G51)*I10/0.5</f>
        <v>0</v>
      </c>
      <c r="J53" s="127"/>
      <c r="K53" s="129"/>
      <c r="L53" s="152">
        <f>(J53-J51)*L10/0.5</f>
        <v>0</v>
      </c>
      <c r="M53" s="196">
        <f>(K53-K51)*M10/0.5</f>
        <v>0</v>
      </c>
      <c r="N53" s="123"/>
      <c r="O53" s="128"/>
      <c r="P53" s="152">
        <f>(N53-N51)*P10/0.5</f>
        <v>0</v>
      </c>
      <c r="Q53" s="195">
        <f>(O53-O51)*Q10/0.5</f>
        <v>0</v>
      </c>
      <c r="R53" s="127"/>
      <c r="S53" s="129"/>
      <c r="T53" s="152">
        <f>(R53-R51)*T10/0.5</f>
        <v>0</v>
      </c>
      <c r="U53" s="196">
        <f>(S53-S51)*U10/0.5</f>
        <v>0</v>
      </c>
      <c r="V53" s="294">
        <f t="shared" ca="1" si="0"/>
        <v>44916.791666666664</v>
      </c>
      <c r="W53" s="335">
        <f t="shared" ca="1" si="1"/>
        <v>14.399999999986903</v>
      </c>
      <c r="X53" s="197">
        <f t="shared" ca="1" si="1"/>
        <v>7.1999999999934516</v>
      </c>
    </row>
    <row r="54" spans="1:24" s="29" customFormat="1" x14ac:dyDescent="0.2">
      <c r="A54" s="324">
        <f ca="1">INDIRECT(ADDRESS(Данные!$A46,4,1,1,"Данные"), 1)</f>
        <v>44916.8125</v>
      </c>
      <c r="B54" s="353">
        <f ca="1">ROUND(INDIRECT(ADDRESS(Данные!$A46,B$1,1,1,"Данные"), 1),2)</f>
        <v>1118.07</v>
      </c>
      <c r="C54" s="353">
        <f ca="1">ROUND(INDIRECT(ADDRESS(Данные!$A46,C$1,1,1,"Данные"), 1),2)</f>
        <v>756.92</v>
      </c>
      <c r="D54" s="152">
        <f ca="1">(B54-B53)*D$10</f>
        <v>3.5999999999967258</v>
      </c>
      <c r="E54" s="196">
        <f ca="1">(C54-C53)*D$10</f>
        <v>3.5999999999967258</v>
      </c>
      <c r="F54" s="123"/>
      <c r="G54" s="129"/>
      <c r="H54" s="152"/>
      <c r="I54" s="195"/>
      <c r="J54" s="127"/>
      <c r="K54" s="129"/>
      <c r="L54" s="152"/>
      <c r="M54" s="196"/>
      <c r="N54" s="123"/>
      <c r="O54" s="128"/>
      <c r="P54" s="152"/>
      <c r="Q54" s="195"/>
      <c r="R54" s="127"/>
      <c r="S54" s="129"/>
      <c r="T54" s="152"/>
      <c r="U54" s="196"/>
      <c r="V54" s="294">
        <f t="shared" ca="1" si="0"/>
        <v>44916.8125</v>
      </c>
      <c r="W54" s="335">
        <f t="shared" ca="1" si="1"/>
        <v>3.5999999999967258</v>
      </c>
      <c r="X54" s="197">
        <f t="shared" ca="1" si="1"/>
        <v>3.5999999999967258</v>
      </c>
    </row>
    <row r="55" spans="1:24" s="29" customFormat="1" x14ac:dyDescent="0.2">
      <c r="A55" s="324">
        <f ca="1">INDIRECT(ADDRESS(Данные!$A47,4,1,1,"Данные"), 1)</f>
        <v>44916.833333333336</v>
      </c>
      <c r="B55" s="353">
        <f ca="1">ROUND(INDIRECT(ADDRESS(Данные!$A47,B$1,1,1,"Данные"), 1),2)</f>
        <v>1118.0899999999999</v>
      </c>
      <c r="C55" s="353">
        <f ca="1">ROUND(INDIRECT(ADDRESS(Данные!$A47,C$1,1,1,"Данные"), 1),2)</f>
        <v>756.93</v>
      </c>
      <c r="D55" s="152">
        <f ca="1">(B55-B53)*D$10</f>
        <v>10.799999999990177</v>
      </c>
      <c r="E55" s="196">
        <f ca="1">(C55-C53)*D$10</f>
        <v>7.1999999999934516</v>
      </c>
      <c r="F55" s="123"/>
      <c r="G55" s="129"/>
      <c r="H55" s="251">
        <f>(F55-F53)*H10/0.5</f>
        <v>0</v>
      </c>
      <c r="I55" s="250">
        <f>(G55-G53)*I10/0.5</f>
        <v>0</v>
      </c>
      <c r="J55" s="127"/>
      <c r="K55" s="129"/>
      <c r="L55" s="251">
        <f>(J55-J53)*L10/0.5</f>
        <v>0</v>
      </c>
      <c r="M55" s="252">
        <f>(K55-K53)*M10/0.5</f>
        <v>0</v>
      </c>
      <c r="N55" s="123"/>
      <c r="O55" s="128"/>
      <c r="P55" s="251">
        <f>(N55-N53)*P10/0.5</f>
        <v>0</v>
      </c>
      <c r="Q55" s="250">
        <f>(O55-O53)*Q10/0.5</f>
        <v>0</v>
      </c>
      <c r="R55" s="127"/>
      <c r="S55" s="129"/>
      <c r="T55" s="251">
        <f>(R55-R53)*T10/0.5</f>
        <v>0</v>
      </c>
      <c r="U55" s="252">
        <f>(S55-S53)*U10/0.5</f>
        <v>0</v>
      </c>
      <c r="V55" s="294">
        <f t="shared" ca="1" si="0"/>
        <v>44916.833333333336</v>
      </c>
      <c r="W55" s="335">
        <f t="shared" ca="1" si="1"/>
        <v>10.799999999990177</v>
      </c>
      <c r="X55" s="197">
        <f t="shared" ca="1" si="1"/>
        <v>7.1999999999934516</v>
      </c>
    </row>
    <row r="56" spans="1:24" s="29" customFormat="1" x14ac:dyDescent="0.2">
      <c r="A56" s="324">
        <f ca="1">INDIRECT(ADDRESS(Данные!$A48,4,1,1,"Данные"), 1)</f>
        <v>44916.854166666664</v>
      </c>
      <c r="B56" s="353">
        <f ca="1">ROUND(INDIRECT(ADDRESS(Данные!$A48,B$1,1,1,"Данные"), 1),2)</f>
        <v>1118.1099999999999</v>
      </c>
      <c r="C56" s="353">
        <f ca="1">ROUND(INDIRECT(ADDRESS(Данные!$A48,C$1,1,1,"Данные"), 1),2)</f>
        <v>756.93</v>
      </c>
      <c r="D56" s="152">
        <f ca="1">(B56-B55)*D$10</f>
        <v>7.1999999999934516</v>
      </c>
      <c r="E56" s="196">
        <f ca="1">(C56-C55)*D$10</f>
        <v>0</v>
      </c>
      <c r="F56" s="123"/>
      <c r="G56" s="129"/>
      <c r="H56" s="251"/>
      <c r="I56" s="250"/>
      <c r="J56" s="127"/>
      <c r="K56" s="129"/>
      <c r="L56" s="251"/>
      <c r="M56" s="252"/>
      <c r="N56" s="123"/>
      <c r="O56" s="128"/>
      <c r="P56" s="251"/>
      <c r="Q56" s="250"/>
      <c r="R56" s="127"/>
      <c r="S56" s="129"/>
      <c r="T56" s="251"/>
      <c r="U56" s="252"/>
      <c r="V56" s="294">
        <f t="shared" ca="1" si="0"/>
        <v>44916.854166666664</v>
      </c>
      <c r="W56" s="335">
        <f t="shared" ca="1" si="1"/>
        <v>7.1999999999934516</v>
      </c>
      <c r="X56" s="197">
        <f t="shared" ca="1" si="1"/>
        <v>0</v>
      </c>
    </row>
    <row r="57" spans="1:24" s="29" customFormat="1" x14ac:dyDescent="0.2">
      <c r="A57" s="324">
        <f ca="1">INDIRECT(ADDRESS(Данные!$A49,4,1,1,"Данные"), 1)</f>
        <v>44916.875</v>
      </c>
      <c r="B57" s="353">
        <f ca="1">ROUND(INDIRECT(ADDRESS(Данные!$A49,B$1,1,1,"Данные"), 1),2)</f>
        <v>1118.1300000000001</v>
      </c>
      <c r="C57" s="353">
        <f ca="1">ROUND(INDIRECT(ADDRESS(Данные!$A49,C$1,1,1,"Данные"), 1),2)</f>
        <v>756.94</v>
      </c>
      <c r="D57" s="152">
        <f ca="1">(B57-B55)*D$10</f>
        <v>14.400000000068758</v>
      </c>
      <c r="E57" s="196">
        <f ca="1">(C57-C55)*D$10</f>
        <v>3.6000000000376531</v>
      </c>
      <c r="F57" s="123"/>
      <c r="G57" s="129"/>
      <c r="H57" s="152">
        <f>(F57-F55)*H10/0.5</f>
        <v>0</v>
      </c>
      <c r="I57" s="195">
        <f>(G57-G55)*I10/0.5</f>
        <v>0</v>
      </c>
      <c r="J57" s="127"/>
      <c r="K57" s="129"/>
      <c r="L57" s="152">
        <f>(J57-J55)*L10/0.5</f>
        <v>0</v>
      </c>
      <c r="M57" s="196">
        <f>(K57-K55)*M10/0.5</f>
        <v>0</v>
      </c>
      <c r="N57" s="123"/>
      <c r="O57" s="128"/>
      <c r="P57" s="152">
        <f>(N57-N55)*P10/0.5</f>
        <v>0</v>
      </c>
      <c r="Q57" s="195">
        <f>(O57-O55)*Q10/0.5</f>
        <v>0</v>
      </c>
      <c r="R57" s="127"/>
      <c r="S57" s="129"/>
      <c r="T57" s="152">
        <f>(R57-R55)*T10/0.5</f>
        <v>0</v>
      </c>
      <c r="U57" s="196">
        <f>(S57-S55)*U10/0.5</f>
        <v>0</v>
      </c>
      <c r="V57" s="294">
        <f t="shared" ca="1" si="0"/>
        <v>44916.875</v>
      </c>
      <c r="W57" s="335">
        <f t="shared" ca="1" si="1"/>
        <v>14.400000000068758</v>
      </c>
      <c r="X57" s="197">
        <f t="shared" ca="1" si="1"/>
        <v>3.6000000000376531</v>
      </c>
    </row>
    <row r="58" spans="1:24" s="29" customFormat="1" x14ac:dyDescent="0.2">
      <c r="A58" s="324">
        <f ca="1">INDIRECT(ADDRESS(Данные!$A50,4,1,1,"Данные"), 1)</f>
        <v>44916.895833333336</v>
      </c>
      <c r="B58" s="353">
        <f ca="1">ROUND(INDIRECT(ADDRESS(Данные!$A50,B$1,1,1,"Данные"), 1),2)</f>
        <v>1118.1500000000001</v>
      </c>
      <c r="C58" s="353">
        <f ca="1">ROUND(INDIRECT(ADDRESS(Данные!$A50,C$1,1,1,"Данные"), 1),2)</f>
        <v>756.95</v>
      </c>
      <c r="D58" s="152">
        <f ca="1">(B58-B57)*D$10</f>
        <v>7.1999999999934516</v>
      </c>
      <c r="E58" s="196">
        <f ca="1">(C58-C57)*D$10</f>
        <v>3.5999999999967258</v>
      </c>
      <c r="F58" s="123"/>
      <c r="G58" s="129"/>
      <c r="H58" s="152">
        <f>(F58-F57)*H10/0.5</f>
        <v>0</v>
      </c>
      <c r="I58" s="195">
        <f>(G58-G57)*I10/0.5</f>
        <v>0</v>
      </c>
      <c r="J58" s="127"/>
      <c r="K58" s="129"/>
      <c r="L58" s="152">
        <f>(J58-J57)*L10/0.5</f>
        <v>0</v>
      </c>
      <c r="M58" s="196">
        <f>(K58-K57)*M10/0.5</f>
        <v>0</v>
      </c>
      <c r="N58" s="123"/>
      <c r="O58" s="128"/>
      <c r="P58" s="152">
        <f>(N58-N57)*P10/0.5</f>
        <v>0</v>
      </c>
      <c r="Q58" s="195">
        <f>(O58-O57)*Q10/0.5</f>
        <v>0</v>
      </c>
      <c r="R58" s="127"/>
      <c r="S58" s="129"/>
      <c r="T58" s="152">
        <f>(R58-R57)*T10/0.5</f>
        <v>0</v>
      </c>
      <c r="U58" s="196">
        <f>(S58-S57)*U10/0.5</f>
        <v>0</v>
      </c>
      <c r="V58" s="294">
        <f t="shared" ca="1" si="0"/>
        <v>44916.895833333336</v>
      </c>
      <c r="W58" s="335">
        <f t="shared" ca="1" si="1"/>
        <v>7.1999999999934516</v>
      </c>
      <c r="X58" s="197">
        <f t="shared" ca="1" si="1"/>
        <v>3.5999999999967258</v>
      </c>
    </row>
    <row r="59" spans="1:24" s="30" customFormat="1" x14ac:dyDescent="0.2">
      <c r="A59" s="324">
        <f ca="1">INDIRECT(ADDRESS(Данные!$A51,4,1,1,"Данные"), 1)</f>
        <v>44916.916666666664</v>
      </c>
      <c r="B59" s="353">
        <f ca="1">ROUND(INDIRECT(ADDRESS(Данные!$A51,B$1,1,1,"Данные"), 1),2)</f>
        <v>1118.1600000000001</v>
      </c>
      <c r="C59" s="353">
        <f ca="1">ROUND(INDIRECT(ADDRESS(Данные!$A51,C$1,1,1,"Данные"), 1),2)</f>
        <v>756.96</v>
      </c>
      <c r="D59" s="152">
        <f ca="1">(B59-B57)*D$10</f>
        <v>10.799999999990177</v>
      </c>
      <c r="E59" s="196">
        <f ca="1">(C59-C57)*D$10</f>
        <v>7.1999999999934516</v>
      </c>
      <c r="F59" s="123"/>
      <c r="G59" s="129"/>
      <c r="H59" s="152">
        <f>(F59-F58)*H10/0.5</f>
        <v>0</v>
      </c>
      <c r="I59" s="195">
        <f>(G59-G58)*I10/0.5</f>
        <v>0</v>
      </c>
      <c r="J59" s="127"/>
      <c r="K59" s="129"/>
      <c r="L59" s="152">
        <f>(J59-J58)*L10/0.5</f>
        <v>0</v>
      </c>
      <c r="M59" s="196">
        <f>(K59-K58)*M10/0.5</f>
        <v>0</v>
      </c>
      <c r="N59" s="123"/>
      <c r="O59" s="128"/>
      <c r="P59" s="152">
        <f>(N59-N58)*P10/0.5</f>
        <v>0</v>
      </c>
      <c r="Q59" s="195">
        <f>(O59-O58)*Q10/0.5</f>
        <v>0</v>
      </c>
      <c r="R59" s="127"/>
      <c r="S59" s="129"/>
      <c r="T59" s="152">
        <f>(R59-R58)*T10/0.5</f>
        <v>0</v>
      </c>
      <c r="U59" s="196">
        <f>(S59-S58)*U10/0.5</f>
        <v>0</v>
      </c>
      <c r="V59" s="294">
        <f t="shared" ca="1" si="0"/>
        <v>44916.916666666664</v>
      </c>
      <c r="W59" s="335">
        <f t="shared" ca="1" si="1"/>
        <v>10.799999999990177</v>
      </c>
      <c r="X59" s="197">
        <f t="shared" ca="1" si="1"/>
        <v>7.1999999999934516</v>
      </c>
    </row>
    <row r="60" spans="1:24" s="29" customFormat="1" x14ac:dyDescent="0.2">
      <c r="A60" s="324">
        <f ca="1">INDIRECT(ADDRESS(Данные!$A52,4,1,1,"Данные"), 1)</f>
        <v>44916.9375</v>
      </c>
      <c r="B60" s="353">
        <f ca="1">ROUND(INDIRECT(ADDRESS(Данные!$A52,B$1,1,1,"Данные"), 1),2)</f>
        <v>1118.18</v>
      </c>
      <c r="C60" s="353">
        <f ca="1">ROUND(INDIRECT(ADDRESS(Данные!$A52,C$1,1,1,"Данные"), 1),2)</f>
        <v>756.96</v>
      </c>
      <c r="D60" s="152">
        <f ca="1">(B60-B59)*D$10</f>
        <v>7.1999999999934516</v>
      </c>
      <c r="E60" s="196">
        <f ca="1">(C60-C59)*D$10</f>
        <v>0</v>
      </c>
      <c r="F60" s="123"/>
      <c r="G60" s="129"/>
      <c r="H60" s="152">
        <f>(F60-F59)*H10/0.5</f>
        <v>0</v>
      </c>
      <c r="I60" s="195">
        <f>(G60-G59)*I10/0.5</f>
        <v>0</v>
      </c>
      <c r="J60" s="127"/>
      <c r="K60" s="129"/>
      <c r="L60" s="152">
        <f>(J60-J59)*L10/0.5</f>
        <v>0</v>
      </c>
      <c r="M60" s="196">
        <f>(K60-K59)*M10/0.5</f>
        <v>0</v>
      </c>
      <c r="N60" s="123"/>
      <c r="O60" s="128"/>
      <c r="P60" s="152">
        <f>(N60-N59)*P10/0.5</f>
        <v>0</v>
      </c>
      <c r="Q60" s="195">
        <f>(O60-O59)*Q10/0.5</f>
        <v>0</v>
      </c>
      <c r="R60" s="127"/>
      <c r="S60" s="129"/>
      <c r="T60" s="152">
        <f>(R60-R59)*T10/0.5</f>
        <v>0</v>
      </c>
      <c r="U60" s="196">
        <f>(S60-S59)*U10/0.5</f>
        <v>0</v>
      </c>
      <c r="V60" s="294">
        <f t="shared" ca="1" si="0"/>
        <v>44916.9375</v>
      </c>
      <c r="W60" s="335">
        <f t="shared" ca="1" si="1"/>
        <v>7.1999999999934516</v>
      </c>
      <c r="X60" s="197">
        <f t="shared" ca="1" si="1"/>
        <v>0</v>
      </c>
    </row>
    <row r="61" spans="1:24" s="30" customFormat="1" x14ac:dyDescent="0.2">
      <c r="A61" s="324">
        <f ca="1">INDIRECT(ADDRESS(Данные!$A53,4,1,1,"Данные"), 1)</f>
        <v>44916.958333333336</v>
      </c>
      <c r="B61" s="353">
        <f ca="1">ROUND(INDIRECT(ADDRESS(Данные!$A53,B$1,1,1,"Данные"), 1),2)</f>
        <v>1118.2</v>
      </c>
      <c r="C61" s="353">
        <f ca="1">ROUND(INDIRECT(ADDRESS(Данные!$A53,C$1,1,1,"Данные"), 1),2)</f>
        <v>756.97</v>
      </c>
      <c r="D61" s="152">
        <f ca="1">(B61-B59)*D$10</f>
        <v>14.399999999986903</v>
      </c>
      <c r="E61" s="196">
        <f ca="1">(C61-C59)*D$10</f>
        <v>3.5999999999967258</v>
      </c>
      <c r="F61" s="123"/>
      <c r="G61" s="129"/>
      <c r="H61" s="152">
        <f>(F61-F60)*H10/0.5</f>
        <v>0</v>
      </c>
      <c r="I61" s="195">
        <f>(G61-G60)*I10/0.5</f>
        <v>0</v>
      </c>
      <c r="J61" s="127"/>
      <c r="K61" s="129"/>
      <c r="L61" s="152">
        <f>(J61-J60)*L10/0.5</f>
        <v>0</v>
      </c>
      <c r="M61" s="196">
        <f>(K61-K60)*M10/0.5</f>
        <v>0</v>
      </c>
      <c r="N61" s="123"/>
      <c r="O61" s="128"/>
      <c r="P61" s="152">
        <f>(N61-N60)*P10/0.5</f>
        <v>0</v>
      </c>
      <c r="Q61" s="195">
        <f>(O61-O60)*Q10/0.5</f>
        <v>0</v>
      </c>
      <c r="R61" s="127"/>
      <c r="S61" s="129"/>
      <c r="T61" s="152">
        <f>(R61-R60)*T10/0.5</f>
        <v>0</v>
      </c>
      <c r="U61" s="196">
        <f>(S61-S60)*U10/0.5</f>
        <v>0</v>
      </c>
      <c r="V61" s="294">
        <f t="shared" ca="1" si="0"/>
        <v>44916.958333333336</v>
      </c>
      <c r="W61" s="335">
        <f t="shared" ca="1" si="1"/>
        <v>14.399999999986903</v>
      </c>
      <c r="X61" s="197">
        <f t="shared" ca="1" si="1"/>
        <v>3.5999999999967258</v>
      </c>
    </row>
    <row r="62" spans="1:24" s="30" customFormat="1" x14ac:dyDescent="0.2">
      <c r="A62" s="324">
        <f ca="1">INDIRECT(ADDRESS(Данные!$A54,4,1,1,"Данные"), 1)</f>
        <v>44916.979166666664</v>
      </c>
      <c r="B62" s="353">
        <f ca="1">ROUND(INDIRECT(ADDRESS(Данные!$A54,B$1,1,1,"Данные"), 1),2)</f>
        <v>1118.22</v>
      </c>
      <c r="C62" s="353">
        <f ca="1">ROUND(INDIRECT(ADDRESS(Данные!$A54,C$1,1,1,"Данные"), 1),2)</f>
        <v>756.98</v>
      </c>
      <c r="D62" s="152">
        <f ca="1">(B62-B61)*D$10</f>
        <v>7.1999999999934516</v>
      </c>
      <c r="E62" s="196">
        <f ca="1">(C62-C61)*D$10</f>
        <v>3.5999999999967258</v>
      </c>
      <c r="F62" s="123"/>
      <c r="G62" s="129"/>
      <c r="H62" s="152"/>
      <c r="I62" s="195"/>
      <c r="J62" s="127"/>
      <c r="K62" s="129"/>
      <c r="L62" s="152"/>
      <c r="M62" s="196"/>
      <c r="N62" s="123"/>
      <c r="O62" s="128"/>
      <c r="P62" s="152"/>
      <c r="Q62" s="195"/>
      <c r="R62" s="127"/>
      <c r="S62" s="129"/>
      <c r="T62" s="152"/>
      <c r="U62" s="196"/>
      <c r="V62" s="294">
        <f t="shared" ca="1" si="0"/>
        <v>44916.979166666664</v>
      </c>
      <c r="W62" s="335">
        <f t="shared" ca="1" si="1"/>
        <v>7.1999999999934516</v>
      </c>
      <c r="X62" s="197">
        <f t="shared" ca="1" si="1"/>
        <v>3.5999999999967258</v>
      </c>
    </row>
    <row r="63" spans="1:24" s="29" customFormat="1" ht="13.5" thickBot="1" x14ac:dyDescent="0.25">
      <c r="A63" s="325">
        <f ca="1">INDIRECT(ADDRESS(Данные!$A55,4,1,1,"Данные"), 1)</f>
        <v>44917</v>
      </c>
      <c r="B63" s="355">
        <f ca="1">ROUND(INDIRECT(ADDRESS(Данные!$A55,B$1,1,1,"Данные"), 1),2)</f>
        <v>1118.24</v>
      </c>
      <c r="C63" s="355">
        <f ca="1">ROUND(INDIRECT(ADDRESS(Данные!$A55,C$1,1,1,"Данные"), 1),2)</f>
        <v>756.99</v>
      </c>
      <c r="D63" s="287">
        <f ca="1">(B63-B61)*D$10</f>
        <v>14.399999999986903</v>
      </c>
      <c r="E63" s="291">
        <f ca="1">(C63-C61)*D$10</f>
        <v>7.1999999999934516</v>
      </c>
      <c r="F63" s="263"/>
      <c r="G63" s="130"/>
      <c r="H63" s="287">
        <f>(F63-F61)*H10/0.5</f>
        <v>0</v>
      </c>
      <c r="I63" s="262">
        <f>(G63-G61)*I10/0.5</f>
        <v>0</v>
      </c>
      <c r="J63" s="288"/>
      <c r="K63" s="130"/>
      <c r="L63" s="287">
        <f>(J63-J61)*L10/0.5</f>
        <v>0</v>
      </c>
      <c r="M63" s="291">
        <f>(K63-K61)*M10/0.5</f>
        <v>0</v>
      </c>
      <c r="N63" s="263"/>
      <c r="O63" s="131"/>
      <c r="P63" s="287">
        <f>(N63-N61)*P10/0.5</f>
        <v>0</v>
      </c>
      <c r="Q63" s="262">
        <f>(O63-O61)*Q10/0.5</f>
        <v>0</v>
      </c>
      <c r="R63" s="288"/>
      <c r="S63" s="130"/>
      <c r="T63" s="287">
        <f>(R63-R61)*T10/0.5</f>
        <v>0</v>
      </c>
      <c r="U63" s="291">
        <f>(S63-S61)*U10/0.5</f>
        <v>0</v>
      </c>
      <c r="V63" s="295">
        <f t="shared" ca="1" si="0"/>
        <v>44917</v>
      </c>
      <c r="W63" s="336">
        <f t="shared" ca="1" si="1"/>
        <v>14.399999999986903</v>
      </c>
      <c r="X63" s="333">
        <f ca="1">E63+I63+M63+Q63+U63</f>
        <v>7.1999999999934516</v>
      </c>
    </row>
    <row r="64" spans="1:24" s="29" customFormat="1" x14ac:dyDescent="0.2">
      <c r="A64" s="126"/>
      <c r="B64" s="126" t="s">
        <v>2</v>
      </c>
      <c r="C64" s="126"/>
      <c r="D64" s="126" t="s">
        <v>2</v>
      </c>
      <c r="E64" s="126"/>
      <c r="F64" s="126"/>
      <c r="G64" s="126"/>
      <c r="H64" s="126" t="s">
        <v>2</v>
      </c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 t="s">
        <v>2</v>
      </c>
      <c r="X64" s="126"/>
    </row>
    <row r="65" spans="1:27" s="29" customFormat="1" x14ac:dyDescent="0.2">
      <c r="A65" s="126" t="s">
        <v>2</v>
      </c>
      <c r="B65" s="126"/>
      <c r="C65" s="154" t="s">
        <v>27</v>
      </c>
      <c r="D65" s="269">
        <f ca="1">D$17+D$19+D$21+D$23+D$25+D$27+D$29+D$31+D$33+D$35+D$37+D$39+D$41+D$43+D$45+D$47+D$49+D$51+D$53+D$55+D$57+D$59+D$61+D$63</f>
        <v>287.99999999998363</v>
      </c>
      <c r="E65" s="269">
        <f ca="1">E$17+E$19+E$21+E$23+E$25+E$27+E$29+E$31+E$33+E$35+E$37+E$39+E$41+E$43+E$45+E$47+E$49+E$51+E$53+E$55+E$57+E$59+E$61+E$63</f>
        <v>104.3999999999869</v>
      </c>
      <c r="F65"/>
      <c r="G65" s="154" t="s">
        <v>27</v>
      </c>
      <c r="H65" s="269">
        <f t="shared" ref="H65:X65" si="2">H$17+H$19+H$21+H$23+H$25+H$27+H$29+H$31+H$33+H$35+H$37+H$39+H$41+H$43+H$45+H$47+H$49+H$51+H$53+H$55+H$57+H$59+H$61+H$63</f>
        <v>0</v>
      </c>
      <c r="I65" s="269">
        <f t="shared" si="2"/>
        <v>0</v>
      </c>
      <c r="J65"/>
      <c r="K65" s="154" t="s">
        <v>27</v>
      </c>
      <c r="L65" s="269">
        <f t="shared" si="2"/>
        <v>0</v>
      </c>
      <c r="M65" s="269">
        <f t="shared" si="2"/>
        <v>0</v>
      </c>
      <c r="N65"/>
      <c r="O65" s="154" t="s">
        <v>27</v>
      </c>
      <c r="P65" s="269">
        <f t="shared" si="2"/>
        <v>0</v>
      </c>
      <c r="Q65" s="269">
        <f t="shared" si="2"/>
        <v>0</v>
      </c>
      <c r="R65"/>
      <c r="S65" s="154" t="s">
        <v>27</v>
      </c>
      <c r="T65" s="269">
        <f t="shared" si="2"/>
        <v>0</v>
      </c>
      <c r="U65" s="269">
        <f t="shared" si="2"/>
        <v>0</v>
      </c>
      <c r="V65"/>
      <c r="W65" s="269">
        <f t="shared" ca="1" si="2"/>
        <v>287.99999999998363</v>
      </c>
      <c r="X65" s="269">
        <f t="shared" ca="1" si="2"/>
        <v>104.3999999999869</v>
      </c>
    </row>
    <row r="66" spans="1:27" s="29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46"/>
      <c r="W66" s="198" t="s">
        <v>29</v>
      </c>
      <c r="X66" s="198" t="s">
        <v>28</v>
      </c>
    </row>
    <row r="67" spans="1:27" s="29" customFormat="1" x14ac:dyDescent="0.2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</row>
    <row r="68" spans="1:27" s="29" customFormat="1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  <c r="W68" s="126"/>
      <c r="X68" s="126"/>
    </row>
    <row r="69" spans="1:27" s="29" customFormat="1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W69" s="126"/>
      <c r="X69" s="126"/>
    </row>
    <row r="70" spans="1:27" s="29" customFormat="1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29" customFormat="1" x14ac:dyDescent="0.2">
      <c r="A71" s="2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29" customFormat="1" ht="18" x14ac:dyDescent="0.25">
      <c r="A72" s="20"/>
      <c r="B72" s="20"/>
      <c r="C72" s="20"/>
      <c r="D72" s="20"/>
      <c r="E72" s="20"/>
      <c r="F72" s="50"/>
      <c r="G72" s="32"/>
      <c r="H72" s="50"/>
      <c r="I72" s="20"/>
      <c r="J72" s="50"/>
      <c r="K72" s="33"/>
      <c r="L72" s="34"/>
      <c r="M72" s="35"/>
      <c r="N72" s="35"/>
      <c r="O72" s="50"/>
      <c r="P72" s="50"/>
      <c r="Q72" s="50"/>
      <c r="R72" s="20"/>
      <c r="S72" s="36"/>
      <c r="T72" s="50"/>
      <c r="U72" s="50"/>
      <c r="V72" s="50"/>
      <c r="W72" s="50"/>
      <c r="X72" s="50"/>
      <c r="Y72" s="50"/>
      <c r="Z72" s="50"/>
      <c r="AA72" s="50"/>
    </row>
    <row r="73" spans="1:27" s="29" customFormat="1" x14ac:dyDescent="0.2">
      <c r="A73" s="50"/>
      <c r="B73" s="50"/>
      <c r="C73" s="50"/>
      <c r="D73" s="50"/>
      <c r="E73" s="50"/>
      <c r="F73" s="37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37"/>
      <c r="V73" s="50"/>
      <c r="W73" s="50"/>
      <c r="X73" s="50"/>
      <c r="Y73" s="50"/>
      <c r="Z73" s="50"/>
      <c r="AA73" s="50"/>
    </row>
    <row r="74" spans="1:27" s="29" customFormat="1" ht="18.75" x14ac:dyDescent="0.3">
      <c r="A74" s="50"/>
      <c r="B74" s="50"/>
      <c r="C74" s="38"/>
      <c r="D74" s="50"/>
      <c r="E74" s="50"/>
      <c r="F74" s="50"/>
      <c r="G74" s="50"/>
      <c r="H74" s="50"/>
      <c r="I74" s="50"/>
      <c r="J74" s="50"/>
      <c r="K74" s="20"/>
      <c r="L74" s="50"/>
      <c r="M74" s="50"/>
      <c r="N74" s="50"/>
      <c r="O74" s="32"/>
      <c r="P74" s="50"/>
      <c r="Q74" s="2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29" customFormat="1" x14ac:dyDescent="0.2">
      <c r="A75" s="50"/>
      <c r="B75" s="37"/>
      <c r="C75" s="50"/>
      <c r="D75" s="50"/>
      <c r="E75" s="50"/>
      <c r="F75" s="50"/>
      <c r="G75" s="50"/>
      <c r="H75" s="50"/>
      <c r="I75" s="50"/>
      <c r="J75" s="50"/>
      <c r="K75" s="20"/>
      <c r="L75" s="20"/>
      <c r="M75" s="50"/>
      <c r="N75" s="50"/>
      <c r="O75" s="2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29" customFormat="1" x14ac:dyDescent="0.2">
      <c r="A76" s="52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0"/>
      <c r="X76" s="50"/>
      <c r="Y76" s="50"/>
      <c r="Z76" s="50"/>
      <c r="AA76" s="50"/>
    </row>
    <row r="77" spans="1:27" s="29" customFormat="1" x14ac:dyDescent="0.2">
      <c r="A77" s="52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0"/>
      <c r="X77" s="50"/>
      <c r="Y77" s="50"/>
      <c r="Z77" s="50"/>
      <c r="AA77" s="50"/>
    </row>
    <row r="78" spans="1:27" s="29" customFormat="1" x14ac:dyDescent="0.2">
      <c r="A78" s="52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0"/>
      <c r="X78" s="50"/>
      <c r="Y78" s="50"/>
      <c r="Z78" s="50"/>
      <c r="AA78" s="50"/>
    </row>
    <row r="79" spans="1:27" s="29" customFormat="1" x14ac:dyDescent="0.2">
      <c r="A79" s="52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0"/>
      <c r="X79" s="50"/>
      <c r="Y79" s="50"/>
      <c r="Z79" s="50"/>
      <c r="AA79" s="50"/>
    </row>
    <row r="80" spans="1:27" s="29" customFormat="1" x14ac:dyDescent="0.2">
      <c r="A80" s="52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0"/>
      <c r="X80" s="50"/>
      <c r="Y80" s="50"/>
      <c r="Z80" s="50"/>
      <c r="AA80" s="50"/>
    </row>
    <row r="81" spans="1:27" s="29" customFormat="1" x14ac:dyDescent="0.2">
      <c r="A81" s="52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0"/>
      <c r="X81" s="50"/>
      <c r="Y81" s="50"/>
      <c r="Z81" s="50"/>
      <c r="AA81" s="50"/>
    </row>
    <row r="82" spans="1:27" s="29" customFormat="1" x14ac:dyDescent="0.2">
      <c r="A82" s="52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0"/>
      <c r="X82" s="50"/>
      <c r="Y82" s="50"/>
      <c r="Z82" s="50"/>
      <c r="AA82" s="50"/>
    </row>
    <row r="83" spans="1:27" s="29" customFormat="1" x14ac:dyDescent="0.2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2"/>
      <c r="W83" s="53"/>
      <c r="X83" s="53"/>
      <c r="Y83" s="50"/>
      <c r="Z83" s="50"/>
      <c r="AA83" s="50"/>
    </row>
    <row r="84" spans="1:27" s="29" customFormat="1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2"/>
      <c r="W84" s="53"/>
      <c r="X84" s="53"/>
      <c r="Y84" s="50"/>
      <c r="Z84" s="50"/>
      <c r="AA84" s="50"/>
    </row>
    <row r="85" spans="1:27" s="29" customFormat="1" x14ac:dyDescent="0.2">
      <c r="A85" s="54"/>
      <c r="B85" s="55"/>
      <c r="C85" s="55"/>
      <c r="D85" s="50"/>
      <c r="E85" s="50"/>
      <c r="F85" s="55"/>
      <c r="G85" s="55"/>
      <c r="H85" s="50"/>
      <c r="I85" s="50"/>
      <c r="J85" s="55"/>
      <c r="K85" s="55"/>
      <c r="L85" s="50"/>
      <c r="M85" s="50"/>
      <c r="N85" s="55"/>
      <c r="O85" s="50"/>
      <c r="P85" s="50"/>
      <c r="Q85" s="50"/>
      <c r="R85" s="55"/>
      <c r="S85" s="55"/>
      <c r="T85" s="50"/>
      <c r="U85" s="50"/>
      <c r="V85" s="54"/>
      <c r="W85" s="50"/>
      <c r="X85" s="50"/>
      <c r="Y85" s="50"/>
      <c r="Z85" s="50"/>
      <c r="AA85" s="50"/>
    </row>
    <row r="86" spans="1:27" s="29" customFormat="1" x14ac:dyDescent="0.2">
      <c r="A86" s="53"/>
      <c r="B86" s="55"/>
      <c r="C86" s="55"/>
      <c r="D86" s="50"/>
      <c r="E86" s="50"/>
      <c r="F86" s="55"/>
      <c r="G86" s="55"/>
      <c r="H86" s="50"/>
      <c r="I86" s="50"/>
      <c r="J86" s="55"/>
      <c r="K86" s="55"/>
      <c r="L86" s="50"/>
      <c r="M86" s="50"/>
      <c r="N86" s="55"/>
      <c r="O86" s="50"/>
      <c r="P86" s="50"/>
      <c r="Q86" s="50"/>
      <c r="R86" s="55"/>
      <c r="S86" s="55"/>
      <c r="T86" s="50"/>
      <c r="U86" s="50"/>
      <c r="V86" s="53"/>
      <c r="W86" s="50"/>
      <c r="X86" s="50"/>
      <c r="Y86" s="50"/>
      <c r="Z86" s="50"/>
      <c r="AA86" s="50"/>
    </row>
    <row r="87" spans="1:27" s="29" customFormat="1" x14ac:dyDescent="0.2">
      <c r="A87" s="53"/>
      <c r="B87" s="55"/>
      <c r="C87" s="55"/>
      <c r="D87" s="50"/>
      <c r="E87" s="50"/>
      <c r="F87" s="55"/>
      <c r="G87" s="55"/>
      <c r="H87" s="50"/>
      <c r="I87" s="50"/>
      <c r="J87" s="55"/>
      <c r="K87" s="55"/>
      <c r="L87" s="50"/>
      <c r="M87" s="50"/>
      <c r="N87" s="55"/>
      <c r="O87" s="50"/>
      <c r="P87" s="50"/>
      <c r="Q87" s="50"/>
      <c r="R87" s="55"/>
      <c r="S87" s="55"/>
      <c r="T87" s="50"/>
      <c r="U87" s="50"/>
      <c r="V87" s="53"/>
      <c r="W87" s="50"/>
      <c r="X87" s="50"/>
      <c r="Y87" s="50"/>
      <c r="Z87" s="50"/>
      <c r="AA87" s="50"/>
    </row>
    <row r="88" spans="1:27" s="29" customFormat="1" x14ac:dyDescent="0.2">
      <c r="A88" s="53"/>
      <c r="B88" s="55"/>
      <c r="C88" s="55"/>
      <c r="D88" s="50"/>
      <c r="E88" s="50"/>
      <c r="F88" s="55"/>
      <c r="G88" s="55"/>
      <c r="H88" s="50"/>
      <c r="I88" s="50"/>
      <c r="J88" s="55"/>
      <c r="K88" s="55"/>
      <c r="L88" s="50"/>
      <c r="M88" s="50"/>
      <c r="N88" s="55"/>
      <c r="O88" s="50"/>
      <c r="P88" s="50"/>
      <c r="Q88" s="50"/>
      <c r="R88" s="55"/>
      <c r="S88" s="55"/>
      <c r="T88" s="50"/>
      <c r="U88" s="50"/>
      <c r="V88" s="53"/>
      <c r="W88" s="50"/>
      <c r="X88" s="50"/>
      <c r="Y88" s="50"/>
      <c r="Z88" s="50"/>
      <c r="AA88" s="50"/>
    </row>
    <row r="89" spans="1:27" s="29" customFormat="1" x14ac:dyDescent="0.2">
      <c r="A89" s="53"/>
      <c r="B89" s="55"/>
      <c r="C89" s="55"/>
      <c r="D89" s="50"/>
      <c r="E89" s="50"/>
      <c r="F89" s="55"/>
      <c r="G89" s="55"/>
      <c r="H89" s="50"/>
      <c r="I89" s="50"/>
      <c r="J89" s="55"/>
      <c r="K89" s="55"/>
      <c r="L89" s="50"/>
      <c r="M89" s="50"/>
      <c r="N89" s="55"/>
      <c r="O89" s="50"/>
      <c r="P89" s="50"/>
      <c r="Q89" s="50"/>
      <c r="R89" s="55"/>
      <c r="S89" s="55"/>
      <c r="T89" s="50"/>
      <c r="U89" s="50"/>
      <c r="V89" s="53"/>
      <c r="W89" s="50"/>
      <c r="X89" s="50"/>
      <c r="Y89" s="50"/>
      <c r="Z89" s="50"/>
      <c r="AA89" s="50"/>
    </row>
    <row r="90" spans="1:27" s="29" customFormat="1" x14ac:dyDescent="0.2">
      <c r="A90" s="53"/>
      <c r="B90" s="55"/>
      <c r="C90" s="55"/>
      <c r="D90" s="50"/>
      <c r="E90" s="50"/>
      <c r="F90" s="55"/>
      <c r="G90" s="55"/>
      <c r="H90" s="50"/>
      <c r="I90" s="50"/>
      <c r="J90" s="55"/>
      <c r="K90" s="55"/>
      <c r="L90" s="50"/>
      <c r="M90" s="50"/>
      <c r="N90" s="55"/>
      <c r="O90" s="50"/>
      <c r="P90" s="50"/>
      <c r="Q90" s="50"/>
      <c r="R90" s="55"/>
      <c r="S90" s="55"/>
      <c r="T90" s="50"/>
      <c r="U90" s="50"/>
      <c r="V90" s="53"/>
      <c r="W90" s="50"/>
      <c r="X90" s="50"/>
      <c r="Y90" s="50"/>
      <c r="Z90" s="50"/>
      <c r="AA90" s="50"/>
    </row>
    <row r="91" spans="1:27" s="29" customFormat="1" x14ac:dyDescent="0.2">
      <c r="A91" s="53"/>
      <c r="B91" s="55"/>
      <c r="C91" s="55"/>
      <c r="D91" s="50"/>
      <c r="E91" s="50"/>
      <c r="F91" s="55"/>
      <c r="G91" s="55"/>
      <c r="H91" s="50"/>
      <c r="I91" s="50"/>
      <c r="J91" s="55"/>
      <c r="K91" s="55"/>
      <c r="L91" s="50"/>
      <c r="M91" s="50"/>
      <c r="N91" s="55"/>
      <c r="O91" s="50"/>
      <c r="P91" s="50"/>
      <c r="Q91" s="50"/>
      <c r="R91" s="55"/>
      <c r="S91" s="55"/>
      <c r="T91" s="50"/>
      <c r="U91" s="50"/>
      <c r="V91" s="53"/>
      <c r="W91" s="50"/>
      <c r="X91" s="50"/>
      <c r="Y91" s="50"/>
      <c r="Z91" s="50"/>
      <c r="AA91" s="50"/>
    </row>
    <row r="92" spans="1:27" s="29" customFormat="1" x14ac:dyDescent="0.2">
      <c r="A92" s="53"/>
      <c r="B92" s="55"/>
      <c r="C92" s="55"/>
      <c r="D92" s="50"/>
      <c r="E92" s="50"/>
      <c r="F92" s="55"/>
      <c r="G92" s="55"/>
      <c r="H92" s="50"/>
      <c r="I92" s="50"/>
      <c r="J92" s="55"/>
      <c r="K92" s="55"/>
      <c r="L92" s="50"/>
      <c r="M92" s="50"/>
      <c r="N92" s="55"/>
      <c r="O92" s="50"/>
      <c r="P92" s="50"/>
      <c r="Q92" s="50"/>
      <c r="R92" s="55"/>
      <c r="S92" s="55"/>
      <c r="T92" s="50"/>
      <c r="U92" s="50"/>
      <c r="V92" s="53"/>
      <c r="W92" s="50"/>
      <c r="X92" s="50"/>
      <c r="Y92" s="50"/>
      <c r="Z92" s="50"/>
      <c r="AA92" s="50"/>
    </row>
    <row r="93" spans="1:27" s="29" customFormat="1" x14ac:dyDescent="0.2">
      <c r="A93" s="53"/>
      <c r="B93" s="55"/>
      <c r="C93" s="55"/>
      <c r="D93" s="50"/>
      <c r="E93" s="50"/>
      <c r="F93" s="55"/>
      <c r="G93" s="55"/>
      <c r="H93" s="50"/>
      <c r="I93" s="50"/>
      <c r="J93" s="55"/>
      <c r="K93" s="55"/>
      <c r="L93" s="50"/>
      <c r="M93" s="50"/>
      <c r="N93" s="55"/>
      <c r="O93" s="50"/>
      <c r="P93" s="50"/>
      <c r="Q93" s="50"/>
      <c r="R93" s="55"/>
      <c r="S93" s="55"/>
      <c r="T93" s="50"/>
      <c r="U93" s="50"/>
      <c r="V93" s="53"/>
      <c r="W93" s="50"/>
      <c r="X93" s="50"/>
      <c r="Y93" s="50"/>
      <c r="Z93" s="50"/>
      <c r="AA93" s="50"/>
    </row>
    <row r="94" spans="1:27" s="29" customFormat="1" x14ac:dyDescent="0.2">
      <c r="A94" s="54"/>
      <c r="B94" s="55"/>
      <c r="C94" s="55"/>
      <c r="D94" s="50"/>
      <c r="E94" s="50"/>
      <c r="F94" s="55"/>
      <c r="G94" s="55"/>
      <c r="H94" s="50"/>
      <c r="I94" s="50"/>
      <c r="J94" s="55"/>
      <c r="K94" s="55"/>
      <c r="L94" s="50"/>
      <c r="M94" s="50"/>
      <c r="N94" s="55"/>
      <c r="O94" s="50"/>
      <c r="P94" s="50"/>
      <c r="Q94" s="50"/>
      <c r="R94" s="55"/>
      <c r="S94" s="55"/>
      <c r="T94" s="50"/>
      <c r="U94" s="50"/>
      <c r="V94" s="54"/>
      <c r="W94" s="50"/>
      <c r="X94" s="50"/>
      <c r="Y94" s="50"/>
      <c r="Z94" s="50"/>
      <c r="AA94" s="50"/>
    </row>
    <row r="95" spans="1:27" s="29" customFormat="1" x14ac:dyDescent="0.2">
      <c r="A95" s="53"/>
      <c r="B95" s="55"/>
      <c r="C95" s="55"/>
      <c r="D95" s="50"/>
      <c r="E95" s="50"/>
      <c r="F95" s="55"/>
      <c r="G95" s="55"/>
      <c r="H95" s="50"/>
      <c r="I95" s="50"/>
      <c r="J95" s="55"/>
      <c r="K95" s="55"/>
      <c r="L95" s="50"/>
      <c r="M95" s="50"/>
      <c r="N95" s="55"/>
      <c r="O95" s="50"/>
      <c r="P95" s="50"/>
      <c r="Q95" s="50"/>
      <c r="R95" s="55"/>
      <c r="S95" s="55"/>
      <c r="T95" s="50"/>
      <c r="U95" s="50"/>
      <c r="V95" s="53"/>
      <c r="W95" s="50"/>
      <c r="X95" s="50"/>
      <c r="Y95" s="50"/>
      <c r="Z95" s="50"/>
      <c r="AA95" s="50"/>
    </row>
    <row r="96" spans="1:27" s="29" customFormat="1" x14ac:dyDescent="0.2">
      <c r="A96" s="53"/>
      <c r="B96" s="55"/>
      <c r="C96" s="55"/>
      <c r="D96" s="50"/>
      <c r="E96" s="50"/>
      <c r="F96" s="55"/>
      <c r="G96" s="55"/>
      <c r="H96" s="50"/>
      <c r="I96" s="50"/>
      <c r="J96" s="55"/>
      <c r="K96" s="55"/>
      <c r="L96" s="50"/>
      <c r="M96" s="50"/>
      <c r="N96" s="55"/>
      <c r="O96" s="50"/>
      <c r="P96" s="50"/>
      <c r="Q96" s="50"/>
      <c r="R96" s="55"/>
      <c r="S96" s="55"/>
      <c r="T96" s="50"/>
      <c r="U96" s="50"/>
      <c r="V96" s="53"/>
      <c r="W96" s="50"/>
      <c r="X96" s="50"/>
      <c r="Y96" s="50"/>
      <c r="Z96" s="50"/>
      <c r="AA96" s="50"/>
    </row>
    <row r="97" spans="1:27" s="29" customFormat="1" x14ac:dyDescent="0.2">
      <c r="A97" s="53"/>
      <c r="B97" s="55"/>
      <c r="C97" s="55"/>
      <c r="D97" s="50"/>
      <c r="E97" s="50"/>
      <c r="F97" s="55"/>
      <c r="G97" s="55"/>
      <c r="H97" s="50"/>
      <c r="I97" s="50"/>
      <c r="J97" s="55"/>
      <c r="K97" s="55"/>
      <c r="L97" s="50"/>
      <c r="M97" s="50"/>
      <c r="N97" s="55"/>
      <c r="O97" s="50"/>
      <c r="P97" s="50"/>
      <c r="Q97" s="50"/>
      <c r="R97" s="55"/>
      <c r="S97" s="55"/>
      <c r="T97" s="50"/>
      <c r="U97" s="50"/>
      <c r="V97" s="53"/>
      <c r="W97" s="50"/>
      <c r="X97" s="50"/>
      <c r="Y97" s="50"/>
      <c r="Z97" s="50"/>
      <c r="AA97" s="50"/>
    </row>
    <row r="98" spans="1:27" s="29" customFormat="1" x14ac:dyDescent="0.2">
      <c r="A98" s="53"/>
      <c r="B98" s="55"/>
      <c r="C98" s="55"/>
      <c r="D98" s="50"/>
      <c r="E98" s="50"/>
      <c r="F98" s="55"/>
      <c r="G98" s="55"/>
      <c r="H98" s="50"/>
      <c r="I98" s="50"/>
      <c r="J98" s="55"/>
      <c r="K98" s="55"/>
      <c r="L98" s="50"/>
      <c r="M98" s="50"/>
      <c r="N98" s="55"/>
      <c r="O98" s="50"/>
      <c r="P98" s="50"/>
      <c r="Q98" s="50"/>
      <c r="R98" s="55"/>
      <c r="S98" s="55"/>
      <c r="T98" s="50"/>
      <c r="U98" s="50"/>
      <c r="V98" s="53"/>
      <c r="W98" s="50"/>
      <c r="X98" s="50"/>
      <c r="Y98" s="50"/>
      <c r="Z98" s="50"/>
      <c r="AA98" s="50"/>
    </row>
    <row r="99" spans="1:27" s="29" customFormat="1" x14ac:dyDescent="0.2">
      <c r="A99" s="53"/>
      <c r="B99" s="55"/>
      <c r="C99" s="55"/>
      <c r="D99" s="50"/>
      <c r="E99" s="50"/>
      <c r="F99" s="55"/>
      <c r="G99" s="55"/>
      <c r="H99" s="50"/>
      <c r="I99" s="50"/>
      <c r="J99" s="55"/>
      <c r="K99" s="55"/>
      <c r="L99" s="50"/>
      <c r="M99" s="50"/>
      <c r="N99" s="55"/>
      <c r="O99" s="50"/>
      <c r="P99" s="50"/>
      <c r="Q99" s="50"/>
      <c r="R99" s="55"/>
      <c r="S99" s="55"/>
      <c r="T99" s="50"/>
      <c r="U99" s="50"/>
      <c r="V99" s="53"/>
      <c r="W99" s="50"/>
      <c r="X99" s="50"/>
      <c r="Y99" s="50"/>
      <c r="Z99" s="50"/>
      <c r="AA99" s="50"/>
    </row>
    <row r="100" spans="1:27" s="29" customFormat="1" x14ac:dyDescent="0.2">
      <c r="A100" s="53"/>
      <c r="B100" s="55"/>
      <c r="C100" s="55"/>
      <c r="D100" s="50"/>
      <c r="E100" s="50"/>
      <c r="F100" s="55"/>
      <c r="G100" s="55"/>
      <c r="H100" s="50"/>
      <c r="I100" s="50"/>
      <c r="J100" s="55"/>
      <c r="K100" s="55"/>
      <c r="L100" s="50"/>
      <c r="M100" s="50"/>
      <c r="N100" s="55"/>
      <c r="O100" s="50"/>
      <c r="P100" s="50"/>
      <c r="Q100" s="50"/>
      <c r="R100" s="55"/>
      <c r="S100" s="55"/>
      <c r="T100" s="50"/>
      <c r="U100" s="50"/>
      <c r="V100" s="53"/>
      <c r="W100" s="50"/>
      <c r="X100" s="50"/>
      <c r="Y100" s="50"/>
      <c r="Z100" s="50"/>
      <c r="AA100" s="50"/>
    </row>
    <row r="101" spans="1:27" s="29" customFormat="1" x14ac:dyDescent="0.2">
      <c r="A101" s="53"/>
      <c r="B101" s="55"/>
      <c r="C101" s="55"/>
      <c r="D101" s="50"/>
      <c r="E101" s="50"/>
      <c r="F101" s="55"/>
      <c r="G101" s="55"/>
      <c r="H101" s="50"/>
      <c r="I101" s="50"/>
      <c r="J101" s="55"/>
      <c r="K101" s="55"/>
      <c r="L101" s="50"/>
      <c r="M101" s="50"/>
      <c r="N101" s="55"/>
      <c r="O101" s="50"/>
      <c r="P101" s="50"/>
      <c r="Q101" s="50"/>
      <c r="R101" s="55"/>
      <c r="S101" s="55"/>
      <c r="T101" s="50"/>
      <c r="U101" s="50"/>
      <c r="V101" s="53"/>
      <c r="W101" s="50"/>
      <c r="X101" s="50"/>
      <c r="Y101" s="50"/>
      <c r="Z101" s="50"/>
      <c r="AA101" s="50"/>
    </row>
    <row r="102" spans="1:27" s="29" customFormat="1" x14ac:dyDescent="0.2">
      <c r="A102" s="53"/>
      <c r="B102" s="55"/>
      <c r="C102" s="55"/>
      <c r="D102" s="50"/>
      <c r="E102" s="50"/>
      <c r="F102" s="55"/>
      <c r="G102" s="55"/>
      <c r="H102" s="50"/>
      <c r="I102" s="50"/>
      <c r="J102" s="55"/>
      <c r="K102" s="55"/>
      <c r="L102" s="50"/>
      <c r="M102" s="50"/>
      <c r="N102" s="55"/>
      <c r="O102" s="50"/>
      <c r="P102" s="50"/>
      <c r="Q102" s="50"/>
      <c r="R102" s="55"/>
      <c r="S102" s="55"/>
      <c r="T102" s="50"/>
      <c r="U102" s="50"/>
      <c r="V102" s="53"/>
      <c r="W102" s="50"/>
      <c r="X102" s="50"/>
      <c r="Y102" s="50"/>
      <c r="Z102" s="50"/>
      <c r="AA102" s="50"/>
    </row>
    <row r="103" spans="1:27" s="29" customFormat="1" x14ac:dyDescent="0.2">
      <c r="A103" s="53"/>
      <c r="B103" s="55"/>
      <c r="C103" s="55"/>
      <c r="D103" s="50"/>
      <c r="E103" s="50"/>
      <c r="F103" s="55"/>
      <c r="G103" s="55"/>
      <c r="H103" s="50"/>
      <c r="I103" s="50"/>
      <c r="J103" s="55"/>
      <c r="K103" s="55"/>
      <c r="L103" s="50"/>
      <c r="M103" s="50"/>
      <c r="N103" s="55"/>
      <c r="O103" s="50"/>
      <c r="P103" s="50"/>
      <c r="Q103" s="50"/>
      <c r="R103" s="55"/>
      <c r="S103" s="55"/>
      <c r="T103" s="50"/>
      <c r="U103" s="50"/>
      <c r="V103" s="53"/>
      <c r="W103" s="50"/>
      <c r="X103" s="50"/>
      <c r="Y103" s="50"/>
      <c r="Z103" s="50"/>
      <c r="AA103" s="50"/>
    </row>
    <row r="104" spans="1:27" s="29" customFormat="1" x14ac:dyDescent="0.2">
      <c r="A104" s="53"/>
      <c r="B104" s="55"/>
      <c r="C104" s="55"/>
      <c r="D104" s="56"/>
      <c r="E104" s="56"/>
      <c r="F104" s="55"/>
      <c r="G104" s="55"/>
      <c r="H104" s="56"/>
      <c r="I104" s="56"/>
      <c r="J104" s="55"/>
      <c r="K104" s="55"/>
      <c r="L104" s="56"/>
      <c r="M104" s="56"/>
      <c r="N104" s="55"/>
      <c r="O104" s="50"/>
      <c r="P104" s="56"/>
      <c r="Q104" s="56"/>
      <c r="R104" s="55"/>
      <c r="S104" s="55"/>
      <c r="T104" s="56"/>
      <c r="U104" s="56"/>
      <c r="V104" s="53"/>
      <c r="W104" s="50"/>
      <c r="X104" s="50"/>
      <c r="Y104" s="50"/>
      <c r="Z104" s="50"/>
      <c r="AA104" s="50"/>
    </row>
    <row r="105" spans="1:27" s="29" customFormat="1" x14ac:dyDescent="0.2">
      <c r="A105" s="53"/>
      <c r="B105" s="55"/>
      <c r="C105" s="55"/>
      <c r="D105" s="57"/>
      <c r="E105" s="57"/>
      <c r="F105" s="55"/>
      <c r="G105" s="55"/>
      <c r="H105" s="57"/>
      <c r="I105" s="57"/>
      <c r="J105" s="55"/>
      <c r="K105" s="55"/>
      <c r="L105" s="57"/>
      <c r="M105" s="57"/>
      <c r="N105" s="55"/>
      <c r="O105" s="50"/>
      <c r="P105" s="57"/>
      <c r="Q105" s="57"/>
      <c r="R105" s="55"/>
      <c r="S105" s="55"/>
      <c r="T105" s="57"/>
      <c r="U105" s="57"/>
      <c r="V105" s="53"/>
      <c r="W105" s="50"/>
      <c r="X105" s="50"/>
      <c r="Y105" s="50"/>
      <c r="Z105" s="50"/>
      <c r="AA105" s="50"/>
    </row>
    <row r="106" spans="1:27" s="29" customFormat="1" x14ac:dyDescent="0.2">
      <c r="A106" s="53"/>
      <c r="B106" s="55"/>
      <c r="C106" s="55"/>
      <c r="D106" s="50"/>
      <c r="E106" s="50"/>
      <c r="F106" s="55"/>
      <c r="G106" s="55"/>
      <c r="H106" s="50"/>
      <c r="I106" s="50"/>
      <c r="J106" s="55"/>
      <c r="K106" s="55"/>
      <c r="L106" s="50"/>
      <c r="M106" s="50"/>
      <c r="N106" s="55"/>
      <c r="O106" s="50"/>
      <c r="P106" s="50"/>
      <c r="Q106" s="50"/>
      <c r="R106" s="55"/>
      <c r="S106" s="55"/>
      <c r="T106" s="50"/>
      <c r="U106" s="50"/>
      <c r="V106" s="53"/>
      <c r="W106" s="50"/>
      <c r="X106" s="50"/>
      <c r="Y106" s="50"/>
      <c r="Z106" s="50"/>
      <c r="AA106" s="50"/>
    </row>
    <row r="107" spans="1:27" s="29" customFormat="1" x14ac:dyDescent="0.2">
      <c r="A107" s="53"/>
      <c r="B107" s="55"/>
      <c r="C107" s="55"/>
      <c r="D107" s="50"/>
      <c r="E107" s="50"/>
      <c r="F107" s="55"/>
      <c r="G107" s="55"/>
      <c r="H107" s="50"/>
      <c r="I107" s="50"/>
      <c r="J107" s="55"/>
      <c r="K107" s="55"/>
      <c r="L107" s="50"/>
      <c r="M107" s="50"/>
      <c r="N107" s="55"/>
      <c r="O107" s="50"/>
      <c r="P107" s="50"/>
      <c r="Q107" s="50"/>
      <c r="R107" s="55"/>
      <c r="S107" s="55"/>
      <c r="T107" s="50"/>
      <c r="U107" s="50"/>
      <c r="V107" s="53"/>
      <c r="W107" s="50"/>
      <c r="X107" s="50"/>
      <c r="Y107" s="50"/>
      <c r="Z107" s="50"/>
      <c r="AA107" s="50"/>
    </row>
    <row r="108" spans="1:27" s="29" customFormat="1" x14ac:dyDescent="0.2">
      <c r="A108" s="53"/>
      <c r="B108" s="55"/>
      <c r="C108" s="55"/>
      <c r="D108" s="50"/>
      <c r="E108" s="50"/>
      <c r="F108" s="55"/>
      <c r="G108" s="55"/>
      <c r="H108" s="50"/>
      <c r="I108" s="50"/>
      <c r="J108" s="55"/>
      <c r="K108" s="55"/>
      <c r="L108" s="50"/>
      <c r="M108" s="50"/>
      <c r="N108" s="55"/>
      <c r="O108" s="50"/>
      <c r="P108" s="50"/>
      <c r="Q108" s="50"/>
      <c r="R108" s="55"/>
      <c r="S108" s="55"/>
      <c r="T108" s="50"/>
      <c r="U108" s="50"/>
      <c r="V108" s="53"/>
      <c r="W108" s="50"/>
      <c r="X108" s="50"/>
      <c r="Y108" s="50"/>
      <c r="Z108" s="50"/>
      <c r="AA108" s="50"/>
    </row>
    <row r="109" spans="1:27" s="29" customFormat="1" x14ac:dyDescent="0.2">
      <c r="A109" s="53"/>
      <c r="B109" s="55"/>
      <c r="C109" s="55"/>
      <c r="D109" s="50"/>
      <c r="E109" s="50"/>
      <c r="F109" s="55"/>
      <c r="G109" s="55"/>
      <c r="H109" s="50"/>
      <c r="I109" s="50"/>
      <c r="J109" s="55"/>
      <c r="K109" s="55"/>
      <c r="L109" s="50"/>
      <c r="M109" s="50"/>
      <c r="N109" s="55"/>
      <c r="O109" s="50"/>
      <c r="P109" s="50"/>
      <c r="Q109" s="50"/>
      <c r="R109" s="55"/>
      <c r="S109" s="55"/>
      <c r="T109" s="50"/>
      <c r="U109" s="50"/>
      <c r="V109" s="53"/>
      <c r="W109" s="50"/>
      <c r="X109" s="50"/>
      <c r="Y109" s="50"/>
      <c r="Z109" s="50"/>
      <c r="AA109" s="50"/>
    </row>
    <row r="110" spans="1:27" s="29" customFormat="1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29" customFormat="1" x14ac:dyDescent="0.2">
      <c r="A111" s="50"/>
      <c r="B111" s="50"/>
      <c r="C111" s="50"/>
      <c r="D111" s="50"/>
      <c r="E111" s="57"/>
      <c r="F111" s="50"/>
      <c r="G111" s="20"/>
      <c r="H111" s="50"/>
      <c r="I111" s="57"/>
      <c r="J111" s="50"/>
      <c r="K111" s="20"/>
      <c r="L111" s="50"/>
      <c r="M111" s="57"/>
      <c r="N111" s="50"/>
      <c r="O111" s="20"/>
      <c r="P111" s="50"/>
      <c r="Q111" s="57"/>
      <c r="R111" s="50"/>
      <c r="S111" s="20"/>
      <c r="T111" s="50"/>
      <c r="U111" s="57"/>
      <c r="V111" s="50"/>
      <c r="W111" s="50"/>
      <c r="X111" s="50"/>
      <c r="Y111" s="50"/>
      <c r="Z111" s="50"/>
      <c r="AA111" s="50"/>
    </row>
    <row r="112" spans="1:27" s="29" customFormat="1" x14ac:dyDescent="0.2">
      <c r="A112" s="53"/>
      <c r="B112" s="50"/>
      <c r="C112" s="50"/>
      <c r="D112" s="53"/>
      <c r="E112" s="53"/>
      <c r="F112" s="50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0"/>
      <c r="Z112" s="50"/>
      <c r="AA112" s="50"/>
    </row>
    <row r="113" spans="1:27" s="29" customFormat="1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29" customFormat="1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29" customFormat="1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29" customFormat="1" ht="12.75" customHeight="1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s="29" customFormat="1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s="29" customFormat="1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s="29" customFormat="1" x14ac:dyDescent="0.2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s="29" customFormat="1" x14ac:dyDescent="0.2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s="29" customFormat="1" x14ac:dyDescent="0.2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s="29" customFormat="1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s="29" customFormat="1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s="29" customFormat="1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s="29" customFormat="1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s="29" customFormat="1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</row>
    <row r="127" spans="1:27" s="29" customFormat="1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s="29" customFormat="1" x14ac:dyDescent="0.2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s="29" customFormat="1" x14ac:dyDescent="0.2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s="29" customFormat="1" x14ac:dyDescent="0.2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s="29" customFormat="1" x14ac:dyDescent="0.2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</row>
    <row r="132" spans="1:27" s="29" customFormat="1" x14ac:dyDescent="0.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</row>
    <row r="133" spans="1:27" s="29" customFormat="1" x14ac:dyDescent="0.2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</row>
    <row r="134" spans="1:27" s="29" customFormat="1" x14ac:dyDescent="0.2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</row>
    <row r="135" spans="1:27" s="29" customFormat="1" x14ac:dyDescent="0.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</row>
    <row r="136" spans="1:27" s="29" customFormat="1" x14ac:dyDescent="0.2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</row>
    <row r="137" spans="1:27" s="29" customFormat="1" x14ac:dyDescent="0.2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</row>
    <row r="138" spans="1:27" s="29" customFormat="1" x14ac:dyDescent="0.2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</row>
    <row r="139" spans="1:27" s="29" customFormat="1" x14ac:dyDescent="0.2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</row>
    <row r="140" spans="1:27" s="29" customFormat="1" x14ac:dyDescent="0.2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</row>
    <row r="141" spans="1:27" s="29" customFormat="1" x14ac:dyDescent="0.2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</row>
    <row r="142" spans="1:27" s="29" customFormat="1" x14ac:dyDescent="0.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s="29" customFormat="1" x14ac:dyDescent="0.2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s="29" customFormat="1" x14ac:dyDescent="0.2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</row>
    <row r="145" spans="1:27" s="29" customFormat="1" x14ac:dyDescent="0.2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1:27" s="29" customFormat="1" x14ac:dyDescent="0.2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</row>
    <row r="147" spans="1:27" s="29" customFormat="1" x14ac:dyDescent="0.2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</row>
    <row r="148" spans="1:27" s="29" customFormat="1" x14ac:dyDescent="0.2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</row>
    <row r="149" spans="1:27" s="29" customFormat="1" x14ac:dyDescent="0.2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</row>
    <row r="150" spans="1:27" s="29" customFormat="1" x14ac:dyDescent="0.2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</row>
    <row r="151" spans="1:27" s="29" customFormat="1" x14ac:dyDescent="0.2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</row>
    <row r="152" spans="1:27" s="29" customFormat="1" x14ac:dyDescent="0.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</row>
    <row r="153" spans="1:27" s="29" customFormat="1" x14ac:dyDescent="0.2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</row>
    <row r="154" spans="1:27" s="29" customFormat="1" x14ac:dyDescent="0.2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</row>
    <row r="155" spans="1:27" s="29" customFormat="1" x14ac:dyDescent="0.2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</row>
    <row r="156" spans="1:27" s="29" customFormat="1" x14ac:dyDescent="0.2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</row>
    <row r="157" spans="1:27" s="29" customFormat="1" x14ac:dyDescent="0.2"/>
    <row r="158" spans="1:27" s="29" customFormat="1" x14ac:dyDescent="0.2"/>
    <row r="159" spans="1:27" s="29" customFormat="1" x14ac:dyDescent="0.2"/>
    <row r="160" spans="1:27" s="29" customFormat="1" x14ac:dyDescent="0.2"/>
    <row r="161" s="29" customFormat="1" x14ac:dyDescent="0.2"/>
    <row r="162" s="29" customFormat="1" x14ac:dyDescent="0.2"/>
    <row r="163" s="29" customFormat="1" x14ac:dyDescent="0.2"/>
    <row r="164" s="29" customFormat="1" x14ac:dyDescent="0.2"/>
    <row r="165" s="29" customFormat="1" x14ac:dyDescent="0.2"/>
    <row r="166" s="29" customFormat="1" x14ac:dyDescent="0.2"/>
  </sheetData>
  <sheetCalcPr fullCalcOnLoad="1"/>
  <mergeCells count="5">
    <mergeCell ref="Q2:X2"/>
    <mergeCell ref="A6:A14"/>
    <mergeCell ref="W8:X8"/>
    <mergeCell ref="W9:X9"/>
    <mergeCell ref="V6:V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6"/>
  <sheetViews>
    <sheetView workbookViewId="0">
      <selection activeCell="F10" sqref="F10"/>
    </sheetView>
  </sheetViews>
  <sheetFormatPr defaultRowHeight="12.75" x14ac:dyDescent="0.2"/>
  <cols>
    <col min="1" max="1" width="5.7109375" style="17" customWidth="1"/>
    <col min="2" max="3" width="9.85546875" style="17" customWidth="1"/>
    <col min="4" max="5" width="5.85546875" style="17" customWidth="1"/>
    <col min="6" max="7" width="9.85546875" style="17" customWidth="1"/>
    <col min="8" max="9" width="5.85546875" style="17" customWidth="1"/>
    <col min="10" max="11" width="9.85546875" style="17" customWidth="1"/>
    <col min="12" max="13" width="5.85546875" style="17" customWidth="1"/>
    <col min="14" max="15" width="9.85546875" style="17" customWidth="1"/>
    <col min="16" max="17" width="5.85546875" style="17" customWidth="1"/>
    <col min="18" max="19" width="9.85546875" style="17" customWidth="1"/>
    <col min="20" max="21" width="5.85546875" style="17" customWidth="1"/>
    <col min="22" max="22" width="5.7109375" style="17" customWidth="1"/>
    <col min="23" max="24" width="9.85546875" style="17" customWidth="1"/>
    <col min="25" max="25" width="10" style="17" customWidth="1"/>
    <col min="26" max="26" width="5.7109375" style="17" customWidth="1"/>
    <col min="27" max="27" width="8.5703125" style="17" customWidth="1"/>
    <col min="28" max="28" width="7.7109375" style="17" customWidth="1"/>
    <col min="29" max="29" width="7.28515625" style="17" customWidth="1"/>
    <col min="30" max="30" width="6.5703125" style="17" customWidth="1"/>
    <col min="31" max="31" width="8.5703125" style="17" customWidth="1"/>
    <col min="32" max="32" width="8" style="17" customWidth="1"/>
    <col min="33" max="34" width="6.140625" style="17" customWidth="1"/>
    <col min="35" max="35" width="8.140625" style="17" customWidth="1"/>
    <col min="36" max="36" width="7.7109375" style="17" customWidth="1"/>
    <col min="37" max="38" width="7.140625" style="17" customWidth="1"/>
    <col min="39" max="39" width="7.7109375" style="17" customWidth="1"/>
    <col min="40" max="42" width="7.140625" style="17" customWidth="1"/>
    <col min="43" max="43" width="8.28515625" style="17" customWidth="1"/>
    <col min="44" max="44" width="7.7109375" style="17" customWidth="1"/>
    <col min="45" max="46" width="7.140625" style="17" customWidth="1"/>
    <col min="47" max="47" width="8.140625" style="17" customWidth="1"/>
    <col min="48" max="48" width="12.85546875" style="17" customWidth="1"/>
    <col min="49" max="49" width="12" style="17" customWidth="1"/>
    <col min="50" max="50" width="9.140625" style="17"/>
    <col min="51" max="51" width="11.28515625" style="17" customWidth="1"/>
    <col min="52" max="52" width="12.140625" style="17" customWidth="1"/>
    <col min="53" max="16384" width="9.140625" style="17"/>
  </cols>
  <sheetData>
    <row r="1" spans="1:24" s="380" customFormat="1" x14ac:dyDescent="0.2">
      <c r="A1" s="381"/>
      <c r="B1" s="381">
        <v>105</v>
      </c>
      <c r="C1" s="381">
        <v>106</v>
      </c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</row>
    <row r="2" spans="1:24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J2" s="126"/>
      <c r="K2" s="156" t="s">
        <v>25</v>
      </c>
      <c r="L2" s="157"/>
      <c r="M2" s="158"/>
      <c r="N2" s="158"/>
      <c r="O2" s="126"/>
      <c r="P2" s="154" t="s">
        <v>84</v>
      </c>
      <c r="Q2" s="429" t="s">
        <v>85</v>
      </c>
      <c r="R2" s="422"/>
      <c r="S2" s="422"/>
      <c r="T2" s="422"/>
      <c r="U2" s="422"/>
      <c r="V2" s="422"/>
      <c r="W2" s="422"/>
      <c r="X2" s="422"/>
    </row>
    <row r="3" spans="1:24" x14ac:dyDescent="0.2">
      <c r="A3" s="126"/>
      <c r="B3" s="126"/>
      <c r="C3" s="126"/>
      <c r="D3" s="126"/>
      <c r="E3" s="126"/>
      <c r="F3" s="159" t="s">
        <v>21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59" t="s">
        <v>23</v>
      </c>
      <c r="V3" s="126"/>
      <c r="W3" s="126"/>
      <c r="X3" s="126"/>
    </row>
    <row r="4" spans="1:24" ht="19.5" x14ac:dyDescent="0.35">
      <c r="A4" s="126" t="s">
        <v>16</v>
      </c>
      <c r="B4" s="132"/>
      <c r="C4" s="160" t="s">
        <v>212</v>
      </c>
      <c r="D4" s="132"/>
      <c r="E4" s="132"/>
      <c r="F4" s="132"/>
      <c r="G4" s="132"/>
      <c r="H4" s="132"/>
      <c r="I4" s="132"/>
      <c r="J4" s="126"/>
      <c r="K4" s="154" t="s">
        <v>24</v>
      </c>
      <c r="L4" s="126"/>
      <c r="M4" s="126"/>
      <c r="N4" s="132"/>
      <c r="O4" s="161">
        <v>10</v>
      </c>
      <c r="P4" s="132"/>
      <c r="Q4" s="154" t="s">
        <v>26</v>
      </c>
      <c r="R4" s="126"/>
      <c r="S4" s="126"/>
      <c r="T4" s="126"/>
      <c r="U4" s="126"/>
      <c r="V4" s="126"/>
      <c r="W4" s="126"/>
      <c r="X4" s="126"/>
    </row>
    <row r="5" spans="1:24" ht="13.5" thickBot="1" x14ac:dyDescent="0.25">
      <c r="A5" s="126"/>
      <c r="B5" s="159" t="s">
        <v>19</v>
      </c>
      <c r="C5" s="126"/>
      <c r="D5" s="126"/>
      <c r="E5" s="126"/>
      <c r="F5" s="126"/>
      <c r="G5" s="126"/>
      <c r="H5" s="126"/>
      <c r="I5" s="126"/>
      <c r="J5" s="126"/>
      <c r="K5" s="154"/>
      <c r="L5" s="154"/>
      <c r="M5" s="126"/>
      <c r="N5" s="162"/>
      <c r="O5" s="163"/>
      <c r="P5" s="162"/>
      <c r="Q5" s="126"/>
      <c r="R5" s="126"/>
      <c r="S5" s="126"/>
      <c r="T5" s="126"/>
      <c r="U5" s="126"/>
      <c r="V5" s="126"/>
      <c r="W5" s="126" t="s">
        <v>2</v>
      </c>
      <c r="X5" s="126"/>
    </row>
    <row r="6" spans="1:24" x14ac:dyDescent="0.2">
      <c r="A6" s="409" t="s">
        <v>76</v>
      </c>
      <c r="B6" s="164" t="s">
        <v>17</v>
      </c>
      <c r="C6" s="165"/>
      <c r="D6" s="166"/>
      <c r="E6" s="167"/>
      <c r="F6" s="164" t="s">
        <v>17</v>
      </c>
      <c r="G6" s="165"/>
      <c r="H6" s="166" t="s">
        <v>2</v>
      </c>
      <c r="I6" s="167"/>
      <c r="J6" s="164" t="s">
        <v>17</v>
      </c>
      <c r="K6" s="165"/>
      <c r="L6" s="166" t="s">
        <v>2</v>
      </c>
      <c r="M6" s="167"/>
      <c r="N6" s="164" t="s">
        <v>17</v>
      </c>
      <c r="O6" s="165"/>
      <c r="P6" s="166" t="s">
        <v>2</v>
      </c>
      <c r="Q6" s="167"/>
      <c r="R6" s="164" t="s">
        <v>17</v>
      </c>
      <c r="S6" s="165"/>
      <c r="T6" s="166" t="s">
        <v>2</v>
      </c>
      <c r="U6" s="166"/>
      <c r="V6" s="409" t="s">
        <v>76</v>
      </c>
      <c r="W6" s="165" t="s">
        <v>2</v>
      </c>
      <c r="X6" s="168"/>
    </row>
    <row r="7" spans="1:24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62"/>
      <c r="V7" s="410"/>
      <c r="W7" s="162"/>
      <c r="X7" s="170"/>
    </row>
    <row r="8" spans="1:24" x14ac:dyDescent="0.2">
      <c r="A8" s="410"/>
      <c r="C8" s="132" t="s">
        <v>213</v>
      </c>
      <c r="D8" s="132"/>
      <c r="E8" s="172"/>
      <c r="F8" s="171"/>
      <c r="G8" s="132"/>
      <c r="H8" s="132" t="s">
        <v>2</v>
      </c>
      <c r="I8" s="172"/>
      <c r="J8" s="171"/>
      <c r="K8" s="132"/>
      <c r="L8" s="132"/>
      <c r="M8" s="172"/>
      <c r="N8" s="171"/>
      <c r="O8" s="132"/>
      <c r="P8" s="132"/>
      <c r="Q8" s="172"/>
      <c r="R8" s="171"/>
      <c r="S8" s="132"/>
      <c r="T8" s="132"/>
      <c r="U8" s="132"/>
      <c r="V8" s="410"/>
      <c r="W8" s="426" t="s">
        <v>61</v>
      </c>
      <c r="X8" s="427"/>
    </row>
    <row r="9" spans="1:24" x14ac:dyDescent="0.2">
      <c r="A9" s="410"/>
      <c r="B9" s="173" t="s">
        <v>15</v>
      </c>
      <c r="C9" s="132"/>
      <c r="D9" s="174"/>
      <c r="E9" s="175"/>
      <c r="F9" s="173" t="s">
        <v>15</v>
      </c>
      <c r="G9" s="174" t="s">
        <v>2</v>
      </c>
      <c r="H9" s="174" t="s">
        <v>2</v>
      </c>
      <c r="I9" s="175"/>
      <c r="J9" s="173" t="s">
        <v>15</v>
      </c>
      <c r="K9" s="174" t="s">
        <v>2</v>
      </c>
      <c r="L9" s="174"/>
      <c r="M9" s="175"/>
      <c r="N9" s="173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4"/>
      <c r="V9" s="410"/>
      <c r="W9" s="426" t="s">
        <v>62</v>
      </c>
      <c r="X9" s="427"/>
    </row>
    <row r="10" spans="1:24" x14ac:dyDescent="0.2">
      <c r="A10" s="410"/>
      <c r="B10" s="171" t="s">
        <v>14</v>
      </c>
      <c r="C10" s="132"/>
      <c r="D10" s="174">
        <v>1500</v>
      </c>
      <c r="E10" s="176">
        <v>4000</v>
      </c>
      <c r="F10" s="171" t="s">
        <v>14</v>
      </c>
      <c r="G10" s="132"/>
      <c r="H10" s="177">
        <v>0</v>
      </c>
      <c r="I10" s="176">
        <v>80</v>
      </c>
      <c r="J10" s="171" t="s">
        <v>14</v>
      </c>
      <c r="K10" s="132"/>
      <c r="L10" s="174">
        <v>0</v>
      </c>
      <c r="M10" s="176">
        <v>2000</v>
      </c>
      <c r="N10" s="171" t="s">
        <v>14</v>
      </c>
      <c r="O10" s="132"/>
      <c r="P10" s="174">
        <v>0</v>
      </c>
      <c r="Q10" s="176">
        <v>2000</v>
      </c>
      <c r="R10" s="171" t="s">
        <v>14</v>
      </c>
      <c r="S10" s="132"/>
      <c r="T10" s="174">
        <v>0</v>
      </c>
      <c r="U10" s="177">
        <v>1000</v>
      </c>
      <c r="V10" s="410"/>
      <c r="W10" s="162" t="s">
        <v>2</v>
      </c>
      <c r="X10" s="178">
        <v>4000</v>
      </c>
    </row>
    <row r="11" spans="1:24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410"/>
      <c r="W11" s="162" t="s">
        <v>2</v>
      </c>
      <c r="X11" s="170"/>
    </row>
    <row r="12" spans="1:24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 s="118"/>
      <c r="Q12" s="172"/>
      <c r="R12" s="171" t="s">
        <v>8</v>
      </c>
      <c r="S12" s="183"/>
      <c r="T12" s="118"/>
      <c r="U12" s="132"/>
      <c r="V12" s="410"/>
      <c r="W12" s="184"/>
      <c r="X12" s="185"/>
    </row>
    <row r="13" spans="1:24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410"/>
      <c r="W13" s="187" t="s">
        <v>10</v>
      </c>
      <c r="X13" s="188" t="s">
        <v>12</v>
      </c>
    </row>
    <row r="14" spans="1:24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9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410"/>
      <c r="W14" s="187" t="s">
        <v>11</v>
      </c>
      <c r="X14" s="188" t="s">
        <v>13</v>
      </c>
    </row>
    <row r="15" spans="1:24" s="29" customFormat="1" x14ac:dyDescent="0.2">
      <c r="A15" s="321">
        <f ca="1">INDIRECT(ADDRESS(Данные!$A7,4,1,1,"Данные"), 1)</f>
        <v>44916</v>
      </c>
      <c r="B15" s="120">
        <f ca="1">ROUND(INDIRECT(ADDRESS(Данные!$A7,B$1,1,1,"Данные"), 1),2)</f>
        <v>333.8</v>
      </c>
      <c r="C15" s="347">
        <f ca="1">ROUND(INDIRECT(ADDRESS(Данные!$A7,C$1,1,1,"Данные"), 1),2)</f>
        <v>119.73</v>
      </c>
      <c r="D15" s="121"/>
      <c r="E15" s="122"/>
      <c r="F15" s="192"/>
      <c r="G15" s="120"/>
      <c r="H15" s="121" t="s">
        <v>2</v>
      </c>
      <c r="I15" s="124" t="s">
        <v>2</v>
      </c>
      <c r="J15" s="119"/>
      <c r="K15" s="120"/>
      <c r="L15" s="121" t="s">
        <v>2</v>
      </c>
      <c r="M15" s="122" t="s">
        <v>2</v>
      </c>
      <c r="N15" s="192"/>
      <c r="O15" s="121"/>
      <c r="P15" s="121" t="s">
        <v>2</v>
      </c>
      <c r="Q15" s="124" t="s">
        <v>2</v>
      </c>
      <c r="R15" s="119"/>
      <c r="S15" s="120"/>
      <c r="T15" s="121" t="s">
        <v>2</v>
      </c>
      <c r="U15" s="122" t="s">
        <v>2</v>
      </c>
      <c r="V15" s="125">
        <f ca="1">$A15</f>
        <v>44916</v>
      </c>
      <c r="W15" s="334" t="s">
        <v>2</v>
      </c>
      <c r="X15" s="167" t="s">
        <v>2</v>
      </c>
    </row>
    <row r="16" spans="1:24" s="29" customFormat="1" x14ac:dyDescent="0.2">
      <c r="A16" s="324">
        <f ca="1">INDIRECT(ADDRESS(Данные!$A8,4,1,1,"Данные"), 1)</f>
        <v>44916.020833333336</v>
      </c>
      <c r="B16" s="353">
        <f ca="1">ROUND(INDIRECT(ADDRESS(Данные!$A8,B$1,1,1,"Данные"), 1),2)</f>
        <v>333.82</v>
      </c>
      <c r="C16" s="353">
        <f ca="1">ROUND(INDIRECT(ADDRESS(Данные!$A8,C$1,1,1,"Данные"), 1),2)</f>
        <v>119.73</v>
      </c>
      <c r="D16" s="152">
        <f ca="1">(B16-B15)*D$10</f>
        <v>29.999999999972715</v>
      </c>
      <c r="E16" s="196">
        <f ca="1">(C16-C15)*D$10</f>
        <v>0</v>
      </c>
      <c r="F16" s="123"/>
      <c r="G16" s="129"/>
      <c r="H16" s="128"/>
      <c r="I16" s="264"/>
      <c r="J16" s="127"/>
      <c r="K16" s="129"/>
      <c r="L16" s="128"/>
      <c r="M16" s="292"/>
      <c r="N16" s="123"/>
      <c r="O16" s="128"/>
      <c r="P16" s="128"/>
      <c r="Q16" s="264"/>
      <c r="R16" s="127"/>
      <c r="S16" s="129"/>
      <c r="T16" s="128"/>
      <c r="U16" s="292"/>
      <c r="V16" s="294">
        <f t="shared" ref="V16:V63" ca="1" si="0">$A16</f>
        <v>44916.020833333336</v>
      </c>
      <c r="W16" s="335">
        <f ca="1">D16+H16+L16+P16+T16</f>
        <v>29.999999999972715</v>
      </c>
      <c r="X16" s="197">
        <f ca="1">E16+I16+M16+Q16+U16</f>
        <v>0</v>
      </c>
    </row>
    <row r="17" spans="1:24" s="29" customFormat="1" x14ac:dyDescent="0.2">
      <c r="A17" s="324">
        <f ca="1">INDIRECT(ADDRESS(Данные!$A9,4,1,1,"Данные"), 1)</f>
        <v>44916.041666666664</v>
      </c>
      <c r="B17" s="353">
        <f ca="1">ROUND(INDIRECT(ADDRESS(Данные!$A9,B$1,1,1,"Данные"), 1),2)</f>
        <v>333.83</v>
      </c>
      <c r="C17" s="353">
        <f ca="1">ROUND(INDIRECT(ADDRESS(Данные!$A9,C$1,1,1,"Данные"), 1),2)</f>
        <v>119.73</v>
      </c>
      <c r="D17" s="152">
        <f ca="1">(B17-B15)*D$10</f>
        <v>44.999999999959073</v>
      </c>
      <c r="E17" s="196">
        <f ca="1">(C17-C15)*D$10</f>
        <v>0</v>
      </c>
      <c r="F17" s="123"/>
      <c r="G17" s="129"/>
      <c r="H17" s="152">
        <f>(F17-F15)*H10</f>
        <v>0</v>
      </c>
      <c r="I17" s="195">
        <f>(G17-G15)*I10</f>
        <v>0</v>
      </c>
      <c r="J17" s="127"/>
      <c r="K17" s="129"/>
      <c r="L17" s="152">
        <f>(J17-J15)*L10</f>
        <v>0</v>
      </c>
      <c r="M17" s="196">
        <f>(K17-K15)*M10</f>
        <v>0</v>
      </c>
      <c r="N17" s="123"/>
      <c r="O17" s="128"/>
      <c r="P17" s="152">
        <f>(N17-N15)*P10</f>
        <v>0</v>
      </c>
      <c r="Q17" s="195">
        <f>(O17-O15)*Q10</f>
        <v>0</v>
      </c>
      <c r="R17" s="127"/>
      <c r="S17" s="129"/>
      <c r="T17" s="152">
        <f>(R17-R15)*T10</f>
        <v>0</v>
      </c>
      <c r="U17" s="196">
        <f>(S17-S15)*U10</f>
        <v>0</v>
      </c>
      <c r="V17" s="294">
        <f t="shared" ca="1" si="0"/>
        <v>44916.041666666664</v>
      </c>
      <c r="W17" s="335">
        <f t="shared" ref="W17:X63" ca="1" si="1">D17+H17+L17+P17+T17</f>
        <v>44.999999999959073</v>
      </c>
      <c r="X17" s="197">
        <f t="shared" ca="1" si="1"/>
        <v>0</v>
      </c>
    </row>
    <row r="18" spans="1:24" s="29" customFormat="1" x14ac:dyDescent="0.2">
      <c r="A18" s="324">
        <f ca="1">INDIRECT(ADDRESS(Данные!$A10,4,1,1,"Данные"), 1)</f>
        <v>44916.0625</v>
      </c>
      <c r="B18" s="353">
        <f ca="1">ROUND(INDIRECT(ADDRESS(Данные!$A10,B$1,1,1,"Данные"), 1),2)</f>
        <v>333.84</v>
      </c>
      <c r="C18" s="353">
        <f ca="1">ROUND(INDIRECT(ADDRESS(Данные!$A10,C$1,1,1,"Данные"), 1),2)</f>
        <v>119.73</v>
      </c>
      <c r="D18" s="152">
        <f ca="1">(B18-B17)*D$10</f>
        <v>14.999999999986358</v>
      </c>
      <c r="E18" s="196">
        <f ca="1">(C18-C17)*D$10</f>
        <v>0</v>
      </c>
      <c r="F18" s="123"/>
      <c r="G18" s="129"/>
      <c r="H18" s="152"/>
      <c r="I18" s="195"/>
      <c r="J18" s="127"/>
      <c r="K18" s="129"/>
      <c r="L18" s="152"/>
      <c r="M18" s="196"/>
      <c r="N18" s="123"/>
      <c r="O18" s="128"/>
      <c r="P18" s="152"/>
      <c r="Q18" s="195"/>
      <c r="R18" s="127"/>
      <c r="S18" s="129"/>
      <c r="T18" s="152"/>
      <c r="U18" s="196"/>
      <c r="V18" s="294">
        <f t="shared" ca="1" si="0"/>
        <v>44916.0625</v>
      </c>
      <c r="W18" s="335">
        <f t="shared" ca="1" si="1"/>
        <v>14.999999999986358</v>
      </c>
      <c r="X18" s="197">
        <f t="shared" ca="1" si="1"/>
        <v>0</v>
      </c>
    </row>
    <row r="19" spans="1:24" s="29" customFormat="1" x14ac:dyDescent="0.2">
      <c r="A19" s="324">
        <f ca="1">INDIRECT(ADDRESS(Данные!$A11,4,1,1,"Данные"), 1)</f>
        <v>44916.083333333336</v>
      </c>
      <c r="B19" s="353">
        <f ca="1">ROUND(INDIRECT(ADDRESS(Данные!$A11,B$1,1,1,"Данные"), 1),2)</f>
        <v>333.85</v>
      </c>
      <c r="C19" s="353">
        <f ca="1">ROUND(INDIRECT(ADDRESS(Данные!$A11,C$1,1,1,"Данные"), 1),2)</f>
        <v>119.74</v>
      </c>
      <c r="D19" s="152">
        <f ca="1">(B19-B17)*D$10</f>
        <v>30.00000000005798</v>
      </c>
      <c r="E19" s="196">
        <f ca="1">(C19-C17)*D$10</f>
        <v>14.999999999986358</v>
      </c>
      <c r="F19" s="123"/>
      <c r="G19" s="129"/>
      <c r="H19" s="152">
        <f>(F19-F17)*H10</f>
        <v>0</v>
      </c>
      <c r="I19" s="195">
        <f>(G19-G17)*I10</f>
        <v>0</v>
      </c>
      <c r="J19" s="127"/>
      <c r="K19" s="129"/>
      <c r="L19" s="152">
        <f>(J19-J17)*L10</f>
        <v>0</v>
      </c>
      <c r="M19" s="196">
        <f>(K19-K17)*M10</f>
        <v>0</v>
      </c>
      <c r="N19" s="123"/>
      <c r="O19" s="128"/>
      <c r="P19" s="152">
        <f>(N19-N17)*P10</f>
        <v>0</v>
      </c>
      <c r="Q19" s="195">
        <f>(O19-O17)*Q10</f>
        <v>0</v>
      </c>
      <c r="R19" s="127"/>
      <c r="S19" s="129"/>
      <c r="T19" s="152">
        <f>(R19-R17)*T10</f>
        <v>0</v>
      </c>
      <c r="U19" s="196">
        <f>(S19-S17)*U10</f>
        <v>0</v>
      </c>
      <c r="V19" s="294">
        <f t="shared" ca="1" si="0"/>
        <v>44916.083333333336</v>
      </c>
      <c r="W19" s="335">
        <f t="shared" ca="1" si="1"/>
        <v>30.00000000005798</v>
      </c>
      <c r="X19" s="197">
        <f t="shared" ca="1" si="1"/>
        <v>14.999999999986358</v>
      </c>
    </row>
    <row r="20" spans="1:24" s="29" customFormat="1" x14ac:dyDescent="0.2">
      <c r="A20" s="324">
        <f ca="1">INDIRECT(ADDRESS(Данные!$A12,4,1,1,"Данные"), 1)</f>
        <v>44916.104166666664</v>
      </c>
      <c r="B20" s="353">
        <f ca="1">ROUND(INDIRECT(ADDRESS(Данные!$A12,B$1,1,1,"Данные"), 1),2)</f>
        <v>333.86</v>
      </c>
      <c r="C20" s="353">
        <f ca="1">ROUND(INDIRECT(ADDRESS(Данные!$A12,C$1,1,1,"Данные"), 1),2)</f>
        <v>119.74</v>
      </c>
      <c r="D20" s="152">
        <f ca="1">(B20-B19)*D$10</f>
        <v>14.999999999986358</v>
      </c>
      <c r="E20" s="196">
        <f ca="1">(C20-C19)*D$10</f>
        <v>0</v>
      </c>
      <c r="F20" s="123"/>
      <c r="G20" s="129"/>
      <c r="H20" s="152"/>
      <c r="I20" s="195"/>
      <c r="J20" s="127"/>
      <c r="K20" s="129"/>
      <c r="L20" s="152"/>
      <c r="M20" s="196"/>
      <c r="N20" s="123"/>
      <c r="O20" s="128"/>
      <c r="P20" s="152"/>
      <c r="Q20" s="195"/>
      <c r="R20" s="127"/>
      <c r="S20" s="129"/>
      <c r="T20" s="152"/>
      <c r="U20" s="196"/>
      <c r="V20" s="294">
        <f t="shared" ca="1" si="0"/>
        <v>44916.104166666664</v>
      </c>
      <c r="W20" s="335">
        <f t="shared" ca="1" si="1"/>
        <v>14.999999999986358</v>
      </c>
      <c r="X20" s="197">
        <f t="shared" ca="1" si="1"/>
        <v>0</v>
      </c>
    </row>
    <row r="21" spans="1:24" s="29" customFormat="1" x14ac:dyDescent="0.2">
      <c r="A21" s="324">
        <f ca="1">INDIRECT(ADDRESS(Данные!$A13,4,1,1,"Данные"), 1)</f>
        <v>44916.125</v>
      </c>
      <c r="B21" s="353">
        <f ca="1">ROUND(INDIRECT(ADDRESS(Данные!$A13,B$1,1,1,"Данные"), 1),2)</f>
        <v>333.88</v>
      </c>
      <c r="C21" s="353">
        <f ca="1">ROUND(INDIRECT(ADDRESS(Данные!$A13,C$1,1,1,"Данные"), 1),2)</f>
        <v>119.74</v>
      </c>
      <c r="D21" s="152">
        <f ca="1">(B21-B19)*D$10</f>
        <v>44.999999999959073</v>
      </c>
      <c r="E21" s="196">
        <f ca="1">(C21-C19)*D$10</f>
        <v>0</v>
      </c>
      <c r="F21" s="123"/>
      <c r="G21" s="129"/>
      <c r="H21" s="152">
        <f>(F21-F19)*H10</f>
        <v>0</v>
      </c>
      <c r="I21" s="195">
        <f>(G21-G19)*I10</f>
        <v>0</v>
      </c>
      <c r="J21" s="127"/>
      <c r="K21" s="129"/>
      <c r="L21" s="152">
        <f>(J21-J19)*L10</f>
        <v>0</v>
      </c>
      <c r="M21" s="196">
        <f>(K21-K19)*M10</f>
        <v>0</v>
      </c>
      <c r="N21" s="123"/>
      <c r="O21" s="128"/>
      <c r="P21" s="152">
        <f>(N21-N19)*P10</f>
        <v>0</v>
      </c>
      <c r="Q21" s="195">
        <f>(O21-O19)*Q10</f>
        <v>0</v>
      </c>
      <c r="R21" s="127"/>
      <c r="S21" s="129"/>
      <c r="T21" s="152">
        <f>(R21-R19)*T10</f>
        <v>0</v>
      </c>
      <c r="U21" s="196">
        <f>(S21-S19)*U10</f>
        <v>0</v>
      </c>
      <c r="V21" s="294">
        <f t="shared" ca="1" si="0"/>
        <v>44916.125</v>
      </c>
      <c r="W21" s="335">
        <f t="shared" ca="1" si="1"/>
        <v>44.999999999959073</v>
      </c>
      <c r="X21" s="197">
        <f t="shared" ca="1" si="1"/>
        <v>0</v>
      </c>
    </row>
    <row r="22" spans="1:24" s="29" customFormat="1" x14ac:dyDescent="0.2">
      <c r="A22" s="324">
        <f ca="1">INDIRECT(ADDRESS(Данные!$A14,4,1,1,"Данные"), 1)</f>
        <v>44916.145833333336</v>
      </c>
      <c r="B22" s="353">
        <f ca="1">ROUND(INDIRECT(ADDRESS(Данные!$A14,B$1,1,1,"Данные"), 1),2)</f>
        <v>333.89</v>
      </c>
      <c r="C22" s="353">
        <f ca="1">ROUND(INDIRECT(ADDRESS(Данные!$A14,C$1,1,1,"Данные"), 1),2)</f>
        <v>119.74</v>
      </c>
      <c r="D22" s="152">
        <f ca="1">(B22-B21)*D$10</f>
        <v>14.999999999986358</v>
      </c>
      <c r="E22" s="196">
        <f ca="1">(C22-C21)*D$10</f>
        <v>0</v>
      </c>
      <c r="F22" s="123"/>
      <c r="G22" s="129"/>
      <c r="H22" s="152"/>
      <c r="I22" s="195"/>
      <c r="J22" s="127"/>
      <c r="K22" s="129"/>
      <c r="L22" s="152"/>
      <c r="M22" s="196"/>
      <c r="N22" s="123"/>
      <c r="O22" s="128"/>
      <c r="P22" s="152"/>
      <c r="Q22" s="195"/>
      <c r="R22" s="127"/>
      <c r="S22" s="129"/>
      <c r="T22" s="152"/>
      <c r="U22" s="196"/>
      <c r="V22" s="294">
        <f t="shared" ca="1" si="0"/>
        <v>44916.145833333336</v>
      </c>
      <c r="W22" s="335">
        <f t="shared" ca="1" si="1"/>
        <v>14.999999999986358</v>
      </c>
      <c r="X22" s="197">
        <f t="shared" ca="1" si="1"/>
        <v>0</v>
      </c>
    </row>
    <row r="23" spans="1:24" s="29" customFormat="1" x14ac:dyDescent="0.2">
      <c r="A23" s="324">
        <f ca="1">INDIRECT(ADDRESS(Данные!$A15,4,1,1,"Данные"), 1)</f>
        <v>44916.166666666664</v>
      </c>
      <c r="B23" s="353">
        <f ca="1">ROUND(INDIRECT(ADDRESS(Данные!$A15,B$1,1,1,"Данные"), 1),2)</f>
        <v>333.9</v>
      </c>
      <c r="C23" s="353">
        <f ca="1">ROUND(INDIRECT(ADDRESS(Данные!$A15,C$1,1,1,"Данные"), 1),2)</f>
        <v>119.74</v>
      </c>
      <c r="D23" s="152">
        <f ca="1">(B23-B21)*D$10</f>
        <v>29.999999999972715</v>
      </c>
      <c r="E23" s="196">
        <f ca="1">(C23-C21)*D$10</f>
        <v>0</v>
      </c>
      <c r="F23" s="123"/>
      <c r="G23" s="129"/>
      <c r="H23" s="152">
        <f>(F23-F21)*H10</f>
        <v>0</v>
      </c>
      <c r="I23" s="195">
        <f>(G23-G21)*I10</f>
        <v>0</v>
      </c>
      <c r="J23" s="127"/>
      <c r="K23" s="129"/>
      <c r="L23" s="152">
        <f>(J23-J21)*L10</f>
        <v>0</v>
      </c>
      <c r="M23" s="196">
        <f>(K23-K21)*M10</f>
        <v>0</v>
      </c>
      <c r="N23" s="123"/>
      <c r="O23" s="128"/>
      <c r="P23" s="152">
        <f>(N23-N21)*P10</f>
        <v>0</v>
      </c>
      <c r="Q23" s="195">
        <f>(O23-O21)*Q10</f>
        <v>0</v>
      </c>
      <c r="R23" s="127"/>
      <c r="S23" s="129"/>
      <c r="T23" s="152">
        <f>(R23-R21)*T10</f>
        <v>0</v>
      </c>
      <c r="U23" s="196">
        <f>(S23-S21)*U10</f>
        <v>0</v>
      </c>
      <c r="V23" s="294">
        <f t="shared" ca="1" si="0"/>
        <v>44916.166666666664</v>
      </c>
      <c r="W23" s="335">
        <f t="shared" ca="1" si="1"/>
        <v>29.999999999972715</v>
      </c>
      <c r="X23" s="197">
        <f t="shared" ca="1" si="1"/>
        <v>0</v>
      </c>
    </row>
    <row r="24" spans="1:24" s="29" customFormat="1" x14ac:dyDescent="0.2">
      <c r="A24" s="324">
        <f ca="1">INDIRECT(ADDRESS(Данные!$A16,4,1,1,"Данные"), 1)</f>
        <v>44916.1875</v>
      </c>
      <c r="B24" s="353">
        <f ca="1">ROUND(INDIRECT(ADDRESS(Данные!$A16,B$1,1,1,"Данные"), 1),2)</f>
        <v>333.91</v>
      </c>
      <c r="C24" s="353">
        <f ca="1">ROUND(INDIRECT(ADDRESS(Данные!$A16,C$1,1,1,"Данные"), 1),2)</f>
        <v>119.74</v>
      </c>
      <c r="D24" s="152">
        <f ca="1">(B24-B23)*D$10</f>
        <v>15.000000000071623</v>
      </c>
      <c r="E24" s="196">
        <f ca="1">(C24-C23)*D$10</f>
        <v>0</v>
      </c>
      <c r="F24" s="123"/>
      <c r="G24" s="129"/>
      <c r="H24" s="152"/>
      <c r="I24" s="195"/>
      <c r="J24" s="127"/>
      <c r="K24" s="129"/>
      <c r="L24" s="152"/>
      <c r="M24" s="196"/>
      <c r="N24" s="123"/>
      <c r="O24" s="128"/>
      <c r="P24" s="152"/>
      <c r="Q24" s="195"/>
      <c r="R24" s="127"/>
      <c r="S24" s="129"/>
      <c r="T24" s="152"/>
      <c r="U24" s="196"/>
      <c r="V24" s="294">
        <f t="shared" ca="1" si="0"/>
        <v>44916.1875</v>
      </c>
      <c r="W24" s="335">
        <f t="shared" ca="1" si="1"/>
        <v>15.000000000071623</v>
      </c>
      <c r="X24" s="197">
        <f t="shared" ca="1" si="1"/>
        <v>0</v>
      </c>
    </row>
    <row r="25" spans="1:24" s="29" customFormat="1" x14ac:dyDescent="0.2">
      <c r="A25" s="324">
        <f ca="1">INDIRECT(ADDRESS(Данные!$A17,4,1,1,"Данные"), 1)</f>
        <v>44916.208333333336</v>
      </c>
      <c r="B25" s="353">
        <f ca="1">ROUND(INDIRECT(ADDRESS(Данные!$A17,B$1,1,1,"Данные"), 1),2)</f>
        <v>333.92</v>
      </c>
      <c r="C25" s="353">
        <f ca="1">ROUND(INDIRECT(ADDRESS(Данные!$A17,C$1,1,1,"Данные"), 1),2)</f>
        <v>119.75</v>
      </c>
      <c r="D25" s="152">
        <f ca="1">(B25-B23)*D$10</f>
        <v>30.00000000005798</v>
      </c>
      <c r="E25" s="196">
        <f ca="1">(C25-C23)*D$10</f>
        <v>15.000000000007674</v>
      </c>
      <c r="F25" s="123"/>
      <c r="G25" s="129"/>
      <c r="H25" s="152">
        <f>(F25-F23)*H10</f>
        <v>0</v>
      </c>
      <c r="I25" s="195">
        <f>(G25-G23)*I10</f>
        <v>0</v>
      </c>
      <c r="J25" s="127"/>
      <c r="K25" s="129"/>
      <c r="L25" s="152">
        <f>(J25-J23)*L10</f>
        <v>0</v>
      </c>
      <c r="M25" s="196">
        <f>(K25-K23)*M10</f>
        <v>0</v>
      </c>
      <c r="N25" s="123"/>
      <c r="O25" s="128"/>
      <c r="P25" s="152">
        <f>(N25-N23)*P10</f>
        <v>0</v>
      </c>
      <c r="Q25" s="195">
        <f>(O25-O23)*Q10</f>
        <v>0</v>
      </c>
      <c r="R25" s="127"/>
      <c r="S25" s="129"/>
      <c r="T25" s="152">
        <f>(R25-R23)*T10</f>
        <v>0</v>
      </c>
      <c r="U25" s="196">
        <f>(S25-S23)*U10</f>
        <v>0</v>
      </c>
      <c r="V25" s="294">
        <f t="shared" ca="1" si="0"/>
        <v>44916.208333333336</v>
      </c>
      <c r="W25" s="335">
        <f t="shared" ca="1" si="1"/>
        <v>30.00000000005798</v>
      </c>
      <c r="X25" s="197">
        <f t="shared" ca="1" si="1"/>
        <v>15.000000000007674</v>
      </c>
    </row>
    <row r="26" spans="1:24" s="29" customFormat="1" x14ac:dyDescent="0.2">
      <c r="A26" s="324">
        <f ca="1">INDIRECT(ADDRESS(Данные!$A18,4,1,1,"Данные"), 1)</f>
        <v>44916.229166666664</v>
      </c>
      <c r="B26" s="353">
        <f ca="1">ROUND(INDIRECT(ADDRESS(Данные!$A18,B$1,1,1,"Данные"), 1),2)</f>
        <v>333.94</v>
      </c>
      <c r="C26" s="353">
        <f ca="1">ROUND(INDIRECT(ADDRESS(Данные!$A18,C$1,1,1,"Данные"), 1),2)</f>
        <v>119.75</v>
      </c>
      <c r="D26" s="152">
        <f ca="1">(B26-B25)*D$10</f>
        <v>29.999999999972715</v>
      </c>
      <c r="E26" s="196">
        <f ca="1">(C26-C25)*D$10</f>
        <v>0</v>
      </c>
      <c r="F26" s="123"/>
      <c r="G26" s="129"/>
      <c r="H26" s="152"/>
      <c r="I26" s="195"/>
      <c r="J26" s="127"/>
      <c r="K26" s="129"/>
      <c r="L26" s="152"/>
      <c r="M26" s="196"/>
      <c r="N26" s="123"/>
      <c r="O26" s="128"/>
      <c r="P26" s="152"/>
      <c r="Q26" s="195"/>
      <c r="R26" s="127"/>
      <c r="S26" s="129"/>
      <c r="T26" s="152"/>
      <c r="U26" s="196"/>
      <c r="V26" s="294">
        <f t="shared" ca="1" si="0"/>
        <v>44916.229166666664</v>
      </c>
      <c r="W26" s="335">
        <f t="shared" ca="1" si="1"/>
        <v>29.999999999972715</v>
      </c>
      <c r="X26" s="197">
        <f t="shared" ca="1" si="1"/>
        <v>0</v>
      </c>
    </row>
    <row r="27" spans="1:24" s="29" customFormat="1" x14ac:dyDescent="0.2">
      <c r="A27" s="324">
        <f ca="1">INDIRECT(ADDRESS(Данные!$A19,4,1,1,"Данные"), 1)</f>
        <v>44916.25</v>
      </c>
      <c r="B27" s="353">
        <f ca="1">ROUND(INDIRECT(ADDRESS(Данные!$A19,B$1,1,1,"Данные"), 1),2)</f>
        <v>333.95</v>
      </c>
      <c r="C27" s="353">
        <f ca="1">ROUND(INDIRECT(ADDRESS(Данные!$A19,C$1,1,1,"Данные"), 1),2)</f>
        <v>119.75</v>
      </c>
      <c r="D27" s="152">
        <f ca="1">(B27-B25)*D$10</f>
        <v>44.999999999959073</v>
      </c>
      <c r="E27" s="196">
        <f ca="1">(C27-C25)*D$10</f>
        <v>0</v>
      </c>
      <c r="F27" s="123"/>
      <c r="G27" s="129"/>
      <c r="H27" s="152">
        <f>(F27-F25)*H10</f>
        <v>0</v>
      </c>
      <c r="I27" s="195">
        <f>(G27-G25)*I10</f>
        <v>0</v>
      </c>
      <c r="J27" s="127"/>
      <c r="K27" s="129"/>
      <c r="L27" s="152">
        <f>(J27-J25)*L10</f>
        <v>0</v>
      </c>
      <c r="M27" s="196">
        <f>(K27-K25)*M10</f>
        <v>0</v>
      </c>
      <c r="N27" s="123"/>
      <c r="O27" s="128"/>
      <c r="P27" s="152">
        <f>(N27-N25)*P10</f>
        <v>0</v>
      </c>
      <c r="Q27" s="195">
        <f>(O27-O25)*Q10</f>
        <v>0</v>
      </c>
      <c r="R27" s="127"/>
      <c r="S27" s="129"/>
      <c r="T27" s="152">
        <f>(R27-R25)*T10</f>
        <v>0</v>
      </c>
      <c r="U27" s="196">
        <f>(S27-S25)*U10</f>
        <v>0</v>
      </c>
      <c r="V27" s="294">
        <f t="shared" ca="1" si="0"/>
        <v>44916.25</v>
      </c>
      <c r="W27" s="335">
        <f t="shared" ca="1" si="1"/>
        <v>44.999999999959073</v>
      </c>
      <c r="X27" s="197">
        <f t="shared" ca="1" si="1"/>
        <v>0</v>
      </c>
    </row>
    <row r="28" spans="1:24" s="29" customFormat="1" x14ac:dyDescent="0.2">
      <c r="A28" s="324">
        <f ca="1">INDIRECT(ADDRESS(Данные!$A20,4,1,1,"Данные"), 1)</f>
        <v>44916.270833333336</v>
      </c>
      <c r="B28" s="353">
        <f ca="1">ROUND(INDIRECT(ADDRESS(Данные!$A20,B$1,1,1,"Данные"), 1),2)</f>
        <v>333.96</v>
      </c>
      <c r="C28" s="353">
        <f ca="1">ROUND(INDIRECT(ADDRESS(Данные!$A20,C$1,1,1,"Данные"), 1),2)</f>
        <v>119.75</v>
      </c>
      <c r="D28" s="152">
        <f ca="1">(B28-B27)*D$10</f>
        <v>14.999999999986358</v>
      </c>
      <c r="E28" s="196">
        <f ca="1">(C28-C27)*D$10</f>
        <v>0</v>
      </c>
      <c r="F28" s="123"/>
      <c r="G28" s="129"/>
      <c r="H28" s="152"/>
      <c r="I28" s="195"/>
      <c r="J28" s="127"/>
      <c r="K28" s="129"/>
      <c r="L28" s="152"/>
      <c r="M28" s="196"/>
      <c r="N28" s="123"/>
      <c r="O28" s="128"/>
      <c r="P28" s="152"/>
      <c r="Q28" s="195"/>
      <c r="R28" s="127"/>
      <c r="S28" s="129"/>
      <c r="T28" s="152"/>
      <c r="U28" s="196"/>
      <c r="V28" s="294">
        <f t="shared" ca="1" si="0"/>
        <v>44916.270833333336</v>
      </c>
      <c r="W28" s="335">
        <f t="shared" ca="1" si="1"/>
        <v>14.999999999986358</v>
      </c>
      <c r="X28" s="197">
        <f t="shared" ca="1" si="1"/>
        <v>0</v>
      </c>
    </row>
    <row r="29" spans="1:24" s="29" customFormat="1" x14ac:dyDescent="0.2">
      <c r="A29" s="324">
        <f ca="1">INDIRECT(ADDRESS(Данные!$A21,4,1,1,"Данные"), 1)</f>
        <v>44916.291666666664</v>
      </c>
      <c r="B29" s="353">
        <f ca="1">ROUND(INDIRECT(ADDRESS(Данные!$A21,B$1,1,1,"Данные"), 1),2)</f>
        <v>333.97</v>
      </c>
      <c r="C29" s="353">
        <f ca="1">ROUND(INDIRECT(ADDRESS(Данные!$A21,C$1,1,1,"Данные"), 1),2)</f>
        <v>119.75</v>
      </c>
      <c r="D29" s="152">
        <f ca="1">(B29-B27)*D$10</f>
        <v>30.00000000005798</v>
      </c>
      <c r="E29" s="196">
        <f ca="1">(C29-C27)*D$10</f>
        <v>0</v>
      </c>
      <c r="F29" s="123"/>
      <c r="G29" s="129"/>
      <c r="H29" s="152">
        <f>(F29-F27)*H10</f>
        <v>0</v>
      </c>
      <c r="I29" s="195">
        <f>(G29-G27)*I10</f>
        <v>0</v>
      </c>
      <c r="J29" s="127"/>
      <c r="K29" s="129"/>
      <c r="L29" s="152">
        <f>(J29-J27)*L10</f>
        <v>0</v>
      </c>
      <c r="M29" s="196">
        <f>(K29-K27)*M10</f>
        <v>0</v>
      </c>
      <c r="N29" s="123"/>
      <c r="O29" s="128"/>
      <c r="P29" s="152">
        <f>(N29-N27)*P10</f>
        <v>0</v>
      </c>
      <c r="Q29" s="195">
        <f>(O29-O27)*Q10</f>
        <v>0</v>
      </c>
      <c r="R29" s="127"/>
      <c r="S29" s="129"/>
      <c r="T29" s="152">
        <f>(R29-R27)*T10</f>
        <v>0</v>
      </c>
      <c r="U29" s="196">
        <f>(S29-S27)*U10</f>
        <v>0</v>
      </c>
      <c r="V29" s="294">
        <f t="shared" ca="1" si="0"/>
        <v>44916.291666666664</v>
      </c>
      <c r="W29" s="335">
        <f t="shared" ca="1" si="1"/>
        <v>30.00000000005798</v>
      </c>
      <c r="X29" s="197">
        <f t="shared" ca="1" si="1"/>
        <v>0</v>
      </c>
    </row>
    <row r="30" spans="1:24" s="29" customFormat="1" x14ac:dyDescent="0.2">
      <c r="A30" s="324">
        <f ca="1">INDIRECT(ADDRESS(Данные!$A22,4,1,1,"Данные"), 1)</f>
        <v>44916.3125</v>
      </c>
      <c r="B30" s="353">
        <f ca="1">ROUND(INDIRECT(ADDRESS(Данные!$A22,B$1,1,1,"Данные"), 1),2)</f>
        <v>333.99</v>
      </c>
      <c r="C30" s="353">
        <f ca="1">ROUND(INDIRECT(ADDRESS(Данные!$A22,C$1,1,1,"Данные"), 1),2)</f>
        <v>119.76</v>
      </c>
      <c r="D30" s="152">
        <f ca="1">(B30-B29)*D$10</f>
        <v>29.999999999972715</v>
      </c>
      <c r="E30" s="196">
        <f ca="1">(C30-C29)*D$10</f>
        <v>15.000000000007674</v>
      </c>
      <c r="F30" s="123"/>
      <c r="G30" s="129"/>
      <c r="H30" s="152"/>
      <c r="I30" s="195"/>
      <c r="J30" s="127"/>
      <c r="K30" s="129"/>
      <c r="L30" s="152"/>
      <c r="M30" s="196"/>
      <c r="N30" s="123"/>
      <c r="O30" s="128"/>
      <c r="P30" s="152"/>
      <c r="Q30" s="195"/>
      <c r="R30" s="127"/>
      <c r="S30" s="129"/>
      <c r="T30" s="152"/>
      <c r="U30" s="196"/>
      <c r="V30" s="294">
        <f t="shared" ca="1" si="0"/>
        <v>44916.3125</v>
      </c>
      <c r="W30" s="335">
        <f t="shared" ca="1" si="1"/>
        <v>29.999999999972715</v>
      </c>
      <c r="X30" s="197">
        <f t="shared" ca="1" si="1"/>
        <v>15.000000000007674</v>
      </c>
    </row>
    <row r="31" spans="1:24" s="29" customFormat="1" x14ac:dyDescent="0.2">
      <c r="A31" s="324">
        <f ca="1">INDIRECT(ADDRESS(Данные!$A23,4,1,1,"Данные"), 1)</f>
        <v>44916.333333333336</v>
      </c>
      <c r="B31" s="353">
        <f ca="1">ROUND(INDIRECT(ADDRESS(Данные!$A23,B$1,1,1,"Данные"), 1),2)</f>
        <v>334</v>
      </c>
      <c r="C31" s="353">
        <f ca="1">ROUND(INDIRECT(ADDRESS(Данные!$A23,C$1,1,1,"Данные"), 1),2)</f>
        <v>119.76</v>
      </c>
      <c r="D31" s="152">
        <f ca="1">(B31-B29)*D$10</f>
        <v>44.999999999959073</v>
      </c>
      <c r="E31" s="196">
        <f ca="1">(C31-C29)*D$10</f>
        <v>15.000000000007674</v>
      </c>
      <c r="F31" s="123"/>
      <c r="G31" s="129"/>
      <c r="H31" s="152">
        <f>(F31-F29)*H10</f>
        <v>0</v>
      </c>
      <c r="I31" s="195">
        <f>(G31-G29)*I10</f>
        <v>0</v>
      </c>
      <c r="J31" s="127"/>
      <c r="K31" s="129"/>
      <c r="L31" s="152">
        <f>(J31-J29)*L10</f>
        <v>0</v>
      </c>
      <c r="M31" s="196">
        <f>(K31-K29)*M10</f>
        <v>0</v>
      </c>
      <c r="N31" s="123"/>
      <c r="O31" s="128"/>
      <c r="P31" s="152">
        <f>(N31-N29)*P10</f>
        <v>0</v>
      </c>
      <c r="Q31" s="195">
        <f>(O31-O29)*Q10</f>
        <v>0</v>
      </c>
      <c r="R31" s="127"/>
      <c r="S31" s="129"/>
      <c r="T31" s="152">
        <f>(R31-R29)*T10</f>
        <v>0</v>
      </c>
      <c r="U31" s="196">
        <f>(S31-S29)*U10</f>
        <v>0</v>
      </c>
      <c r="V31" s="294">
        <f t="shared" ca="1" si="0"/>
        <v>44916.333333333336</v>
      </c>
      <c r="W31" s="335">
        <f t="shared" ca="1" si="1"/>
        <v>44.999999999959073</v>
      </c>
      <c r="X31" s="197">
        <f t="shared" ca="1" si="1"/>
        <v>15.000000000007674</v>
      </c>
    </row>
    <row r="32" spans="1:24" s="29" customFormat="1" x14ac:dyDescent="0.2">
      <c r="A32" s="324">
        <f ca="1">INDIRECT(ADDRESS(Данные!$A24,4,1,1,"Данные"), 1)</f>
        <v>44916.354166666664</v>
      </c>
      <c r="B32" s="353">
        <f ca="1">ROUND(INDIRECT(ADDRESS(Данные!$A24,B$1,1,1,"Данные"), 1),2)</f>
        <v>334.01</v>
      </c>
      <c r="C32" s="353">
        <f ca="1">ROUND(INDIRECT(ADDRESS(Данные!$A24,C$1,1,1,"Данные"), 1),2)</f>
        <v>119.76</v>
      </c>
      <c r="D32" s="152">
        <f ca="1">(B32-B31)*D$10</f>
        <v>14.999999999986358</v>
      </c>
      <c r="E32" s="196">
        <f ca="1">(C32-C31)*D$10</f>
        <v>0</v>
      </c>
      <c r="F32" s="123"/>
      <c r="G32" s="129"/>
      <c r="H32" s="152"/>
      <c r="I32" s="195"/>
      <c r="J32" s="127"/>
      <c r="K32" s="129"/>
      <c r="L32" s="152"/>
      <c r="M32" s="196"/>
      <c r="N32" s="123"/>
      <c r="O32" s="128"/>
      <c r="P32" s="152"/>
      <c r="Q32" s="195"/>
      <c r="R32" s="127"/>
      <c r="S32" s="129"/>
      <c r="T32" s="152"/>
      <c r="U32" s="196"/>
      <c r="V32" s="294">
        <f t="shared" ca="1" si="0"/>
        <v>44916.354166666664</v>
      </c>
      <c r="W32" s="335">
        <f t="shared" ca="1" si="1"/>
        <v>14.999999999986358</v>
      </c>
      <c r="X32" s="197">
        <f t="shared" ca="1" si="1"/>
        <v>0</v>
      </c>
    </row>
    <row r="33" spans="1:24" s="29" customFormat="1" x14ac:dyDescent="0.2">
      <c r="A33" s="324">
        <f ca="1">INDIRECT(ADDRESS(Данные!$A25,4,1,1,"Данные"), 1)</f>
        <v>44916.375</v>
      </c>
      <c r="B33" s="353">
        <f ca="1">ROUND(INDIRECT(ADDRESS(Данные!$A25,B$1,1,1,"Данные"), 1),2)</f>
        <v>334.02</v>
      </c>
      <c r="C33" s="353">
        <f ca="1">ROUND(INDIRECT(ADDRESS(Данные!$A25,C$1,1,1,"Данные"), 1),2)</f>
        <v>119.76</v>
      </c>
      <c r="D33" s="152">
        <f ca="1">(B33-B31)*D$10</f>
        <v>29.999999999972715</v>
      </c>
      <c r="E33" s="196">
        <f ca="1">(C33-C31)*D$10</f>
        <v>0</v>
      </c>
      <c r="F33" s="123"/>
      <c r="G33" s="129"/>
      <c r="H33" s="152">
        <f>(F33-F31)*H10</f>
        <v>0</v>
      </c>
      <c r="I33" s="195">
        <f>(G33-G31)*I10</f>
        <v>0</v>
      </c>
      <c r="J33" s="127"/>
      <c r="K33" s="129"/>
      <c r="L33" s="152">
        <f>(J33-J31)*L10</f>
        <v>0</v>
      </c>
      <c r="M33" s="196">
        <f>(K33-K31)*M10</f>
        <v>0</v>
      </c>
      <c r="N33" s="123"/>
      <c r="O33" s="128"/>
      <c r="P33" s="152">
        <f>(N33-N31)*P10</f>
        <v>0</v>
      </c>
      <c r="Q33" s="195">
        <f>(O33-O31)*Q10</f>
        <v>0</v>
      </c>
      <c r="R33" s="127"/>
      <c r="S33" s="129"/>
      <c r="T33" s="152">
        <f>(R33-R31)*T10</f>
        <v>0</v>
      </c>
      <c r="U33" s="196">
        <f>(S33-S31)*U10</f>
        <v>0</v>
      </c>
      <c r="V33" s="294">
        <f t="shared" ca="1" si="0"/>
        <v>44916.375</v>
      </c>
      <c r="W33" s="335">
        <f t="shared" ca="1" si="1"/>
        <v>29.999999999972715</v>
      </c>
      <c r="X33" s="197">
        <f t="shared" ca="1" si="1"/>
        <v>0</v>
      </c>
    </row>
    <row r="34" spans="1:24" s="29" customFormat="1" x14ac:dyDescent="0.2">
      <c r="A34" s="324">
        <f ca="1">INDIRECT(ADDRESS(Данные!$A26,4,1,1,"Данные"), 1)</f>
        <v>44916.395833333336</v>
      </c>
      <c r="B34" s="353">
        <f ca="1">ROUND(INDIRECT(ADDRESS(Данные!$A26,B$1,1,1,"Данные"), 1),2)</f>
        <v>334.03</v>
      </c>
      <c r="C34" s="353">
        <f ca="1">ROUND(INDIRECT(ADDRESS(Данные!$A26,C$1,1,1,"Данные"), 1),2)</f>
        <v>119.76</v>
      </c>
      <c r="D34" s="152">
        <f ca="1">(B34-B33)*D$10</f>
        <v>14.999999999986358</v>
      </c>
      <c r="E34" s="196">
        <f ca="1">(C34-C33)*D$10</f>
        <v>0</v>
      </c>
      <c r="F34" s="123"/>
      <c r="G34" s="129"/>
      <c r="H34" s="152">
        <f>(F34-F33)*H10/0.5</f>
        <v>0</v>
      </c>
      <c r="I34" s="195">
        <f>(G34-G33)*I10/0.5</f>
        <v>0</v>
      </c>
      <c r="J34" s="127"/>
      <c r="K34" s="129"/>
      <c r="L34" s="152">
        <f>(J34-J33)*L10/0.5</f>
        <v>0</v>
      </c>
      <c r="M34" s="196">
        <f>(K34-K33)*M10/0.5</f>
        <v>0</v>
      </c>
      <c r="N34" s="123"/>
      <c r="O34" s="128"/>
      <c r="P34" s="152">
        <f>(N34-N33)*P10/0.5</f>
        <v>0</v>
      </c>
      <c r="Q34" s="195">
        <f>(O34-O33)*Q10/0.5</f>
        <v>0</v>
      </c>
      <c r="R34" s="127"/>
      <c r="S34" s="129"/>
      <c r="T34" s="152">
        <f>(R34-R33)*T10/0.5</f>
        <v>0</v>
      </c>
      <c r="U34" s="196">
        <f>(S34-S33)*U10/0.5</f>
        <v>0</v>
      </c>
      <c r="V34" s="294">
        <f t="shared" ca="1" si="0"/>
        <v>44916.395833333336</v>
      </c>
      <c r="W34" s="335">
        <f t="shared" ca="1" si="1"/>
        <v>14.999999999986358</v>
      </c>
      <c r="X34" s="197">
        <f t="shared" ca="1" si="1"/>
        <v>0</v>
      </c>
    </row>
    <row r="35" spans="1:24" s="30" customFormat="1" x14ac:dyDescent="0.2">
      <c r="A35" s="324">
        <f ca="1">INDIRECT(ADDRESS(Данные!$A27,4,1,1,"Данные"), 1)</f>
        <v>44916.416666666664</v>
      </c>
      <c r="B35" s="353">
        <f ca="1">ROUND(INDIRECT(ADDRESS(Данные!$A27,B$1,1,1,"Данные"), 1),2)</f>
        <v>334.04</v>
      </c>
      <c r="C35" s="353">
        <f ca="1">ROUND(INDIRECT(ADDRESS(Данные!$A27,C$1,1,1,"Данные"), 1),2)</f>
        <v>119.76</v>
      </c>
      <c r="D35" s="152">
        <f ca="1">(B35-B33)*D$10</f>
        <v>30.00000000005798</v>
      </c>
      <c r="E35" s="196">
        <f ca="1">(C35-C33)*D$10</f>
        <v>0</v>
      </c>
      <c r="F35" s="123"/>
      <c r="G35" s="129"/>
      <c r="H35" s="152">
        <f>(F35-F34)*H10/0.5</f>
        <v>0</v>
      </c>
      <c r="I35" s="195">
        <f>(G35-G34)*I10/0.5</f>
        <v>0</v>
      </c>
      <c r="J35" s="127"/>
      <c r="K35" s="129"/>
      <c r="L35" s="152">
        <f>(J35-J34)*L10/0.5</f>
        <v>0</v>
      </c>
      <c r="M35" s="196">
        <f>(K35-K34)*M10/0.5</f>
        <v>0</v>
      </c>
      <c r="N35" s="123"/>
      <c r="O35" s="128"/>
      <c r="P35" s="152">
        <f>(N35-N34)*P10/0.5</f>
        <v>0</v>
      </c>
      <c r="Q35" s="195">
        <f>(O35-O34)*Q10/0.5</f>
        <v>0</v>
      </c>
      <c r="R35" s="127"/>
      <c r="S35" s="129"/>
      <c r="T35" s="152">
        <f>(R35-R34)*T10/0.5</f>
        <v>0</v>
      </c>
      <c r="U35" s="196">
        <f>(S35-S34)*U10/0.5</f>
        <v>0</v>
      </c>
      <c r="V35" s="294">
        <f t="shared" ca="1" si="0"/>
        <v>44916.416666666664</v>
      </c>
      <c r="W35" s="335">
        <f t="shared" ca="1" si="1"/>
        <v>30.00000000005798</v>
      </c>
      <c r="X35" s="197">
        <f t="shared" ca="1" si="1"/>
        <v>0</v>
      </c>
    </row>
    <row r="36" spans="1:24" s="29" customFormat="1" x14ac:dyDescent="0.2">
      <c r="A36" s="324">
        <f ca="1">INDIRECT(ADDRESS(Данные!$A28,4,1,1,"Данные"), 1)</f>
        <v>44916.4375</v>
      </c>
      <c r="B36" s="353">
        <f ca="1">ROUND(INDIRECT(ADDRESS(Данные!$A28,B$1,1,1,"Данные"), 1),2)</f>
        <v>334.05</v>
      </c>
      <c r="C36" s="353">
        <f ca="1">ROUND(INDIRECT(ADDRESS(Данные!$A28,C$1,1,1,"Данные"), 1),2)</f>
        <v>119.77</v>
      </c>
      <c r="D36" s="152">
        <f ca="1">(B36-B35)*D$10</f>
        <v>14.999999999986358</v>
      </c>
      <c r="E36" s="196">
        <f ca="1">(C36-C35)*D$10</f>
        <v>14.999999999986358</v>
      </c>
      <c r="F36" s="123"/>
      <c r="G36" s="129"/>
      <c r="H36" s="152">
        <f>(F36-F35)*H10/0.5</f>
        <v>0</v>
      </c>
      <c r="I36" s="195">
        <f>(G36-G35)*I10/0.5</f>
        <v>0</v>
      </c>
      <c r="J36" s="127"/>
      <c r="K36" s="129"/>
      <c r="L36" s="152">
        <f>(J36-J35)*L10/0.5</f>
        <v>0</v>
      </c>
      <c r="M36" s="196">
        <f>(K36-K35)*M10/0.5</f>
        <v>0</v>
      </c>
      <c r="N36" s="123"/>
      <c r="O36" s="128"/>
      <c r="P36" s="152">
        <f>(N36-N35)*P10/0.5</f>
        <v>0</v>
      </c>
      <c r="Q36" s="195">
        <f>(O36-O35)*Q10/0.5</f>
        <v>0</v>
      </c>
      <c r="R36" s="127"/>
      <c r="S36" s="129"/>
      <c r="T36" s="152">
        <f>(R36-R35)*T10/0.5</f>
        <v>0</v>
      </c>
      <c r="U36" s="196">
        <f>(S36-S35)*U10/0.5</f>
        <v>0</v>
      </c>
      <c r="V36" s="294">
        <f t="shared" ca="1" si="0"/>
        <v>44916.4375</v>
      </c>
      <c r="W36" s="335">
        <f t="shared" ca="1" si="1"/>
        <v>14.999999999986358</v>
      </c>
      <c r="X36" s="197">
        <f t="shared" ca="1" si="1"/>
        <v>14.999999999986358</v>
      </c>
    </row>
    <row r="37" spans="1:24" s="30" customFormat="1" x14ac:dyDescent="0.2">
      <c r="A37" s="324">
        <f ca="1">INDIRECT(ADDRESS(Данные!$A29,4,1,1,"Данные"), 1)</f>
        <v>44916.458333333336</v>
      </c>
      <c r="B37" s="353">
        <f ca="1">ROUND(INDIRECT(ADDRESS(Данные!$A29,B$1,1,1,"Данные"), 1),2)</f>
        <v>334.06</v>
      </c>
      <c r="C37" s="353">
        <f ca="1">ROUND(INDIRECT(ADDRESS(Данные!$A29,C$1,1,1,"Данные"), 1),2)</f>
        <v>119.77</v>
      </c>
      <c r="D37" s="152">
        <f ca="1">(B37-B35)*D$10</f>
        <v>29.999999999972715</v>
      </c>
      <c r="E37" s="196">
        <f ca="1">(C37-C35)*D$10</f>
        <v>14.999999999986358</v>
      </c>
      <c r="F37" s="123"/>
      <c r="G37" s="129"/>
      <c r="H37" s="152">
        <f>(F37-F36)*H10/0.5</f>
        <v>0</v>
      </c>
      <c r="I37" s="195">
        <f>(G37-G36)*I10/0.5</f>
        <v>0</v>
      </c>
      <c r="J37" s="127"/>
      <c r="K37" s="129"/>
      <c r="L37" s="152">
        <f>(J37-J36)*L10/0.5</f>
        <v>0</v>
      </c>
      <c r="M37" s="196">
        <f>(K37-K36)*M10/0.5</f>
        <v>0</v>
      </c>
      <c r="N37" s="123"/>
      <c r="O37" s="128"/>
      <c r="P37" s="152">
        <f>(N37-N36)*P10/0.5</f>
        <v>0</v>
      </c>
      <c r="Q37" s="195">
        <f>(O37-O36)*Q10/0.5</f>
        <v>0</v>
      </c>
      <c r="R37" s="127"/>
      <c r="S37" s="129"/>
      <c r="T37" s="152">
        <f>(R37-R36)*T10/0.5</f>
        <v>0</v>
      </c>
      <c r="U37" s="196">
        <f>(S37-S36)*U10/0.5</f>
        <v>0</v>
      </c>
      <c r="V37" s="294">
        <f t="shared" ca="1" si="0"/>
        <v>44916.458333333336</v>
      </c>
      <c r="W37" s="335">
        <f t="shared" ca="1" si="1"/>
        <v>29.999999999972715</v>
      </c>
      <c r="X37" s="197">
        <f t="shared" ca="1" si="1"/>
        <v>14.999999999986358</v>
      </c>
    </row>
    <row r="38" spans="1:24" s="30" customFormat="1" x14ac:dyDescent="0.2">
      <c r="A38" s="324">
        <f ca="1">INDIRECT(ADDRESS(Данные!$A30,4,1,1,"Данные"), 1)</f>
        <v>44916.479166666664</v>
      </c>
      <c r="B38" s="353">
        <f ca="1">ROUND(INDIRECT(ADDRESS(Данные!$A30,B$1,1,1,"Данные"), 1),2)</f>
        <v>334.07</v>
      </c>
      <c r="C38" s="353">
        <f ca="1">ROUND(INDIRECT(ADDRESS(Данные!$A30,C$1,1,1,"Данные"), 1),2)</f>
        <v>119.77</v>
      </c>
      <c r="D38" s="152">
        <f ca="1">(B38-B37)*D$10</f>
        <v>14.999999999986358</v>
      </c>
      <c r="E38" s="196">
        <f ca="1">(C38-C37)*D$10</f>
        <v>0</v>
      </c>
      <c r="F38" s="123"/>
      <c r="G38" s="129"/>
      <c r="H38" s="152"/>
      <c r="I38" s="195"/>
      <c r="J38" s="127"/>
      <c r="K38" s="129"/>
      <c r="L38" s="152"/>
      <c r="M38" s="196"/>
      <c r="N38" s="123"/>
      <c r="O38" s="128"/>
      <c r="P38" s="152"/>
      <c r="Q38" s="195"/>
      <c r="R38" s="127"/>
      <c r="S38" s="129"/>
      <c r="T38" s="152"/>
      <c r="U38" s="196"/>
      <c r="V38" s="294">
        <f t="shared" ca="1" si="0"/>
        <v>44916.479166666664</v>
      </c>
      <c r="W38" s="335">
        <f t="shared" ca="1" si="1"/>
        <v>14.999999999986358</v>
      </c>
      <c r="X38" s="197">
        <f t="shared" ca="1" si="1"/>
        <v>0</v>
      </c>
    </row>
    <row r="39" spans="1:24" s="29" customFormat="1" x14ac:dyDescent="0.2">
      <c r="A39" s="324">
        <f ca="1">INDIRECT(ADDRESS(Данные!$A31,4,1,1,"Данные"), 1)</f>
        <v>44916.5</v>
      </c>
      <c r="B39" s="353">
        <f ca="1">ROUND(INDIRECT(ADDRESS(Данные!$A31,B$1,1,1,"Данные"), 1),2)</f>
        <v>334.08</v>
      </c>
      <c r="C39" s="353">
        <f ca="1">ROUND(INDIRECT(ADDRESS(Данные!$A31,C$1,1,1,"Данные"), 1),2)</f>
        <v>119.77</v>
      </c>
      <c r="D39" s="152">
        <f ca="1">(B39-B37)*D$10</f>
        <v>29.999999999972715</v>
      </c>
      <c r="E39" s="196">
        <f ca="1">(C39-C37)*D$10</f>
        <v>0</v>
      </c>
      <c r="F39" s="123"/>
      <c r="G39" s="129"/>
      <c r="H39" s="152">
        <f>(F39-F37)*H10</f>
        <v>0</v>
      </c>
      <c r="I39" s="195">
        <f>(G39-G37)*I10</f>
        <v>0</v>
      </c>
      <c r="J39" s="127"/>
      <c r="K39" s="129"/>
      <c r="L39" s="152">
        <f>(J39-J37)*L10</f>
        <v>0</v>
      </c>
      <c r="M39" s="196">
        <f>(K39-K37)*M10</f>
        <v>0</v>
      </c>
      <c r="N39" s="123"/>
      <c r="O39" s="128"/>
      <c r="P39" s="152">
        <f>(N39-N37)*P10</f>
        <v>0</v>
      </c>
      <c r="Q39" s="195">
        <f>(O39-O37)*Q10</f>
        <v>0</v>
      </c>
      <c r="R39" s="127"/>
      <c r="S39" s="129"/>
      <c r="T39" s="152">
        <f>(R39-R37)*T10</f>
        <v>0</v>
      </c>
      <c r="U39" s="196">
        <f>(S39-S37)*U10</f>
        <v>0</v>
      </c>
      <c r="V39" s="294">
        <f t="shared" ca="1" si="0"/>
        <v>44916.5</v>
      </c>
      <c r="W39" s="335">
        <f t="shared" ca="1" si="1"/>
        <v>29.999999999972715</v>
      </c>
      <c r="X39" s="197">
        <f t="shared" ca="1" si="1"/>
        <v>0</v>
      </c>
    </row>
    <row r="40" spans="1:24" s="29" customFormat="1" x14ac:dyDescent="0.2">
      <c r="A40" s="324">
        <f ca="1">INDIRECT(ADDRESS(Данные!$A32,4,1,1,"Данные"), 1)</f>
        <v>44916.520833333336</v>
      </c>
      <c r="B40" s="353">
        <f ca="1">ROUND(INDIRECT(ADDRESS(Данные!$A32,B$1,1,1,"Данные"), 1),2)</f>
        <v>334.09</v>
      </c>
      <c r="C40" s="353">
        <f ca="1">ROUND(INDIRECT(ADDRESS(Данные!$A32,C$1,1,1,"Данные"), 1),2)</f>
        <v>119.77</v>
      </c>
      <c r="D40" s="152">
        <f ca="1">(B40-B39)*D$10</f>
        <v>14.999999999986358</v>
      </c>
      <c r="E40" s="196">
        <f ca="1">(C40-C39)*D$10</f>
        <v>0</v>
      </c>
      <c r="F40" s="123"/>
      <c r="G40" s="129"/>
      <c r="H40" s="152"/>
      <c r="I40" s="195"/>
      <c r="J40" s="127"/>
      <c r="K40" s="129"/>
      <c r="L40" s="152"/>
      <c r="M40" s="196"/>
      <c r="N40" s="123"/>
      <c r="O40" s="128"/>
      <c r="P40" s="152"/>
      <c r="Q40" s="195"/>
      <c r="R40" s="127"/>
      <c r="S40" s="129"/>
      <c r="T40" s="152"/>
      <c r="U40" s="196"/>
      <c r="V40" s="294">
        <f t="shared" ca="1" si="0"/>
        <v>44916.520833333336</v>
      </c>
      <c r="W40" s="335">
        <f t="shared" ca="1" si="1"/>
        <v>14.999999999986358</v>
      </c>
      <c r="X40" s="197">
        <f t="shared" ca="1" si="1"/>
        <v>0</v>
      </c>
    </row>
    <row r="41" spans="1:24" s="29" customFormat="1" x14ac:dyDescent="0.2">
      <c r="A41" s="324">
        <f ca="1">INDIRECT(ADDRESS(Данные!$A33,4,1,1,"Данные"), 1)</f>
        <v>44916.541666666664</v>
      </c>
      <c r="B41" s="353">
        <f ca="1">ROUND(INDIRECT(ADDRESS(Данные!$A33,B$1,1,1,"Данные"), 1),2)</f>
        <v>334.1</v>
      </c>
      <c r="C41" s="353">
        <f ca="1">ROUND(INDIRECT(ADDRESS(Данные!$A33,C$1,1,1,"Данные"), 1),2)</f>
        <v>119.78</v>
      </c>
      <c r="D41" s="152">
        <f ca="1">(B41-B39)*D$10</f>
        <v>30.00000000005798</v>
      </c>
      <c r="E41" s="196">
        <f ca="1">(C41-C39)*D$10</f>
        <v>15.000000000007674</v>
      </c>
      <c r="F41" s="123"/>
      <c r="G41" s="129"/>
      <c r="H41" s="152">
        <f>(F41-F39)*H10</f>
        <v>0</v>
      </c>
      <c r="I41" s="195">
        <f>(G41-G39)*I10</f>
        <v>0</v>
      </c>
      <c r="J41" s="127"/>
      <c r="K41" s="129"/>
      <c r="L41" s="152">
        <f>(J41-J39)*L10</f>
        <v>0</v>
      </c>
      <c r="M41" s="196">
        <f>(K41-K39)*M10</f>
        <v>0</v>
      </c>
      <c r="N41" s="123"/>
      <c r="O41" s="128"/>
      <c r="P41" s="152">
        <f>(N41-N39)*P10</f>
        <v>0</v>
      </c>
      <c r="Q41" s="195">
        <f>(O41-O39)*Q10</f>
        <v>0</v>
      </c>
      <c r="R41" s="127"/>
      <c r="S41" s="129"/>
      <c r="T41" s="152">
        <f>(R41-R39)*T10</f>
        <v>0</v>
      </c>
      <c r="U41" s="196">
        <f>(S41-S39)*U10</f>
        <v>0</v>
      </c>
      <c r="V41" s="294">
        <f t="shared" ca="1" si="0"/>
        <v>44916.541666666664</v>
      </c>
      <c r="W41" s="335">
        <f t="shared" ca="1" si="1"/>
        <v>30.00000000005798</v>
      </c>
      <c r="X41" s="197">
        <f t="shared" ca="1" si="1"/>
        <v>15.000000000007674</v>
      </c>
    </row>
    <row r="42" spans="1:24" s="29" customFormat="1" x14ac:dyDescent="0.2">
      <c r="A42" s="324">
        <f ca="1">INDIRECT(ADDRESS(Данные!$A34,4,1,1,"Данные"), 1)</f>
        <v>44916.5625</v>
      </c>
      <c r="B42" s="353">
        <f ca="1">ROUND(INDIRECT(ADDRESS(Данные!$A34,B$1,1,1,"Данные"), 1),2)</f>
        <v>334.11</v>
      </c>
      <c r="C42" s="353">
        <f ca="1">ROUND(INDIRECT(ADDRESS(Данные!$A34,C$1,1,1,"Данные"), 1),2)</f>
        <v>119.78</v>
      </c>
      <c r="D42" s="152">
        <f ca="1">(B42-B41)*D$10</f>
        <v>14.999999999986358</v>
      </c>
      <c r="E42" s="196">
        <f ca="1">(C42-C41)*D$10</f>
        <v>0</v>
      </c>
      <c r="F42" s="123"/>
      <c r="G42" s="129"/>
      <c r="H42" s="152"/>
      <c r="I42" s="195"/>
      <c r="J42" s="127"/>
      <c r="K42" s="129"/>
      <c r="L42" s="152"/>
      <c r="M42" s="196"/>
      <c r="N42" s="123"/>
      <c r="O42" s="128"/>
      <c r="P42" s="152"/>
      <c r="Q42" s="195"/>
      <c r="R42" s="127"/>
      <c r="S42" s="129"/>
      <c r="T42" s="152"/>
      <c r="U42" s="196"/>
      <c r="V42" s="294">
        <f t="shared" ca="1" si="0"/>
        <v>44916.5625</v>
      </c>
      <c r="W42" s="335">
        <f t="shared" ca="1" si="1"/>
        <v>14.999999999986358</v>
      </c>
      <c r="X42" s="197">
        <f t="shared" ca="1" si="1"/>
        <v>0</v>
      </c>
    </row>
    <row r="43" spans="1:24" s="29" customFormat="1" x14ac:dyDescent="0.2">
      <c r="A43" s="324">
        <f ca="1">INDIRECT(ADDRESS(Данные!$A35,4,1,1,"Данные"), 1)</f>
        <v>44916.583333333336</v>
      </c>
      <c r="B43" s="353">
        <f ca="1">ROUND(INDIRECT(ADDRESS(Данные!$A35,B$1,1,1,"Данные"), 1),2)</f>
        <v>334.12</v>
      </c>
      <c r="C43" s="353">
        <f ca="1">ROUND(INDIRECT(ADDRESS(Данные!$A35,C$1,1,1,"Данные"), 1),2)</f>
        <v>119.78</v>
      </c>
      <c r="D43" s="152">
        <f ca="1">(B43-B41)*D$10</f>
        <v>29.999999999972715</v>
      </c>
      <c r="E43" s="196">
        <f ca="1">(C43-C41)*D$10</f>
        <v>0</v>
      </c>
      <c r="F43" s="123"/>
      <c r="G43" s="129"/>
      <c r="H43" s="152">
        <f>(F43-F41)*H10</f>
        <v>0</v>
      </c>
      <c r="I43" s="195">
        <f>(G43-G41)*I10</f>
        <v>0</v>
      </c>
      <c r="J43" s="127"/>
      <c r="K43" s="129"/>
      <c r="L43" s="152">
        <f>(J43-J41)*L10</f>
        <v>0</v>
      </c>
      <c r="M43" s="196">
        <f>(K43-K41)*M10</f>
        <v>0</v>
      </c>
      <c r="N43" s="123"/>
      <c r="O43" s="128"/>
      <c r="P43" s="152">
        <f>(N43-N41)*P10</f>
        <v>0</v>
      </c>
      <c r="Q43" s="195">
        <f>(O43-O41)*Q10</f>
        <v>0</v>
      </c>
      <c r="R43" s="127"/>
      <c r="S43" s="129"/>
      <c r="T43" s="152">
        <f>(R43-R41)*T10</f>
        <v>0</v>
      </c>
      <c r="U43" s="196">
        <f>(S43-S41)*U10</f>
        <v>0</v>
      </c>
      <c r="V43" s="294">
        <f t="shared" ca="1" si="0"/>
        <v>44916.583333333336</v>
      </c>
      <c r="W43" s="335">
        <f t="shared" ca="1" si="1"/>
        <v>29.999999999972715</v>
      </c>
      <c r="X43" s="197">
        <f t="shared" ca="1" si="1"/>
        <v>0</v>
      </c>
    </row>
    <row r="44" spans="1:24" s="29" customFormat="1" x14ac:dyDescent="0.2">
      <c r="A44" s="324">
        <f ca="1">INDIRECT(ADDRESS(Данные!$A36,4,1,1,"Данные"), 1)</f>
        <v>44916.604166666664</v>
      </c>
      <c r="B44" s="353">
        <f ca="1">ROUND(INDIRECT(ADDRESS(Данные!$A36,B$1,1,1,"Данные"), 1),2)</f>
        <v>334.13</v>
      </c>
      <c r="C44" s="353">
        <f ca="1">ROUND(INDIRECT(ADDRESS(Данные!$A36,C$1,1,1,"Данные"), 1),2)</f>
        <v>119.78</v>
      </c>
      <c r="D44" s="152">
        <f ca="1">(B44-B43)*D$10</f>
        <v>14.999999999986358</v>
      </c>
      <c r="E44" s="196">
        <f ca="1">(C44-C43)*D$10</f>
        <v>0</v>
      </c>
      <c r="F44" s="123"/>
      <c r="G44" s="129"/>
      <c r="H44" s="152"/>
      <c r="I44" s="195"/>
      <c r="J44" s="127"/>
      <c r="K44" s="129"/>
      <c r="L44" s="152"/>
      <c r="M44" s="196"/>
      <c r="N44" s="123"/>
      <c r="O44" s="128"/>
      <c r="P44" s="152"/>
      <c r="Q44" s="195"/>
      <c r="R44" s="127"/>
      <c r="S44" s="129"/>
      <c r="T44" s="152"/>
      <c r="U44" s="196"/>
      <c r="V44" s="294">
        <f t="shared" ca="1" si="0"/>
        <v>44916.604166666664</v>
      </c>
      <c r="W44" s="335">
        <f t="shared" ca="1" si="1"/>
        <v>14.999999999986358</v>
      </c>
      <c r="X44" s="197">
        <f t="shared" ca="1" si="1"/>
        <v>0</v>
      </c>
    </row>
    <row r="45" spans="1:24" s="29" customFormat="1" x14ac:dyDescent="0.2">
      <c r="A45" s="324">
        <f ca="1">INDIRECT(ADDRESS(Данные!$A37,4,1,1,"Данные"), 1)</f>
        <v>44916.625</v>
      </c>
      <c r="B45" s="353">
        <f ca="1">ROUND(INDIRECT(ADDRESS(Данные!$A37,B$1,1,1,"Данные"), 1),2)</f>
        <v>334.14</v>
      </c>
      <c r="C45" s="353">
        <f ca="1">ROUND(INDIRECT(ADDRESS(Данные!$A37,C$1,1,1,"Данные"), 1),2)</f>
        <v>119.78</v>
      </c>
      <c r="D45" s="152">
        <f ca="1">(B45-B43)*D$10</f>
        <v>29.999999999972715</v>
      </c>
      <c r="E45" s="196">
        <f ca="1">(C45-C43)*D$10</f>
        <v>0</v>
      </c>
      <c r="F45" s="123"/>
      <c r="G45" s="129"/>
      <c r="H45" s="152">
        <f>(F45-F43)*H10</f>
        <v>0</v>
      </c>
      <c r="I45" s="195">
        <f>(G45-G43)*I10</f>
        <v>0</v>
      </c>
      <c r="J45" s="127"/>
      <c r="K45" s="129"/>
      <c r="L45" s="152">
        <f>(J45-J43)*L10</f>
        <v>0</v>
      </c>
      <c r="M45" s="196">
        <f>(K45-K43)*M10</f>
        <v>0</v>
      </c>
      <c r="N45" s="123"/>
      <c r="O45" s="128"/>
      <c r="P45" s="152">
        <f>(N45-N43)*P10</f>
        <v>0</v>
      </c>
      <c r="Q45" s="195">
        <f>(O45-O43)*Q10</f>
        <v>0</v>
      </c>
      <c r="R45" s="127"/>
      <c r="S45" s="129"/>
      <c r="T45" s="152">
        <f>(R45-R43)*T10</f>
        <v>0</v>
      </c>
      <c r="U45" s="196">
        <f>(S45-S43)*U10</f>
        <v>0</v>
      </c>
      <c r="V45" s="294">
        <f t="shared" ca="1" si="0"/>
        <v>44916.625</v>
      </c>
      <c r="W45" s="335">
        <f t="shared" ca="1" si="1"/>
        <v>29.999999999972715</v>
      </c>
      <c r="X45" s="197">
        <f t="shared" ca="1" si="1"/>
        <v>0</v>
      </c>
    </row>
    <row r="46" spans="1:24" s="29" customFormat="1" x14ac:dyDescent="0.2">
      <c r="A46" s="324">
        <f ca="1">INDIRECT(ADDRESS(Данные!$A38,4,1,1,"Данные"), 1)</f>
        <v>44916.645833333336</v>
      </c>
      <c r="B46" s="353">
        <f ca="1">ROUND(INDIRECT(ADDRESS(Данные!$A38,B$1,1,1,"Данные"), 1),2)</f>
        <v>334.15</v>
      </c>
      <c r="C46" s="353">
        <f ca="1">ROUND(INDIRECT(ADDRESS(Данные!$A38,C$1,1,1,"Данные"), 1),2)</f>
        <v>119.79</v>
      </c>
      <c r="D46" s="152">
        <f ca="1">(B46-B45)*D$10</f>
        <v>14.999999999986358</v>
      </c>
      <c r="E46" s="196">
        <f ca="1">(C46-C45)*D$10</f>
        <v>15.000000000007674</v>
      </c>
      <c r="F46" s="123"/>
      <c r="G46" s="129"/>
      <c r="H46" s="152"/>
      <c r="I46" s="195"/>
      <c r="J46" s="127"/>
      <c r="K46" s="129"/>
      <c r="L46" s="152"/>
      <c r="M46" s="196"/>
      <c r="N46" s="123"/>
      <c r="O46" s="128"/>
      <c r="P46" s="152"/>
      <c r="Q46" s="195"/>
      <c r="R46" s="127"/>
      <c r="S46" s="129"/>
      <c r="T46" s="152"/>
      <c r="U46" s="196"/>
      <c r="V46" s="294">
        <f t="shared" ca="1" si="0"/>
        <v>44916.645833333336</v>
      </c>
      <c r="W46" s="335">
        <f t="shared" ca="1" si="1"/>
        <v>14.999999999986358</v>
      </c>
      <c r="X46" s="197">
        <f t="shared" ca="1" si="1"/>
        <v>15.000000000007674</v>
      </c>
    </row>
    <row r="47" spans="1:24" s="29" customFormat="1" x14ac:dyDescent="0.2">
      <c r="A47" s="324">
        <f ca="1">INDIRECT(ADDRESS(Данные!$A39,4,1,1,"Данные"), 1)</f>
        <v>44916.666666666664</v>
      </c>
      <c r="B47" s="353">
        <f ca="1">ROUND(INDIRECT(ADDRESS(Данные!$A39,B$1,1,1,"Данные"), 1),2)</f>
        <v>334.16</v>
      </c>
      <c r="C47" s="353">
        <f ca="1">ROUND(INDIRECT(ADDRESS(Данные!$A39,C$1,1,1,"Данные"), 1),2)</f>
        <v>119.79</v>
      </c>
      <c r="D47" s="152">
        <f ca="1">(B47-B45)*D$10</f>
        <v>30.00000000005798</v>
      </c>
      <c r="E47" s="196">
        <f ca="1">(C47-C45)*D$10</f>
        <v>15.000000000007674</v>
      </c>
      <c r="F47" s="123"/>
      <c r="G47" s="129"/>
      <c r="H47" s="152">
        <f>(F47-F45)*H10</f>
        <v>0</v>
      </c>
      <c r="I47" s="195">
        <f>(G47-G45)*I10</f>
        <v>0</v>
      </c>
      <c r="J47" s="127"/>
      <c r="K47" s="129"/>
      <c r="L47" s="152">
        <f>(J47-J45)*L10</f>
        <v>0</v>
      </c>
      <c r="M47" s="196">
        <f>(K47-K45)*M10</f>
        <v>0</v>
      </c>
      <c r="N47" s="123"/>
      <c r="O47" s="128"/>
      <c r="P47" s="152">
        <f>(N47-N45)*P10</f>
        <v>0</v>
      </c>
      <c r="Q47" s="195">
        <f>(O47-O45)*Q10</f>
        <v>0</v>
      </c>
      <c r="R47" s="127"/>
      <c r="S47" s="129"/>
      <c r="T47" s="152">
        <f>(R47-R45)*T10</f>
        <v>0</v>
      </c>
      <c r="U47" s="196">
        <f>(S47-S45)*U10</f>
        <v>0</v>
      </c>
      <c r="V47" s="294">
        <f t="shared" ca="1" si="0"/>
        <v>44916.666666666664</v>
      </c>
      <c r="W47" s="335">
        <f t="shared" ca="1" si="1"/>
        <v>30.00000000005798</v>
      </c>
      <c r="X47" s="197">
        <f t="shared" ca="1" si="1"/>
        <v>15.000000000007674</v>
      </c>
    </row>
    <row r="48" spans="1:24" s="29" customFormat="1" x14ac:dyDescent="0.2">
      <c r="A48" s="324">
        <f ca="1">INDIRECT(ADDRESS(Данные!$A40,4,1,1,"Данные"), 1)</f>
        <v>44916.6875</v>
      </c>
      <c r="B48" s="353">
        <f ca="1">ROUND(INDIRECT(ADDRESS(Данные!$A40,B$1,1,1,"Данные"), 1),2)</f>
        <v>334.17</v>
      </c>
      <c r="C48" s="353">
        <f ca="1">ROUND(INDIRECT(ADDRESS(Данные!$A40,C$1,1,1,"Данные"), 1),2)</f>
        <v>119.79</v>
      </c>
      <c r="D48" s="152">
        <f ca="1">(B48-B47)*D$10</f>
        <v>14.999999999986358</v>
      </c>
      <c r="E48" s="196">
        <f ca="1">(C48-C47)*D$10</f>
        <v>0</v>
      </c>
      <c r="F48" s="123"/>
      <c r="G48" s="129"/>
      <c r="H48" s="152"/>
      <c r="I48" s="195"/>
      <c r="J48" s="127"/>
      <c r="K48" s="129"/>
      <c r="L48" s="152"/>
      <c r="M48" s="196"/>
      <c r="N48" s="123"/>
      <c r="O48" s="128"/>
      <c r="P48" s="152"/>
      <c r="Q48" s="195"/>
      <c r="R48" s="127"/>
      <c r="S48" s="129"/>
      <c r="T48" s="152"/>
      <c r="U48" s="196"/>
      <c r="V48" s="294">
        <f t="shared" ca="1" si="0"/>
        <v>44916.6875</v>
      </c>
      <c r="W48" s="335">
        <f t="shared" ca="1" si="1"/>
        <v>14.999999999986358</v>
      </c>
      <c r="X48" s="197">
        <f t="shared" ca="1" si="1"/>
        <v>0</v>
      </c>
    </row>
    <row r="49" spans="1:24" s="29" customFormat="1" x14ac:dyDescent="0.2">
      <c r="A49" s="324">
        <f ca="1">INDIRECT(ADDRESS(Данные!$A41,4,1,1,"Данные"), 1)</f>
        <v>44916.708333333336</v>
      </c>
      <c r="B49" s="353">
        <f ca="1">ROUND(INDIRECT(ADDRESS(Данные!$A41,B$1,1,1,"Данные"), 1),2)</f>
        <v>334.18</v>
      </c>
      <c r="C49" s="353">
        <f ca="1">ROUND(INDIRECT(ADDRESS(Данные!$A41,C$1,1,1,"Данные"), 1),2)</f>
        <v>119.79</v>
      </c>
      <c r="D49" s="152">
        <f ca="1">(B49-B47)*D$10</f>
        <v>29.999999999972715</v>
      </c>
      <c r="E49" s="196">
        <f ca="1">(C49-C47)*D$10</f>
        <v>0</v>
      </c>
      <c r="F49" s="123"/>
      <c r="G49" s="129"/>
      <c r="H49" s="152">
        <f>(F49-F47)*H10</f>
        <v>0</v>
      </c>
      <c r="I49" s="195">
        <f>(G49-G47)*I10</f>
        <v>0</v>
      </c>
      <c r="J49" s="127"/>
      <c r="K49" s="129"/>
      <c r="L49" s="152">
        <f>(J49-J47)*L10</f>
        <v>0</v>
      </c>
      <c r="M49" s="196">
        <f>(K49-K47)*M10</f>
        <v>0</v>
      </c>
      <c r="N49" s="123"/>
      <c r="O49" s="128"/>
      <c r="P49" s="152">
        <f>(N49-N47)*P10</f>
        <v>0</v>
      </c>
      <c r="Q49" s="195">
        <f>(O49-O47)*Q10</f>
        <v>0</v>
      </c>
      <c r="R49" s="127"/>
      <c r="S49" s="129"/>
      <c r="T49" s="152">
        <f>(R49-R47)*T10</f>
        <v>0</v>
      </c>
      <c r="U49" s="196">
        <f>(S49-S47)*U10</f>
        <v>0</v>
      </c>
      <c r="V49" s="294">
        <f t="shared" ca="1" si="0"/>
        <v>44916.708333333336</v>
      </c>
      <c r="W49" s="335">
        <f t="shared" ca="1" si="1"/>
        <v>29.999999999972715</v>
      </c>
      <c r="X49" s="197">
        <f t="shared" ca="1" si="1"/>
        <v>0</v>
      </c>
    </row>
    <row r="50" spans="1:24" s="29" customFormat="1" x14ac:dyDescent="0.2">
      <c r="A50" s="324">
        <f ca="1">INDIRECT(ADDRESS(Данные!$A42,4,1,1,"Данные"), 1)</f>
        <v>44916.729166666664</v>
      </c>
      <c r="B50" s="353">
        <f ca="1">ROUND(INDIRECT(ADDRESS(Данные!$A42,B$1,1,1,"Данные"), 1),2)</f>
        <v>334.19</v>
      </c>
      <c r="C50" s="353">
        <f ca="1">ROUND(INDIRECT(ADDRESS(Данные!$A42,C$1,1,1,"Данные"), 1),2)</f>
        <v>119.79</v>
      </c>
      <c r="D50" s="152">
        <f ca="1">(B50-B49)*D$10</f>
        <v>14.999999999986358</v>
      </c>
      <c r="E50" s="196">
        <f ca="1">(C50-C49)*D$10</f>
        <v>0</v>
      </c>
      <c r="F50" s="123"/>
      <c r="G50" s="129"/>
      <c r="H50" s="152"/>
      <c r="I50" s="195"/>
      <c r="J50" s="127"/>
      <c r="K50" s="129"/>
      <c r="L50" s="152"/>
      <c r="M50" s="196"/>
      <c r="N50" s="123"/>
      <c r="O50" s="128"/>
      <c r="P50" s="152"/>
      <c r="Q50" s="195"/>
      <c r="R50" s="127"/>
      <c r="S50" s="129"/>
      <c r="T50" s="152"/>
      <c r="U50" s="196"/>
      <c r="V50" s="294">
        <f t="shared" ca="1" si="0"/>
        <v>44916.729166666664</v>
      </c>
      <c r="W50" s="335">
        <f t="shared" ca="1" si="1"/>
        <v>14.999999999986358</v>
      </c>
      <c r="X50" s="197">
        <f t="shared" ca="1" si="1"/>
        <v>0</v>
      </c>
    </row>
    <row r="51" spans="1:24" s="29" customFormat="1" x14ac:dyDescent="0.2">
      <c r="A51" s="324">
        <f ca="1">INDIRECT(ADDRESS(Данные!$A43,4,1,1,"Данные"), 1)</f>
        <v>44916.75</v>
      </c>
      <c r="B51" s="353">
        <f ca="1">ROUND(INDIRECT(ADDRESS(Данные!$A43,B$1,1,1,"Данные"), 1),2)</f>
        <v>334.2</v>
      </c>
      <c r="C51" s="353">
        <f ca="1">ROUND(INDIRECT(ADDRESS(Данные!$A43,C$1,1,1,"Данные"), 1),2)</f>
        <v>119.79</v>
      </c>
      <c r="D51" s="152">
        <f ca="1">(B51-B49)*D$10</f>
        <v>29.999999999972715</v>
      </c>
      <c r="E51" s="196">
        <f ca="1">(C51-C49)*D$10</f>
        <v>0</v>
      </c>
      <c r="F51" s="123"/>
      <c r="G51" s="129"/>
      <c r="H51" s="152">
        <f>(F51-F49)*H10</f>
        <v>0</v>
      </c>
      <c r="I51" s="195">
        <f>(G51-G49)*I10</f>
        <v>0</v>
      </c>
      <c r="J51" s="127"/>
      <c r="K51" s="129"/>
      <c r="L51" s="152">
        <f>(J51-J49)*L10</f>
        <v>0</v>
      </c>
      <c r="M51" s="196">
        <f>(K51-K49)*M10</f>
        <v>0</v>
      </c>
      <c r="N51" s="123"/>
      <c r="O51" s="128"/>
      <c r="P51" s="152">
        <f>(N51-N49)*P10</f>
        <v>0</v>
      </c>
      <c r="Q51" s="195">
        <f>(O51-O49)*Q10</f>
        <v>0</v>
      </c>
      <c r="R51" s="127"/>
      <c r="S51" s="129"/>
      <c r="T51" s="152">
        <f>(R51-R49)*T10</f>
        <v>0</v>
      </c>
      <c r="U51" s="196">
        <f>(S51-S49)*U10</f>
        <v>0</v>
      </c>
      <c r="V51" s="294">
        <f t="shared" ca="1" si="0"/>
        <v>44916.75</v>
      </c>
      <c r="W51" s="335">
        <f t="shared" ca="1" si="1"/>
        <v>29.999999999972715</v>
      </c>
      <c r="X51" s="197">
        <f t="shared" ca="1" si="1"/>
        <v>0</v>
      </c>
    </row>
    <row r="52" spans="1:24" s="29" customFormat="1" x14ac:dyDescent="0.2">
      <c r="A52" s="324">
        <f ca="1">INDIRECT(ADDRESS(Данные!$A44,4,1,1,"Данные"), 1)</f>
        <v>44916.770833333336</v>
      </c>
      <c r="B52" s="353">
        <f ca="1">ROUND(INDIRECT(ADDRESS(Данные!$A44,B$1,1,1,"Данные"), 1),2)</f>
        <v>334.21</v>
      </c>
      <c r="C52" s="353">
        <f ca="1">ROUND(INDIRECT(ADDRESS(Данные!$A44,C$1,1,1,"Данные"), 1),2)</f>
        <v>119.8</v>
      </c>
      <c r="D52" s="152">
        <f ca="1">(B52-B51)*D$10</f>
        <v>14.999999999986358</v>
      </c>
      <c r="E52" s="196">
        <f ca="1">(C52-C51)*D$10</f>
        <v>14.999999999986358</v>
      </c>
      <c r="F52" s="123"/>
      <c r="G52" s="129"/>
      <c r="H52" s="152"/>
      <c r="I52" s="195"/>
      <c r="J52" s="127"/>
      <c r="K52" s="129"/>
      <c r="L52" s="152"/>
      <c r="M52" s="196"/>
      <c r="N52" s="123"/>
      <c r="O52" s="128"/>
      <c r="P52" s="152"/>
      <c r="Q52" s="195"/>
      <c r="R52" s="127"/>
      <c r="S52" s="129"/>
      <c r="T52" s="152"/>
      <c r="U52" s="196"/>
      <c r="V52" s="294">
        <f t="shared" ca="1" si="0"/>
        <v>44916.770833333336</v>
      </c>
      <c r="W52" s="335">
        <f t="shared" ca="1" si="1"/>
        <v>14.999999999986358</v>
      </c>
      <c r="X52" s="197">
        <f t="shared" ca="1" si="1"/>
        <v>14.999999999986358</v>
      </c>
    </row>
    <row r="53" spans="1:24" s="29" customFormat="1" x14ac:dyDescent="0.2">
      <c r="A53" s="324">
        <f ca="1">INDIRECT(ADDRESS(Данные!$A45,4,1,1,"Данные"), 1)</f>
        <v>44916.791666666664</v>
      </c>
      <c r="B53" s="353">
        <f ca="1">ROUND(INDIRECT(ADDRESS(Данные!$A45,B$1,1,1,"Данные"), 1),2)</f>
        <v>334.22</v>
      </c>
      <c r="C53" s="353">
        <f ca="1">ROUND(INDIRECT(ADDRESS(Данные!$A45,C$1,1,1,"Данные"), 1),2)</f>
        <v>119.8</v>
      </c>
      <c r="D53" s="152">
        <f ca="1">(B53-B51)*D$10</f>
        <v>30.00000000005798</v>
      </c>
      <c r="E53" s="196">
        <f ca="1">(C53-C51)*D$10</f>
        <v>14.999999999986358</v>
      </c>
      <c r="F53" s="123"/>
      <c r="G53" s="129"/>
      <c r="H53" s="152">
        <f>(F53-F51)*H10/0.5</f>
        <v>0</v>
      </c>
      <c r="I53" s="195">
        <f>(G53-G51)*I10/0.5</f>
        <v>0</v>
      </c>
      <c r="J53" s="127"/>
      <c r="K53" s="129"/>
      <c r="L53" s="152">
        <f>(J53-J51)*L10/0.5</f>
        <v>0</v>
      </c>
      <c r="M53" s="196">
        <f>(K53-K51)*M10/0.5</f>
        <v>0</v>
      </c>
      <c r="N53" s="123"/>
      <c r="O53" s="128"/>
      <c r="P53" s="152">
        <f>(N53-N51)*P10/0.5</f>
        <v>0</v>
      </c>
      <c r="Q53" s="195">
        <f>(O53-O51)*Q10/0.5</f>
        <v>0</v>
      </c>
      <c r="R53" s="127"/>
      <c r="S53" s="129"/>
      <c r="T53" s="152">
        <f>(R53-R51)*T10/0.5</f>
        <v>0</v>
      </c>
      <c r="U53" s="196">
        <f>(S53-S51)*U10/0.5</f>
        <v>0</v>
      </c>
      <c r="V53" s="294">
        <f t="shared" ca="1" si="0"/>
        <v>44916.791666666664</v>
      </c>
      <c r="W53" s="335">
        <f t="shared" ca="1" si="1"/>
        <v>30.00000000005798</v>
      </c>
      <c r="X53" s="197">
        <f t="shared" ca="1" si="1"/>
        <v>14.999999999986358</v>
      </c>
    </row>
    <row r="54" spans="1:24" s="29" customFormat="1" x14ac:dyDescent="0.2">
      <c r="A54" s="324">
        <f ca="1">INDIRECT(ADDRESS(Данные!$A46,4,1,1,"Данные"), 1)</f>
        <v>44916.8125</v>
      </c>
      <c r="B54" s="353">
        <f ca="1">ROUND(INDIRECT(ADDRESS(Данные!$A46,B$1,1,1,"Данные"), 1),2)</f>
        <v>334.23</v>
      </c>
      <c r="C54" s="353">
        <f ca="1">ROUND(INDIRECT(ADDRESS(Данные!$A46,C$1,1,1,"Данные"), 1),2)</f>
        <v>119.8</v>
      </c>
      <c r="D54" s="152">
        <f ca="1">(B54-B53)*D$10</f>
        <v>14.999999999986358</v>
      </c>
      <c r="E54" s="196">
        <f ca="1">(C54-C53)*D$10</f>
        <v>0</v>
      </c>
      <c r="F54" s="123"/>
      <c r="G54" s="129"/>
      <c r="H54" s="152"/>
      <c r="I54" s="195"/>
      <c r="J54" s="127"/>
      <c r="K54" s="129"/>
      <c r="L54" s="152"/>
      <c r="M54" s="196"/>
      <c r="N54" s="123"/>
      <c r="O54" s="128"/>
      <c r="P54" s="152"/>
      <c r="Q54" s="195"/>
      <c r="R54" s="127"/>
      <c r="S54" s="129"/>
      <c r="T54" s="152"/>
      <c r="U54" s="196"/>
      <c r="V54" s="294">
        <f t="shared" ca="1" si="0"/>
        <v>44916.8125</v>
      </c>
      <c r="W54" s="335">
        <f t="shared" ca="1" si="1"/>
        <v>14.999999999986358</v>
      </c>
      <c r="X54" s="197">
        <f t="shared" ca="1" si="1"/>
        <v>0</v>
      </c>
    </row>
    <row r="55" spans="1:24" s="29" customFormat="1" x14ac:dyDescent="0.2">
      <c r="A55" s="324">
        <f ca="1">INDIRECT(ADDRESS(Данные!$A47,4,1,1,"Данные"), 1)</f>
        <v>44916.833333333336</v>
      </c>
      <c r="B55" s="353">
        <f ca="1">ROUND(INDIRECT(ADDRESS(Данные!$A47,B$1,1,1,"Данные"), 1),2)</f>
        <v>334.24</v>
      </c>
      <c r="C55" s="353">
        <f ca="1">ROUND(INDIRECT(ADDRESS(Данные!$A47,C$1,1,1,"Данные"), 1),2)</f>
        <v>119.8</v>
      </c>
      <c r="D55" s="152">
        <f ca="1">(B55-B53)*D$10</f>
        <v>29.999999999972715</v>
      </c>
      <c r="E55" s="196">
        <f ca="1">(C55-C53)*D$10</f>
        <v>0</v>
      </c>
      <c r="F55" s="123"/>
      <c r="G55" s="129"/>
      <c r="H55" s="251">
        <f>(F55-F53)*H10/0.5</f>
        <v>0</v>
      </c>
      <c r="I55" s="250">
        <f>(G55-G53)*I10/0.5</f>
        <v>0</v>
      </c>
      <c r="J55" s="127"/>
      <c r="K55" s="129"/>
      <c r="L55" s="251">
        <f>(J55-J53)*L10/0.5</f>
        <v>0</v>
      </c>
      <c r="M55" s="252">
        <f>(K55-K53)*M10/0.5</f>
        <v>0</v>
      </c>
      <c r="N55" s="123"/>
      <c r="O55" s="128"/>
      <c r="P55" s="251">
        <f>(N55-N53)*P10/0.5</f>
        <v>0</v>
      </c>
      <c r="Q55" s="250">
        <f>(O55-O53)*Q10/0.5</f>
        <v>0</v>
      </c>
      <c r="R55" s="127"/>
      <c r="S55" s="129"/>
      <c r="T55" s="251">
        <f>(R55-R53)*T10/0.5</f>
        <v>0</v>
      </c>
      <c r="U55" s="252">
        <f>(S55-S53)*U10/0.5</f>
        <v>0</v>
      </c>
      <c r="V55" s="294">
        <f t="shared" ca="1" si="0"/>
        <v>44916.833333333336</v>
      </c>
      <c r="W55" s="335">
        <f t="shared" ca="1" si="1"/>
        <v>29.999999999972715</v>
      </c>
      <c r="X55" s="197">
        <f t="shared" ca="1" si="1"/>
        <v>0</v>
      </c>
    </row>
    <row r="56" spans="1:24" s="29" customFormat="1" x14ac:dyDescent="0.2">
      <c r="A56" s="324">
        <f ca="1">INDIRECT(ADDRESS(Данные!$A48,4,1,1,"Данные"), 1)</f>
        <v>44916.854166666664</v>
      </c>
      <c r="B56" s="353">
        <f ca="1">ROUND(INDIRECT(ADDRESS(Данные!$A48,B$1,1,1,"Данные"), 1),2)</f>
        <v>334.25</v>
      </c>
      <c r="C56" s="353">
        <f ca="1">ROUND(INDIRECT(ADDRESS(Данные!$A48,C$1,1,1,"Данные"), 1),2)</f>
        <v>119.8</v>
      </c>
      <c r="D56" s="152">
        <f ca="1">(B56-B55)*D$10</f>
        <v>14.999999999986358</v>
      </c>
      <c r="E56" s="196">
        <f ca="1">(C56-C55)*D$10</f>
        <v>0</v>
      </c>
      <c r="F56" s="123"/>
      <c r="G56" s="129"/>
      <c r="H56" s="251"/>
      <c r="I56" s="250"/>
      <c r="J56" s="127"/>
      <c r="K56" s="129"/>
      <c r="L56" s="251"/>
      <c r="M56" s="252"/>
      <c r="N56" s="123"/>
      <c r="O56" s="128"/>
      <c r="P56" s="251"/>
      <c r="Q56" s="250"/>
      <c r="R56" s="127"/>
      <c r="S56" s="129"/>
      <c r="T56" s="251"/>
      <c r="U56" s="252"/>
      <c r="V56" s="294">
        <f t="shared" ca="1" si="0"/>
        <v>44916.854166666664</v>
      </c>
      <c r="W56" s="335">
        <f t="shared" ca="1" si="1"/>
        <v>14.999999999986358</v>
      </c>
      <c r="X56" s="197">
        <f t="shared" ca="1" si="1"/>
        <v>0</v>
      </c>
    </row>
    <row r="57" spans="1:24" s="29" customFormat="1" x14ac:dyDescent="0.2">
      <c r="A57" s="324">
        <f ca="1">INDIRECT(ADDRESS(Данные!$A49,4,1,1,"Данные"), 1)</f>
        <v>44916.875</v>
      </c>
      <c r="B57" s="353">
        <f ca="1">ROUND(INDIRECT(ADDRESS(Данные!$A49,B$1,1,1,"Данные"), 1),2)</f>
        <v>334.27</v>
      </c>
      <c r="C57" s="353">
        <f ca="1">ROUND(INDIRECT(ADDRESS(Данные!$A49,C$1,1,1,"Данные"), 1),2)</f>
        <v>119.8</v>
      </c>
      <c r="D57" s="152">
        <f ca="1">(B57-B55)*D$10</f>
        <v>44.999999999959073</v>
      </c>
      <c r="E57" s="196">
        <f ca="1">(C57-C55)*D$10</f>
        <v>0</v>
      </c>
      <c r="F57" s="123"/>
      <c r="G57" s="129"/>
      <c r="H57" s="152">
        <f>(F57-F55)*H10/0.5</f>
        <v>0</v>
      </c>
      <c r="I57" s="195">
        <f>(G57-G55)*I10/0.5</f>
        <v>0</v>
      </c>
      <c r="J57" s="127"/>
      <c r="K57" s="129"/>
      <c r="L57" s="152">
        <f>(J57-J55)*L10/0.5</f>
        <v>0</v>
      </c>
      <c r="M57" s="196">
        <f>(K57-K55)*M10/0.5</f>
        <v>0</v>
      </c>
      <c r="N57" s="123"/>
      <c r="O57" s="128"/>
      <c r="P57" s="152">
        <f>(N57-N55)*P10/0.5</f>
        <v>0</v>
      </c>
      <c r="Q57" s="195">
        <f>(O57-O55)*Q10/0.5</f>
        <v>0</v>
      </c>
      <c r="R57" s="127"/>
      <c r="S57" s="129"/>
      <c r="T57" s="152">
        <f>(R57-R55)*T10/0.5</f>
        <v>0</v>
      </c>
      <c r="U57" s="196">
        <f>(S57-S55)*U10/0.5</f>
        <v>0</v>
      </c>
      <c r="V57" s="294">
        <f t="shared" ca="1" si="0"/>
        <v>44916.875</v>
      </c>
      <c r="W57" s="335">
        <f t="shared" ca="1" si="1"/>
        <v>44.999999999959073</v>
      </c>
      <c r="X57" s="197">
        <f t="shared" ca="1" si="1"/>
        <v>0</v>
      </c>
    </row>
    <row r="58" spans="1:24" s="29" customFormat="1" x14ac:dyDescent="0.2">
      <c r="A58" s="324">
        <f ca="1">INDIRECT(ADDRESS(Данные!$A50,4,1,1,"Данные"), 1)</f>
        <v>44916.895833333336</v>
      </c>
      <c r="B58" s="353">
        <f ca="1">ROUND(INDIRECT(ADDRESS(Данные!$A50,B$1,1,1,"Данные"), 1),2)</f>
        <v>334.28</v>
      </c>
      <c r="C58" s="353">
        <f ca="1">ROUND(INDIRECT(ADDRESS(Данные!$A50,C$1,1,1,"Данные"), 1),2)</f>
        <v>119.81</v>
      </c>
      <c r="D58" s="152">
        <f ca="1">(B58-B57)*D$10</f>
        <v>14.999999999986358</v>
      </c>
      <c r="E58" s="196">
        <f ca="1">(C58-C57)*D$10</f>
        <v>15.000000000007674</v>
      </c>
      <c r="F58" s="123"/>
      <c r="G58" s="129"/>
      <c r="H58" s="152">
        <f>(F58-F57)*H10/0.5</f>
        <v>0</v>
      </c>
      <c r="I58" s="195">
        <f>(G58-G57)*I10/0.5</f>
        <v>0</v>
      </c>
      <c r="J58" s="127"/>
      <c r="K58" s="129"/>
      <c r="L58" s="152">
        <f>(J58-J57)*L10/0.5</f>
        <v>0</v>
      </c>
      <c r="M58" s="196">
        <f>(K58-K57)*M10/0.5</f>
        <v>0</v>
      </c>
      <c r="N58" s="123"/>
      <c r="O58" s="128"/>
      <c r="P58" s="152">
        <f>(N58-N57)*P10/0.5</f>
        <v>0</v>
      </c>
      <c r="Q58" s="195">
        <f>(O58-O57)*Q10/0.5</f>
        <v>0</v>
      </c>
      <c r="R58" s="127"/>
      <c r="S58" s="129"/>
      <c r="T58" s="152">
        <f>(R58-R57)*T10/0.5</f>
        <v>0</v>
      </c>
      <c r="U58" s="196">
        <f>(S58-S57)*U10/0.5</f>
        <v>0</v>
      </c>
      <c r="V58" s="294">
        <f t="shared" ca="1" si="0"/>
        <v>44916.895833333336</v>
      </c>
      <c r="W58" s="335">
        <f t="shared" ca="1" si="1"/>
        <v>14.999999999986358</v>
      </c>
      <c r="X58" s="197">
        <f t="shared" ca="1" si="1"/>
        <v>15.000000000007674</v>
      </c>
    </row>
    <row r="59" spans="1:24" s="30" customFormat="1" x14ac:dyDescent="0.2">
      <c r="A59" s="324">
        <f ca="1">INDIRECT(ADDRESS(Данные!$A51,4,1,1,"Данные"), 1)</f>
        <v>44916.916666666664</v>
      </c>
      <c r="B59" s="353">
        <f ca="1">ROUND(INDIRECT(ADDRESS(Данные!$A51,B$1,1,1,"Данные"), 1),2)</f>
        <v>334.29</v>
      </c>
      <c r="C59" s="353">
        <f ca="1">ROUND(INDIRECT(ADDRESS(Данные!$A51,C$1,1,1,"Данные"), 1),2)</f>
        <v>119.81</v>
      </c>
      <c r="D59" s="152">
        <f ca="1">(B59-B57)*D$10</f>
        <v>30.00000000005798</v>
      </c>
      <c r="E59" s="196">
        <f ca="1">(C59-C57)*D$10</f>
        <v>15.000000000007674</v>
      </c>
      <c r="F59" s="123"/>
      <c r="G59" s="129"/>
      <c r="H59" s="152">
        <f>(F59-F58)*H10/0.5</f>
        <v>0</v>
      </c>
      <c r="I59" s="195">
        <f>(G59-G58)*I10/0.5</f>
        <v>0</v>
      </c>
      <c r="J59" s="127"/>
      <c r="K59" s="129"/>
      <c r="L59" s="152">
        <f>(J59-J58)*L10/0.5</f>
        <v>0</v>
      </c>
      <c r="M59" s="196">
        <f>(K59-K58)*M10/0.5</f>
        <v>0</v>
      </c>
      <c r="N59" s="123"/>
      <c r="O59" s="128"/>
      <c r="P59" s="152">
        <f>(N59-N58)*P10/0.5</f>
        <v>0</v>
      </c>
      <c r="Q59" s="195">
        <f>(O59-O58)*Q10/0.5</f>
        <v>0</v>
      </c>
      <c r="R59" s="127"/>
      <c r="S59" s="129"/>
      <c r="T59" s="152">
        <f>(R59-R58)*T10/0.5</f>
        <v>0</v>
      </c>
      <c r="U59" s="196">
        <f>(S59-S58)*U10/0.5</f>
        <v>0</v>
      </c>
      <c r="V59" s="294">
        <f t="shared" ca="1" si="0"/>
        <v>44916.916666666664</v>
      </c>
      <c r="W59" s="335">
        <f t="shared" ca="1" si="1"/>
        <v>30.00000000005798</v>
      </c>
      <c r="X59" s="197">
        <f t="shared" ca="1" si="1"/>
        <v>15.000000000007674</v>
      </c>
    </row>
    <row r="60" spans="1:24" s="29" customFormat="1" x14ac:dyDescent="0.2">
      <c r="A60" s="324">
        <f ca="1">INDIRECT(ADDRESS(Данные!$A52,4,1,1,"Данные"), 1)</f>
        <v>44916.9375</v>
      </c>
      <c r="B60" s="353">
        <f ca="1">ROUND(INDIRECT(ADDRESS(Данные!$A52,B$1,1,1,"Данные"), 1),2)</f>
        <v>334.3</v>
      </c>
      <c r="C60" s="353">
        <f ca="1">ROUND(INDIRECT(ADDRESS(Данные!$A52,C$1,1,1,"Данные"), 1),2)</f>
        <v>119.81</v>
      </c>
      <c r="D60" s="152">
        <f ca="1">(B60-B59)*D$10</f>
        <v>14.999999999986358</v>
      </c>
      <c r="E60" s="196">
        <f ca="1">(C60-C59)*D$10</f>
        <v>0</v>
      </c>
      <c r="F60" s="123"/>
      <c r="G60" s="129"/>
      <c r="H60" s="152">
        <f>(F60-F59)*H10/0.5</f>
        <v>0</v>
      </c>
      <c r="I60" s="195">
        <f>(G60-G59)*I10/0.5</f>
        <v>0</v>
      </c>
      <c r="J60" s="127"/>
      <c r="K60" s="129"/>
      <c r="L60" s="152">
        <f>(J60-J59)*L10/0.5</f>
        <v>0</v>
      </c>
      <c r="M60" s="196">
        <f>(K60-K59)*M10/0.5</f>
        <v>0</v>
      </c>
      <c r="N60" s="123"/>
      <c r="O60" s="128"/>
      <c r="P60" s="152">
        <f>(N60-N59)*P10/0.5</f>
        <v>0</v>
      </c>
      <c r="Q60" s="195">
        <f>(O60-O59)*Q10/0.5</f>
        <v>0</v>
      </c>
      <c r="R60" s="127"/>
      <c r="S60" s="129"/>
      <c r="T60" s="152">
        <f>(R60-R59)*T10/0.5</f>
        <v>0</v>
      </c>
      <c r="U60" s="196">
        <f>(S60-S59)*U10/0.5</f>
        <v>0</v>
      </c>
      <c r="V60" s="294">
        <f t="shared" ca="1" si="0"/>
        <v>44916.9375</v>
      </c>
      <c r="W60" s="335">
        <f t="shared" ca="1" si="1"/>
        <v>14.999999999986358</v>
      </c>
      <c r="X60" s="197">
        <f t="shared" ca="1" si="1"/>
        <v>0</v>
      </c>
    </row>
    <row r="61" spans="1:24" s="30" customFormat="1" x14ac:dyDescent="0.2">
      <c r="A61" s="324">
        <f ca="1">INDIRECT(ADDRESS(Данные!$A53,4,1,1,"Данные"), 1)</f>
        <v>44916.958333333336</v>
      </c>
      <c r="B61" s="353">
        <f ca="1">ROUND(INDIRECT(ADDRESS(Данные!$A53,B$1,1,1,"Данные"), 1),2)</f>
        <v>334.31</v>
      </c>
      <c r="C61" s="353">
        <f ca="1">ROUND(INDIRECT(ADDRESS(Данные!$A53,C$1,1,1,"Данные"), 1),2)</f>
        <v>119.81</v>
      </c>
      <c r="D61" s="152">
        <f ca="1">(B61-B59)*D$10</f>
        <v>29.999999999972715</v>
      </c>
      <c r="E61" s="196">
        <f ca="1">(C61-C59)*D$10</f>
        <v>0</v>
      </c>
      <c r="F61" s="123"/>
      <c r="G61" s="129"/>
      <c r="H61" s="152">
        <f>(F61-F60)*H10/0.5</f>
        <v>0</v>
      </c>
      <c r="I61" s="195">
        <f>(G61-G60)*I10/0.5</f>
        <v>0</v>
      </c>
      <c r="J61" s="127"/>
      <c r="K61" s="129"/>
      <c r="L61" s="152">
        <f>(J61-J60)*L10/0.5</f>
        <v>0</v>
      </c>
      <c r="M61" s="196">
        <f>(K61-K60)*M10/0.5</f>
        <v>0</v>
      </c>
      <c r="N61" s="123"/>
      <c r="O61" s="128"/>
      <c r="P61" s="152">
        <f>(N61-N60)*P10/0.5</f>
        <v>0</v>
      </c>
      <c r="Q61" s="195">
        <f>(O61-O60)*Q10/0.5</f>
        <v>0</v>
      </c>
      <c r="R61" s="127"/>
      <c r="S61" s="129"/>
      <c r="T61" s="152">
        <f>(R61-R60)*T10/0.5</f>
        <v>0</v>
      </c>
      <c r="U61" s="196">
        <f>(S61-S60)*U10/0.5</f>
        <v>0</v>
      </c>
      <c r="V61" s="294">
        <f t="shared" ca="1" si="0"/>
        <v>44916.958333333336</v>
      </c>
      <c r="W61" s="335">
        <f t="shared" ca="1" si="1"/>
        <v>29.999999999972715</v>
      </c>
      <c r="X61" s="197">
        <f t="shared" ca="1" si="1"/>
        <v>0</v>
      </c>
    </row>
    <row r="62" spans="1:24" s="30" customFormat="1" x14ac:dyDescent="0.2">
      <c r="A62" s="324">
        <f ca="1">INDIRECT(ADDRESS(Данные!$A54,4,1,1,"Данные"), 1)</f>
        <v>44916.979166666664</v>
      </c>
      <c r="B62" s="353">
        <f ca="1">ROUND(INDIRECT(ADDRESS(Данные!$A54,B$1,1,1,"Данные"), 1),2)</f>
        <v>334.32</v>
      </c>
      <c r="C62" s="353">
        <f ca="1">ROUND(INDIRECT(ADDRESS(Данные!$A54,C$1,1,1,"Данные"), 1),2)</f>
        <v>119.81</v>
      </c>
      <c r="D62" s="152">
        <f ca="1">(B62-B61)*D$10</f>
        <v>14.999999999986358</v>
      </c>
      <c r="E62" s="196">
        <f ca="1">(C62-C61)*D$10</f>
        <v>0</v>
      </c>
      <c r="F62" s="123"/>
      <c r="G62" s="129"/>
      <c r="H62" s="152"/>
      <c r="I62" s="195"/>
      <c r="J62" s="127"/>
      <c r="K62" s="129"/>
      <c r="L62" s="152"/>
      <c r="M62" s="196"/>
      <c r="N62" s="123"/>
      <c r="O62" s="128"/>
      <c r="P62" s="152"/>
      <c r="Q62" s="195"/>
      <c r="R62" s="127"/>
      <c r="S62" s="129"/>
      <c r="T62" s="152"/>
      <c r="U62" s="196"/>
      <c r="V62" s="294">
        <f t="shared" ca="1" si="0"/>
        <v>44916.979166666664</v>
      </c>
      <c r="W62" s="335">
        <f t="shared" ca="1" si="1"/>
        <v>14.999999999986358</v>
      </c>
      <c r="X62" s="197">
        <f t="shared" ca="1" si="1"/>
        <v>0</v>
      </c>
    </row>
    <row r="63" spans="1:24" s="29" customFormat="1" ht="13.5" thickBot="1" x14ac:dyDescent="0.25">
      <c r="A63" s="325">
        <f ca="1">INDIRECT(ADDRESS(Данные!$A55,4,1,1,"Данные"), 1)</f>
        <v>44917</v>
      </c>
      <c r="B63" s="355">
        <f ca="1">ROUND(INDIRECT(ADDRESS(Данные!$A55,B$1,1,1,"Данные"), 1),2)</f>
        <v>334.33</v>
      </c>
      <c r="C63" s="355">
        <f ca="1">ROUND(INDIRECT(ADDRESS(Данные!$A55,C$1,1,1,"Данные"), 1),2)</f>
        <v>119.81</v>
      </c>
      <c r="D63" s="287">
        <f ca="1">(B63-B61)*D$10</f>
        <v>29.999999999972715</v>
      </c>
      <c r="E63" s="291">
        <f ca="1">(C63-C61)*D$10</f>
        <v>0</v>
      </c>
      <c r="F63" s="263"/>
      <c r="G63" s="130"/>
      <c r="H63" s="287">
        <f>(F63-F61)*H10/0.5</f>
        <v>0</v>
      </c>
      <c r="I63" s="262">
        <f>(G63-G61)*I10/0.5</f>
        <v>0</v>
      </c>
      <c r="J63" s="288"/>
      <c r="K63" s="130"/>
      <c r="L63" s="287">
        <f>(J63-J61)*L10/0.5</f>
        <v>0</v>
      </c>
      <c r="M63" s="291">
        <f>(K63-K61)*M10/0.5</f>
        <v>0</v>
      </c>
      <c r="N63" s="263"/>
      <c r="O63" s="131"/>
      <c r="P63" s="287">
        <f>(N63-N61)*P10/0.5</f>
        <v>0</v>
      </c>
      <c r="Q63" s="262">
        <f>(O63-O61)*Q10/0.5</f>
        <v>0</v>
      </c>
      <c r="R63" s="288"/>
      <c r="S63" s="130"/>
      <c r="T63" s="287">
        <f>(R63-R61)*T10/0.5</f>
        <v>0</v>
      </c>
      <c r="U63" s="291">
        <f>(S63-S61)*U10/0.5</f>
        <v>0</v>
      </c>
      <c r="V63" s="295">
        <f t="shared" ca="1" si="0"/>
        <v>44917</v>
      </c>
      <c r="W63" s="336">
        <f t="shared" ca="1" si="1"/>
        <v>29.999999999972715</v>
      </c>
      <c r="X63" s="333">
        <f ca="1">E63+I63+M63+Q63+U63</f>
        <v>0</v>
      </c>
    </row>
    <row r="64" spans="1:24" s="29" customFormat="1" x14ac:dyDescent="0.2">
      <c r="A64" s="126"/>
      <c r="B64" s="126" t="s">
        <v>2</v>
      </c>
      <c r="C64" s="126"/>
      <c r="D64" s="126" t="s">
        <v>2</v>
      </c>
      <c r="E64" s="126"/>
      <c r="F64" s="126"/>
      <c r="G64" s="126"/>
      <c r="H64" s="126" t="s">
        <v>2</v>
      </c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 t="s">
        <v>2</v>
      </c>
      <c r="X64" s="126"/>
    </row>
    <row r="65" spans="1:27" s="29" customFormat="1" x14ac:dyDescent="0.2">
      <c r="A65" s="126" t="s">
        <v>2</v>
      </c>
      <c r="B65" s="126"/>
      <c r="C65" s="154" t="s">
        <v>27</v>
      </c>
      <c r="D65" s="269">
        <f ca="1">D$17+D$19+D$21+D$23+D$25+D$27+D$29+D$31+D$33+D$35+D$37+D$39+D$41+D$43+D$45+D$47+D$49+D$51+D$53+D$55+D$57+D$59+D$61+D$63</f>
        <v>794.99999999995907</v>
      </c>
      <c r="E65" s="269">
        <f ca="1">E$17+E$19+E$21+E$23+E$25+E$27+E$29+E$31+E$33+E$35+E$37+E$39+E$41+E$43+E$45+E$47+E$49+E$51+E$53+E$55+E$57+E$59+E$61+E$63</f>
        <v>119.99999999999744</v>
      </c>
      <c r="F65"/>
      <c r="G65" s="154" t="s">
        <v>27</v>
      </c>
      <c r="H65" s="269">
        <f t="shared" ref="H65:X65" si="2">H$17+H$19+H$21+H$23+H$25+H$27+H$29+H$31+H$33+H$35+H$37+H$39+H$41+H$43+H$45+H$47+H$49+H$51+H$53+H$55+H$57+H$59+H$61+H$63</f>
        <v>0</v>
      </c>
      <c r="I65" s="269">
        <f t="shared" si="2"/>
        <v>0</v>
      </c>
      <c r="J65"/>
      <c r="K65" s="154" t="s">
        <v>27</v>
      </c>
      <c r="L65" s="269">
        <f t="shared" si="2"/>
        <v>0</v>
      </c>
      <c r="M65" s="269">
        <f t="shared" si="2"/>
        <v>0</v>
      </c>
      <c r="N65"/>
      <c r="O65" s="154" t="s">
        <v>27</v>
      </c>
      <c r="P65" s="269">
        <f t="shared" si="2"/>
        <v>0</v>
      </c>
      <c r="Q65" s="269">
        <f t="shared" si="2"/>
        <v>0</v>
      </c>
      <c r="R65"/>
      <c r="S65" s="154" t="s">
        <v>27</v>
      </c>
      <c r="T65" s="269">
        <f t="shared" si="2"/>
        <v>0</v>
      </c>
      <c r="U65" s="269">
        <f t="shared" si="2"/>
        <v>0</v>
      </c>
      <c r="V65"/>
      <c r="W65" s="269">
        <f t="shared" ca="1" si="2"/>
        <v>794.99999999995907</v>
      </c>
      <c r="X65" s="269">
        <f t="shared" ca="1" si="2"/>
        <v>119.99999999999744</v>
      </c>
    </row>
    <row r="66" spans="1:27" s="29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46"/>
      <c r="W66" s="198" t="s">
        <v>29</v>
      </c>
      <c r="X66" s="198" t="s">
        <v>28</v>
      </c>
    </row>
    <row r="67" spans="1:27" s="29" customFormat="1" x14ac:dyDescent="0.2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</row>
    <row r="68" spans="1:27" s="29" customFormat="1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  <c r="W68" s="126"/>
      <c r="X68" s="126"/>
    </row>
    <row r="69" spans="1:27" s="29" customFormat="1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W69" s="126"/>
      <c r="X69" s="126"/>
    </row>
    <row r="70" spans="1:27" s="29" customFormat="1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29" customFormat="1" x14ac:dyDescent="0.2">
      <c r="A71" s="2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29" customFormat="1" ht="18" x14ac:dyDescent="0.25">
      <c r="A72" s="20"/>
      <c r="B72" s="20"/>
      <c r="C72" s="20"/>
      <c r="D72" s="20"/>
      <c r="E72" s="20"/>
      <c r="F72" s="50"/>
      <c r="G72" s="32"/>
      <c r="H72" s="50"/>
      <c r="I72" s="20"/>
      <c r="J72" s="50"/>
      <c r="K72" s="33"/>
      <c r="L72" s="34"/>
      <c r="M72" s="35"/>
      <c r="N72" s="35"/>
      <c r="O72" s="50"/>
      <c r="P72" s="50"/>
      <c r="Q72" s="50"/>
      <c r="R72" s="20"/>
      <c r="S72" s="36"/>
      <c r="T72" s="50"/>
      <c r="U72" s="50"/>
      <c r="V72" s="50"/>
      <c r="W72" s="50"/>
      <c r="X72" s="50"/>
      <c r="Y72" s="50"/>
      <c r="Z72" s="50"/>
      <c r="AA72" s="50"/>
    </row>
    <row r="73" spans="1:27" s="29" customFormat="1" x14ac:dyDescent="0.2">
      <c r="A73" s="50"/>
      <c r="B73" s="50"/>
      <c r="C73" s="50"/>
      <c r="D73" s="50"/>
      <c r="E73" s="50"/>
      <c r="F73" s="37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37"/>
      <c r="V73" s="50"/>
      <c r="W73" s="50"/>
      <c r="X73" s="50"/>
      <c r="Y73" s="50"/>
      <c r="Z73" s="50"/>
      <c r="AA73" s="50"/>
    </row>
    <row r="74" spans="1:27" s="29" customFormat="1" ht="18.75" x14ac:dyDescent="0.3">
      <c r="A74" s="50"/>
      <c r="B74" s="50"/>
      <c r="C74" s="38"/>
      <c r="D74" s="50"/>
      <c r="E74" s="50"/>
      <c r="F74" s="50"/>
      <c r="G74" s="50"/>
      <c r="H74" s="50"/>
      <c r="I74" s="50"/>
      <c r="J74" s="50"/>
      <c r="K74" s="20"/>
      <c r="L74" s="50"/>
      <c r="M74" s="50"/>
      <c r="N74" s="50"/>
      <c r="O74" s="32"/>
      <c r="P74" s="50"/>
      <c r="Q74" s="2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29" customFormat="1" x14ac:dyDescent="0.2">
      <c r="A75" s="50"/>
      <c r="B75" s="37"/>
      <c r="C75" s="50"/>
      <c r="D75" s="50"/>
      <c r="E75" s="50"/>
      <c r="F75" s="50"/>
      <c r="G75" s="50"/>
      <c r="H75" s="50"/>
      <c r="I75" s="50"/>
      <c r="J75" s="50"/>
      <c r="K75" s="20"/>
      <c r="L75" s="20"/>
      <c r="M75" s="50"/>
      <c r="N75" s="50"/>
      <c r="O75" s="2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29" customFormat="1" x14ac:dyDescent="0.2">
      <c r="A76" s="52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0"/>
      <c r="X76" s="50"/>
      <c r="Y76" s="50"/>
      <c r="Z76" s="50"/>
      <c r="AA76" s="50"/>
    </row>
    <row r="77" spans="1:27" s="29" customFormat="1" x14ac:dyDescent="0.2">
      <c r="A77" s="52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0"/>
      <c r="X77" s="50"/>
      <c r="Y77" s="50"/>
      <c r="Z77" s="50"/>
      <c r="AA77" s="50"/>
    </row>
    <row r="78" spans="1:27" s="29" customFormat="1" x14ac:dyDescent="0.2">
      <c r="A78" s="52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0"/>
      <c r="X78" s="50"/>
      <c r="Y78" s="50"/>
      <c r="Z78" s="50"/>
      <c r="AA78" s="50"/>
    </row>
    <row r="79" spans="1:27" s="29" customFormat="1" x14ac:dyDescent="0.2">
      <c r="A79" s="52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0"/>
      <c r="X79" s="50"/>
      <c r="Y79" s="50"/>
      <c r="Z79" s="50"/>
      <c r="AA79" s="50"/>
    </row>
    <row r="80" spans="1:27" s="29" customFormat="1" x14ac:dyDescent="0.2">
      <c r="A80" s="52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0"/>
      <c r="X80" s="50"/>
      <c r="Y80" s="50"/>
      <c r="Z80" s="50"/>
      <c r="AA80" s="50"/>
    </row>
    <row r="81" spans="1:27" s="29" customFormat="1" x14ac:dyDescent="0.2">
      <c r="A81" s="52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0"/>
      <c r="X81" s="50"/>
      <c r="Y81" s="50"/>
      <c r="Z81" s="50"/>
      <c r="AA81" s="50"/>
    </row>
    <row r="82" spans="1:27" s="29" customFormat="1" x14ac:dyDescent="0.2">
      <c r="A82" s="52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0"/>
      <c r="X82" s="50"/>
      <c r="Y82" s="50"/>
      <c r="Z82" s="50"/>
      <c r="AA82" s="50"/>
    </row>
    <row r="83" spans="1:27" s="29" customFormat="1" x14ac:dyDescent="0.2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2"/>
      <c r="W83" s="53"/>
      <c r="X83" s="53"/>
      <c r="Y83" s="50"/>
      <c r="Z83" s="50"/>
      <c r="AA83" s="50"/>
    </row>
    <row r="84" spans="1:27" s="29" customFormat="1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2"/>
      <c r="W84" s="53"/>
      <c r="X84" s="53"/>
      <c r="Y84" s="50"/>
      <c r="Z84" s="50"/>
      <c r="AA84" s="50"/>
    </row>
    <row r="85" spans="1:27" s="29" customFormat="1" x14ac:dyDescent="0.2">
      <c r="A85" s="54"/>
      <c r="B85" s="55"/>
      <c r="C85" s="55"/>
      <c r="D85" s="50"/>
      <c r="E85" s="50"/>
      <c r="F85" s="55"/>
      <c r="G85" s="55"/>
      <c r="H85" s="50"/>
      <c r="I85" s="50"/>
      <c r="J85" s="55"/>
      <c r="K85" s="55"/>
      <c r="L85" s="50"/>
      <c r="M85" s="50"/>
      <c r="N85" s="55"/>
      <c r="O85" s="50"/>
      <c r="P85" s="50"/>
      <c r="Q85" s="50"/>
      <c r="R85" s="55"/>
      <c r="S85" s="55"/>
      <c r="T85" s="50"/>
      <c r="U85" s="50"/>
      <c r="V85" s="54"/>
      <c r="W85" s="50"/>
      <c r="X85" s="50"/>
      <c r="Y85" s="50"/>
      <c r="Z85" s="50"/>
      <c r="AA85" s="50"/>
    </row>
    <row r="86" spans="1:27" s="29" customFormat="1" x14ac:dyDescent="0.2">
      <c r="A86" s="53"/>
      <c r="B86" s="55"/>
      <c r="C86" s="55"/>
      <c r="D86" s="50"/>
      <c r="E86" s="50"/>
      <c r="F86" s="55"/>
      <c r="G86" s="55"/>
      <c r="H86" s="50"/>
      <c r="I86" s="50"/>
      <c r="J86" s="55"/>
      <c r="K86" s="55"/>
      <c r="L86" s="50"/>
      <c r="M86" s="50"/>
      <c r="N86" s="55"/>
      <c r="O86" s="50"/>
      <c r="P86" s="50"/>
      <c r="Q86" s="50"/>
      <c r="R86" s="55"/>
      <c r="S86" s="55"/>
      <c r="T86" s="50"/>
      <c r="U86" s="50"/>
      <c r="V86" s="53"/>
      <c r="W86" s="50"/>
      <c r="X86" s="50"/>
      <c r="Y86" s="50"/>
      <c r="Z86" s="50"/>
      <c r="AA86" s="50"/>
    </row>
    <row r="87" spans="1:27" s="29" customFormat="1" x14ac:dyDescent="0.2">
      <c r="A87" s="53"/>
      <c r="B87" s="55"/>
      <c r="C87" s="55"/>
      <c r="D87" s="50"/>
      <c r="E87" s="50"/>
      <c r="F87" s="55"/>
      <c r="G87" s="55"/>
      <c r="H87" s="50"/>
      <c r="I87" s="50"/>
      <c r="J87" s="55"/>
      <c r="K87" s="55"/>
      <c r="L87" s="50"/>
      <c r="M87" s="50"/>
      <c r="N87" s="55"/>
      <c r="O87" s="50"/>
      <c r="P87" s="50"/>
      <c r="Q87" s="50"/>
      <c r="R87" s="55"/>
      <c r="S87" s="55"/>
      <c r="T87" s="50"/>
      <c r="U87" s="50"/>
      <c r="V87" s="53"/>
      <c r="W87" s="50"/>
      <c r="X87" s="50"/>
      <c r="Y87" s="50"/>
      <c r="Z87" s="50"/>
      <c r="AA87" s="50"/>
    </row>
    <row r="88" spans="1:27" s="29" customFormat="1" x14ac:dyDescent="0.2">
      <c r="A88" s="53"/>
      <c r="B88" s="55"/>
      <c r="C88" s="55"/>
      <c r="D88" s="50"/>
      <c r="E88" s="50"/>
      <c r="F88" s="55"/>
      <c r="G88" s="55"/>
      <c r="H88" s="50"/>
      <c r="I88" s="50"/>
      <c r="J88" s="55"/>
      <c r="K88" s="55"/>
      <c r="L88" s="50"/>
      <c r="M88" s="50"/>
      <c r="N88" s="55"/>
      <c r="O88" s="50"/>
      <c r="P88" s="50"/>
      <c r="Q88" s="50"/>
      <c r="R88" s="55"/>
      <c r="S88" s="55"/>
      <c r="T88" s="50"/>
      <c r="U88" s="50"/>
      <c r="V88" s="53"/>
      <c r="W88" s="50"/>
      <c r="X88" s="50"/>
      <c r="Y88" s="50"/>
      <c r="Z88" s="50"/>
      <c r="AA88" s="50"/>
    </row>
    <row r="89" spans="1:27" s="29" customFormat="1" x14ac:dyDescent="0.2">
      <c r="A89" s="53"/>
      <c r="B89" s="55"/>
      <c r="C89" s="55"/>
      <c r="D89" s="50"/>
      <c r="E89" s="50"/>
      <c r="F89" s="55"/>
      <c r="G89" s="55"/>
      <c r="H89" s="50"/>
      <c r="I89" s="50"/>
      <c r="J89" s="55"/>
      <c r="K89" s="55"/>
      <c r="L89" s="50"/>
      <c r="M89" s="50"/>
      <c r="N89" s="55"/>
      <c r="O89" s="50"/>
      <c r="P89" s="50"/>
      <c r="Q89" s="50"/>
      <c r="R89" s="55"/>
      <c r="S89" s="55"/>
      <c r="T89" s="50"/>
      <c r="U89" s="50"/>
      <c r="V89" s="53"/>
      <c r="W89" s="50"/>
      <c r="X89" s="50"/>
      <c r="Y89" s="50"/>
      <c r="Z89" s="50"/>
      <c r="AA89" s="50"/>
    </row>
    <row r="90" spans="1:27" s="29" customFormat="1" x14ac:dyDescent="0.2">
      <c r="A90" s="53"/>
      <c r="B90" s="55"/>
      <c r="C90" s="55"/>
      <c r="D90" s="50"/>
      <c r="E90" s="50"/>
      <c r="F90" s="55"/>
      <c r="G90" s="55"/>
      <c r="H90" s="50"/>
      <c r="I90" s="50"/>
      <c r="J90" s="55"/>
      <c r="K90" s="55"/>
      <c r="L90" s="50"/>
      <c r="M90" s="50"/>
      <c r="N90" s="55"/>
      <c r="O90" s="50"/>
      <c r="P90" s="50"/>
      <c r="Q90" s="50"/>
      <c r="R90" s="55"/>
      <c r="S90" s="55"/>
      <c r="T90" s="50"/>
      <c r="U90" s="50"/>
      <c r="V90" s="53"/>
      <c r="W90" s="50"/>
      <c r="X90" s="50"/>
      <c r="Y90" s="50"/>
      <c r="Z90" s="50"/>
      <c r="AA90" s="50"/>
    </row>
    <row r="91" spans="1:27" s="29" customFormat="1" x14ac:dyDescent="0.2">
      <c r="A91" s="53"/>
      <c r="B91" s="55"/>
      <c r="C91" s="55"/>
      <c r="D91" s="50"/>
      <c r="E91" s="50"/>
      <c r="F91" s="55"/>
      <c r="G91" s="55"/>
      <c r="H91" s="50"/>
      <c r="I91" s="50"/>
      <c r="J91" s="55"/>
      <c r="K91" s="55"/>
      <c r="L91" s="50"/>
      <c r="M91" s="50"/>
      <c r="N91" s="55"/>
      <c r="O91" s="50"/>
      <c r="P91" s="50"/>
      <c r="Q91" s="50"/>
      <c r="R91" s="55"/>
      <c r="S91" s="55"/>
      <c r="T91" s="50"/>
      <c r="U91" s="50"/>
      <c r="V91" s="53"/>
      <c r="W91" s="50"/>
      <c r="X91" s="50"/>
      <c r="Y91" s="50"/>
      <c r="Z91" s="50"/>
      <c r="AA91" s="50"/>
    </row>
    <row r="92" spans="1:27" s="29" customFormat="1" x14ac:dyDescent="0.2">
      <c r="A92" s="53"/>
      <c r="B92" s="55"/>
      <c r="C92" s="55"/>
      <c r="D92" s="50"/>
      <c r="E92" s="50"/>
      <c r="F92" s="55"/>
      <c r="G92" s="55"/>
      <c r="H92" s="50"/>
      <c r="I92" s="50"/>
      <c r="J92" s="55"/>
      <c r="K92" s="55"/>
      <c r="L92" s="50"/>
      <c r="M92" s="50"/>
      <c r="N92" s="55"/>
      <c r="O92" s="50"/>
      <c r="P92" s="50"/>
      <c r="Q92" s="50"/>
      <c r="R92" s="55"/>
      <c r="S92" s="55"/>
      <c r="T92" s="50"/>
      <c r="U92" s="50"/>
      <c r="V92" s="53"/>
      <c r="W92" s="50"/>
      <c r="X92" s="50"/>
      <c r="Y92" s="50"/>
      <c r="Z92" s="50"/>
      <c r="AA92" s="50"/>
    </row>
    <row r="93" spans="1:27" s="29" customFormat="1" x14ac:dyDescent="0.2">
      <c r="A93" s="53"/>
      <c r="B93" s="55"/>
      <c r="C93" s="55"/>
      <c r="D93" s="50"/>
      <c r="E93" s="50"/>
      <c r="F93" s="55"/>
      <c r="G93" s="55"/>
      <c r="H93" s="50"/>
      <c r="I93" s="50"/>
      <c r="J93" s="55"/>
      <c r="K93" s="55"/>
      <c r="L93" s="50"/>
      <c r="M93" s="50"/>
      <c r="N93" s="55"/>
      <c r="O93" s="50"/>
      <c r="P93" s="50"/>
      <c r="Q93" s="50"/>
      <c r="R93" s="55"/>
      <c r="S93" s="55"/>
      <c r="T93" s="50"/>
      <c r="U93" s="50"/>
      <c r="V93" s="53"/>
      <c r="W93" s="50"/>
      <c r="X93" s="50"/>
      <c r="Y93" s="50"/>
      <c r="Z93" s="50"/>
      <c r="AA93" s="50"/>
    </row>
    <row r="94" spans="1:27" s="29" customFormat="1" x14ac:dyDescent="0.2">
      <c r="A94" s="54"/>
      <c r="B94" s="55"/>
      <c r="C94" s="55"/>
      <c r="D94" s="50"/>
      <c r="E94" s="50"/>
      <c r="F94" s="55"/>
      <c r="G94" s="55"/>
      <c r="H94" s="50"/>
      <c r="I94" s="50"/>
      <c r="J94" s="55"/>
      <c r="K94" s="55"/>
      <c r="L94" s="50"/>
      <c r="M94" s="50"/>
      <c r="N94" s="55"/>
      <c r="O94" s="50"/>
      <c r="P94" s="50"/>
      <c r="Q94" s="50"/>
      <c r="R94" s="55"/>
      <c r="S94" s="55"/>
      <c r="T94" s="50"/>
      <c r="U94" s="50"/>
      <c r="V94" s="54"/>
      <c r="W94" s="50"/>
      <c r="X94" s="50"/>
      <c r="Y94" s="50"/>
      <c r="Z94" s="50"/>
      <c r="AA94" s="50"/>
    </row>
    <row r="95" spans="1:27" s="29" customFormat="1" x14ac:dyDescent="0.2">
      <c r="A95" s="53"/>
      <c r="B95" s="55"/>
      <c r="C95" s="55"/>
      <c r="D95" s="50"/>
      <c r="E95" s="50"/>
      <c r="F95" s="55"/>
      <c r="G95" s="55"/>
      <c r="H95" s="50"/>
      <c r="I95" s="50"/>
      <c r="J95" s="55"/>
      <c r="K95" s="55"/>
      <c r="L95" s="50"/>
      <c r="M95" s="50"/>
      <c r="N95" s="55"/>
      <c r="O95" s="50"/>
      <c r="P95" s="50"/>
      <c r="Q95" s="50"/>
      <c r="R95" s="55"/>
      <c r="S95" s="55"/>
      <c r="T95" s="50"/>
      <c r="U95" s="50"/>
      <c r="V95" s="53"/>
      <c r="W95" s="50"/>
      <c r="X95" s="50"/>
      <c r="Y95" s="50"/>
      <c r="Z95" s="50"/>
      <c r="AA95" s="50"/>
    </row>
    <row r="96" spans="1:27" s="29" customFormat="1" x14ac:dyDescent="0.2">
      <c r="A96" s="53"/>
      <c r="B96" s="55"/>
      <c r="C96" s="55"/>
      <c r="D96" s="50"/>
      <c r="E96" s="50"/>
      <c r="F96" s="55"/>
      <c r="G96" s="55"/>
      <c r="H96" s="50"/>
      <c r="I96" s="50"/>
      <c r="J96" s="55"/>
      <c r="K96" s="55"/>
      <c r="L96" s="50"/>
      <c r="M96" s="50"/>
      <c r="N96" s="55"/>
      <c r="O96" s="50"/>
      <c r="P96" s="50"/>
      <c r="Q96" s="50"/>
      <c r="R96" s="55"/>
      <c r="S96" s="55"/>
      <c r="T96" s="50"/>
      <c r="U96" s="50"/>
      <c r="V96" s="53"/>
      <c r="W96" s="50"/>
      <c r="X96" s="50"/>
      <c r="Y96" s="50"/>
      <c r="Z96" s="50"/>
      <c r="AA96" s="50"/>
    </row>
    <row r="97" spans="1:27" s="29" customFormat="1" x14ac:dyDescent="0.2">
      <c r="A97" s="53"/>
      <c r="B97" s="55"/>
      <c r="C97" s="55"/>
      <c r="D97" s="50"/>
      <c r="E97" s="50"/>
      <c r="F97" s="55"/>
      <c r="G97" s="55"/>
      <c r="H97" s="50"/>
      <c r="I97" s="50"/>
      <c r="J97" s="55"/>
      <c r="K97" s="55"/>
      <c r="L97" s="50"/>
      <c r="M97" s="50"/>
      <c r="N97" s="55"/>
      <c r="O97" s="50"/>
      <c r="P97" s="50"/>
      <c r="Q97" s="50"/>
      <c r="R97" s="55"/>
      <c r="S97" s="55"/>
      <c r="T97" s="50"/>
      <c r="U97" s="50"/>
      <c r="V97" s="53"/>
      <c r="W97" s="50"/>
      <c r="X97" s="50"/>
      <c r="Y97" s="50"/>
      <c r="Z97" s="50"/>
      <c r="AA97" s="50"/>
    </row>
    <row r="98" spans="1:27" s="29" customFormat="1" x14ac:dyDescent="0.2">
      <c r="A98" s="53"/>
      <c r="B98" s="55"/>
      <c r="C98" s="55"/>
      <c r="D98" s="50"/>
      <c r="E98" s="50"/>
      <c r="F98" s="55"/>
      <c r="G98" s="55"/>
      <c r="H98" s="50"/>
      <c r="I98" s="50"/>
      <c r="J98" s="55"/>
      <c r="K98" s="55"/>
      <c r="L98" s="50"/>
      <c r="M98" s="50"/>
      <c r="N98" s="55"/>
      <c r="O98" s="50"/>
      <c r="P98" s="50"/>
      <c r="Q98" s="50"/>
      <c r="R98" s="55"/>
      <c r="S98" s="55"/>
      <c r="T98" s="50"/>
      <c r="U98" s="50"/>
      <c r="V98" s="53"/>
      <c r="W98" s="50"/>
      <c r="X98" s="50"/>
      <c r="Y98" s="50"/>
      <c r="Z98" s="50"/>
      <c r="AA98" s="50"/>
    </row>
    <row r="99" spans="1:27" s="29" customFormat="1" x14ac:dyDescent="0.2">
      <c r="A99" s="53"/>
      <c r="B99" s="55"/>
      <c r="C99" s="55"/>
      <c r="D99" s="50"/>
      <c r="E99" s="50"/>
      <c r="F99" s="55"/>
      <c r="G99" s="55"/>
      <c r="H99" s="50"/>
      <c r="I99" s="50"/>
      <c r="J99" s="55"/>
      <c r="K99" s="55"/>
      <c r="L99" s="50"/>
      <c r="M99" s="50"/>
      <c r="N99" s="55"/>
      <c r="O99" s="50"/>
      <c r="P99" s="50"/>
      <c r="Q99" s="50"/>
      <c r="R99" s="55"/>
      <c r="S99" s="55"/>
      <c r="T99" s="50"/>
      <c r="U99" s="50"/>
      <c r="V99" s="53"/>
      <c r="W99" s="50"/>
      <c r="X99" s="50"/>
      <c r="Y99" s="50"/>
      <c r="Z99" s="50"/>
      <c r="AA99" s="50"/>
    </row>
    <row r="100" spans="1:27" s="29" customFormat="1" x14ac:dyDescent="0.2">
      <c r="A100" s="53"/>
      <c r="B100" s="55"/>
      <c r="C100" s="55"/>
      <c r="D100" s="50"/>
      <c r="E100" s="50"/>
      <c r="F100" s="55"/>
      <c r="G100" s="55"/>
      <c r="H100" s="50"/>
      <c r="I100" s="50"/>
      <c r="J100" s="55"/>
      <c r="K100" s="55"/>
      <c r="L100" s="50"/>
      <c r="M100" s="50"/>
      <c r="N100" s="55"/>
      <c r="O100" s="50"/>
      <c r="P100" s="50"/>
      <c r="Q100" s="50"/>
      <c r="R100" s="55"/>
      <c r="S100" s="55"/>
      <c r="T100" s="50"/>
      <c r="U100" s="50"/>
      <c r="V100" s="53"/>
      <c r="W100" s="50"/>
      <c r="X100" s="50"/>
      <c r="Y100" s="50"/>
      <c r="Z100" s="50"/>
      <c r="AA100" s="50"/>
    </row>
    <row r="101" spans="1:27" s="29" customFormat="1" x14ac:dyDescent="0.2">
      <c r="A101" s="53"/>
      <c r="B101" s="55"/>
      <c r="C101" s="55"/>
      <c r="D101" s="50"/>
      <c r="E101" s="50"/>
      <c r="F101" s="55"/>
      <c r="G101" s="55"/>
      <c r="H101" s="50"/>
      <c r="I101" s="50"/>
      <c r="J101" s="55"/>
      <c r="K101" s="55"/>
      <c r="L101" s="50"/>
      <c r="M101" s="50"/>
      <c r="N101" s="55"/>
      <c r="O101" s="50"/>
      <c r="P101" s="50"/>
      <c r="Q101" s="50"/>
      <c r="R101" s="55"/>
      <c r="S101" s="55"/>
      <c r="T101" s="50"/>
      <c r="U101" s="50"/>
      <c r="V101" s="53"/>
      <c r="W101" s="50"/>
      <c r="X101" s="50"/>
      <c r="Y101" s="50"/>
      <c r="Z101" s="50"/>
      <c r="AA101" s="50"/>
    </row>
    <row r="102" spans="1:27" s="29" customFormat="1" x14ac:dyDescent="0.2">
      <c r="A102" s="53"/>
      <c r="B102" s="55"/>
      <c r="C102" s="55"/>
      <c r="D102" s="50"/>
      <c r="E102" s="50"/>
      <c r="F102" s="55"/>
      <c r="G102" s="55"/>
      <c r="H102" s="50"/>
      <c r="I102" s="50"/>
      <c r="J102" s="55"/>
      <c r="K102" s="55"/>
      <c r="L102" s="50"/>
      <c r="M102" s="50"/>
      <c r="N102" s="55"/>
      <c r="O102" s="50"/>
      <c r="P102" s="50"/>
      <c r="Q102" s="50"/>
      <c r="R102" s="55"/>
      <c r="S102" s="55"/>
      <c r="T102" s="50"/>
      <c r="U102" s="50"/>
      <c r="V102" s="53"/>
      <c r="W102" s="50"/>
      <c r="X102" s="50"/>
      <c r="Y102" s="50"/>
      <c r="Z102" s="50"/>
      <c r="AA102" s="50"/>
    </row>
    <row r="103" spans="1:27" s="29" customFormat="1" x14ac:dyDescent="0.2">
      <c r="A103" s="53"/>
      <c r="B103" s="55"/>
      <c r="C103" s="55"/>
      <c r="D103" s="50"/>
      <c r="E103" s="50"/>
      <c r="F103" s="55"/>
      <c r="G103" s="55"/>
      <c r="H103" s="50"/>
      <c r="I103" s="50"/>
      <c r="J103" s="55"/>
      <c r="K103" s="55"/>
      <c r="L103" s="50"/>
      <c r="M103" s="50"/>
      <c r="N103" s="55"/>
      <c r="O103" s="50"/>
      <c r="P103" s="50"/>
      <c r="Q103" s="50"/>
      <c r="R103" s="55"/>
      <c r="S103" s="55"/>
      <c r="T103" s="50"/>
      <c r="U103" s="50"/>
      <c r="V103" s="53"/>
      <c r="W103" s="50"/>
      <c r="X103" s="50"/>
      <c r="Y103" s="50"/>
      <c r="Z103" s="50"/>
      <c r="AA103" s="50"/>
    </row>
    <row r="104" spans="1:27" s="29" customFormat="1" x14ac:dyDescent="0.2">
      <c r="A104" s="53"/>
      <c r="B104" s="55"/>
      <c r="C104" s="55"/>
      <c r="D104" s="56"/>
      <c r="E104" s="56"/>
      <c r="F104" s="55"/>
      <c r="G104" s="55"/>
      <c r="H104" s="56"/>
      <c r="I104" s="56"/>
      <c r="J104" s="55"/>
      <c r="K104" s="55"/>
      <c r="L104" s="56"/>
      <c r="M104" s="56"/>
      <c r="N104" s="55"/>
      <c r="O104" s="50"/>
      <c r="P104" s="56"/>
      <c r="Q104" s="56"/>
      <c r="R104" s="55"/>
      <c r="S104" s="55"/>
      <c r="T104" s="56"/>
      <c r="U104" s="56"/>
      <c r="V104" s="53"/>
      <c r="W104" s="50"/>
      <c r="X104" s="50"/>
      <c r="Y104" s="50"/>
      <c r="Z104" s="50"/>
      <c r="AA104" s="50"/>
    </row>
    <row r="105" spans="1:27" s="29" customFormat="1" x14ac:dyDescent="0.2">
      <c r="A105" s="53"/>
      <c r="B105" s="55"/>
      <c r="C105" s="55"/>
      <c r="D105" s="57"/>
      <c r="E105" s="57"/>
      <c r="F105" s="55"/>
      <c r="G105" s="55"/>
      <c r="H105" s="57"/>
      <c r="I105" s="57"/>
      <c r="J105" s="55"/>
      <c r="K105" s="55"/>
      <c r="L105" s="57"/>
      <c r="M105" s="57"/>
      <c r="N105" s="55"/>
      <c r="O105" s="50"/>
      <c r="P105" s="57"/>
      <c r="Q105" s="57"/>
      <c r="R105" s="55"/>
      <c r="S105" s="55"/>
      <c r="T105" s="57"/>
      <c r="U105" s="57"/>
      <c r="V105" s="53"/>
      <c r="W105" s="50"/>
      <c r="X105" s="50"/>
      <c r="Y105" s="50"/>
      <c r="Z105" s="50"/>
      <c r="AA105" s="50"/>
    </row>
    <row r="106" spans="1:27" s="29" customFormat="1" x14ac:dyDescent="0.2">
      <c r="A106" s="53"/>
      <c r="B106" s="55"/>
      <c r="C106" s="55"/>
      <c r="D106" s="50"/>
      <c r="E106" s="50"/>
      <c r="F106" s="55"/>
      <c r="G106" s="55"/>
      <c r="H106" s="50"/>
      <c r="I106" s="50"/>
      <c r="J106" s="55"/>
      <c r="K106" s="55"/>
      <c r="L106" s="50"/>
      <c r="M106" s="50"/>
      <c r="N106" s="55"/>
      <c r="O106" s="50"/>
      <c r="P106" s="50"/>
      <c r="Q106" s="50"/>
      <c r="R106" s="55"/>
      <c r="S106" s="55"/>
      <c r="T106" s="50"/>
      <c r="U106" s="50"/>
      <c r="V106" s="53"/>
      <c r="W106" s="50"/>
      <c r="X106" s="50"/>
      <c r="Y106" s="50"/>
      <c r="Z106" s="50"/>
      <c r="AA106" s="50"/>
    </row>
    <row r="107" spans="1:27" s="29" customFormat="1" x14ac:dyDescent="0.2">
      <c r="A107" s="53"/>
      <c r="B107" s="55"/>
      <c r="C107" s="55"/>
      <c r="D107" s="50"/>
      <c r="E107" s="50"/>
      <c r="F107" s="55"/>
      <c r="G107" s="55"/>
      <c r="H107" s="50"/>
      <c r="I107" s="50"/>
      <c r="J107" s="55"/>
      <c r="K107" s="55"/>
      <c r="L107" s="50"/>
      <c r="M107" s="50"/>
      <c r="N107" s="55"/>
      <c r="O107" s="50"/>
      <c r="P107" s="50"/>
      <c r="Q107" s="50"/>
      <c r="R107" s="55"/>
      <c r="S107" s="55"/>
      <c r="T107" s="50"/>
      <c r="U107" s="50"/>
      <c r="V107" s="53"/>
      <c r="W107" s="50"/>
      <c r="X107" s="50"/>
      <c r="Y107" s="50"/>
      <c r="Z107" s="50"/>
      <c r="AA107" s="50"/>
    </row>
    <row r="108" spans="1:27" s="29" customFormat="1" x14ac:dyDescent="0.2">
      <c r="A108" s="53"/>
      <c r="B108" s="55"/>
      <c r="C108" s="55"/>
      <c r="D108" s="50"/>
      <c r="E108" s="50"/>
      <c r="F108" s="55"/>
      <c r="G108" s="55"/>
      <c r="H108" s="50"/>
      <c r="I108" s="50"/>
      <c r="J108" s="55"/>
      <c r="K108" s="55"/>
      <c r="L108" s="50"/>
      <c r="M108" s="50"/>
      <c r="N108" s="55"/>
      <c r="O108" s="50"/>
      <c r="P108" s="50"/>
      <c r="Q108" s="50"/>
      <c r="R108" s="55"/>
      <c r="S108" s="55"/>
      <c r="T108" s="50"/>
      <c r="U108" s="50"/>
      <c r="V108" s="53"/>
      <c r="W108" s="50"/>
      <c r="X108" s="50"/>
      <c r="Y108" s="50"/>
      <c r="Z108" s="50"/>
      <c r="AA108" s="50"/>
    </row>
    <row r="109" spans="1:27" s="29" customFormat="1" x14ac:dyDescent="0.2">
      <c r="A109" s="53"/>
      <c r="B109" s="55"/>
      <c r="C109" s="55"/>
      <c r="D109" s="50"/>
      <c r="E109" s="50"/>
      <c r="F109" s="55"/>
      <c r="G109" s="55"/>
      <c r="H109" s="50"/>
      <c r="I109" s="50"/>
      <c r="J109" s="55"/>
      <c r="K109" s="55"/>
      <c r="L109" s="50"/>
      <c r="M109" s="50"/>
      <c r="N109" s="55"/>
      <c r="O109" s="50"/>
      <c r="P109" s="50"/>
      <c r="Q109" s="50"/>
      <c r="R109" s="55"/>
      <c r="S109" s="55"/>
      <c r="T109" s="50"/>
      <c r="U109" s="50"/>
      <c r="V109" s="53"/>
      <c r="W109" s="50"/>
      <c r="X109" s="50"/>
      <c r="Y109" s="50"/>
      <c r="Z109" s="50"/>
      <c r="AA109" s="50"/>
    </row>
    <row r="110" spans="1:27" s="29" customFormat="1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29" customFormat="1" x14ac:dyDescent="0.2">
      <c r="A111" s="50"/>
      <c r="B111" s="50"/>
      <c r="C111" s="50"/>
      <c r="D111" s="50"/>
      <c r="E111" s="57"/>
      <c r="F111" s="50"/>
      <c r="G111" s="20"/>
      <c r="H111" s="50"/>
      <c r="I111" s="57"/>
      <c r="J111" s="50"/>
      <c r="K111" s="20"/>
      <c r="L111" s="50"/>
      <c r="M111" s="57"/>
      <c r="N111" s="50"/>
      <c r="O111" s="20"/>
      <c r="P111" s="50"/>
      <c r="Q111" s="57"/>
      <c r="R111" s="50"/>
      <c r="S111" s="20"/>
      <c r="T111" s="50"/>
      <c r="U111" s="57"/>
      <c r="V111" s="50"/>
      <c r="W111" s="50"/>
      <c r="X111" s="50"/>
      <c r="Y111" s="50"/>
      <c r="Z111" s="50"/>
      <c r="AA111" s="50"/>
    </row>
    <row r="112" spans="1:27" s="29" customFormat="1" x14ac:dyDescent="0.2">
      <c r="A112" s="53"/>
      <c r="B112" s="50"/>
      <c r="C112" s="50"/>
      <c r="D112" s="53"/>
      <c r="E112" s="53"/>
      <c r="F112" s="50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0"/>
      <c r="Z112" s="50"/>
      <c r="AA112" s="50"/>
    </row>
    <row r="113" spans="1:27" s="29" customFormat="1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29" customFormat="1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29" customFormat="1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29" customFormat="1" ht="12.75" customHeight="1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s="29" customFormat="1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s="29" customFormat="1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s="29" customFormat="1" x14ac:dyDescent="0.2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s="29" customFormat="1" x14ac:dyDescent="0.2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s="29" customFormat="1" x14ac:dyDescent="0.2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s="29" customFormat="1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s="29" customFormat="1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s="29" customFormat="1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s="29" customFormat="1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s="29" customFormat="1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</row>
    <row r="127" spans="1:27" s="29" customFormat="1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s="29" customFormat="1" x14ac:dyDescent="0.2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s="29" customFormat="1" x14ac:dyDescent="0.2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s="29" customFormat="1" x14ac:dyDescent="0.2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s="29" customFormat="1" x14ac:dyDescent="0.2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</row>
    <row r="132" spans="1:27" s="29" customFormat="1" x14ac:dyDescent="0.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</row>
    <row r="133" spans="1:27" s="29" customFormat="1" x14ac:dyDescent="0.2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</row>
    <row r="134" spans="1:27" s="29" customFormat="1" x14ac:dyDescent="0.2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</row>
    <row r="135" spans="1:27" s="29" customFormat="1" x14ac:dyDescent="0.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</row>
    <row r="136" spans="1:27" s="29" customFormat="1" x14ac:dyDescent="0.2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</row>
    <row r="137" spans="1:27" s="29" customFormat="1" x14ac:dyDescent="0.2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</row>
    <row r="138" spans="1:27" s="29" customFormat="1" x14ac:dyDescent="0.2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</row>
    <row r="139" spans="1:27" s="29" customFormat="1" x14ac:dyDescent="0.2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</row>
    <row r="140" spans="1:27" s="29" customFormat="1" x14ac:dyDescent="0.2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</row>
    <row r="141" spans="1:27" s="29" customFormat="1" x14ac:dyDescent="0.2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</row>
    <row r="142" spans="1:27" s="29" customFormat="1" x14ac:dyDescent="0.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s="29" customFormat="1" x14ac:dyDescent="0.2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s="29" customFormat="1" x14ac:dyDescent="0.2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</row>
    <row r="145" spans="1:27" s="29" customFormat="1" x14ac:dyDescent="0.2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1:27" s="29" customFormat="1" x14ac:dyDescent="0.2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</row>
    <row r="147" spans="1:27" s="29" customFormat="1" x14ac:dyDescent="0.2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</row>
    <row r="148" spans="1:27" s="29" customFormat="1" x14ac:dyDescent="0.2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</row>
    <row r="149" spans="1:27" s="29" customFormat="1" x14ac:dyDescent="0.2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</row>
    <row r="150" spans="1:27" s="29" customFormat="1" x14ac:dyDescent="0.2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</row>
    <row r="151" spans="1:27" s="29" customFormat="1" x14ac:dyDescent="0.2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</row>
    <row r="152" spans="1:27" s="29" customFormat="1" x14ac:dyDescent="0.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</row>
    <row r="153" spans="1:27" s="29" customFormat="1" x14ac:dyDescent="0.2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</row>
    <row r="154" spans="1:27" s="29" customFormat="1" x14ac:dyDescent="0.2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</row>
    <row r="155" spans="1:27" s="29" customFormat="1" x14ac:dyDescent="0.2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</row>
    <row r="156" spans="1:27" s="29" customFormat="1" x14ac:dyDescent="0.2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</row>
    <row r="157" spans="1:27" s="29" customFormat="1" x14ac:dyDescent="0.2"/>
    <row r="158" spans="1:27" s="29" customFormat="1" x14ac:dyDescent="0.2"/>
    <row r="159" spans="1:27" s="29" customFormat="1" x14ac:dyDescent="0.2"/>
    <row r="160" spans="1:27" s="29" customFormat="1" x14ac:dyDescent="0.2"/>
    <row r="161" s="29" customFormat="1" x14ac:dyDescent="0.2"/>
    <row r="162" s="29" customFormat="1" x14ac:dyDescent="0.2"/>
    <row r="163" s="29" customFormat="1" x14ac:dyDescent="0.2"/>
    <row r="164" s="29" customFormat="1" x14ac:dyDescent="0.2"/>
    <row r="165" s="29" customFormat="1" x14ac:dyDescent="0.2"/>
    <row r="166" s="29" customFormat="1" x14ac:dyDescent="0.2"/>
  </sheetData>
  <sheetCalcPr fullCalcOnLoad="1"/>
  <mergeCells count="5">
    <mergeCell ref="Q2:X2"/>
    <mergeCell ref="A6:A14"/>
    <mergeCell ref="W8:X8"/>
    <mergeCell ref="W9:X9"/>
    <mergeCell ref="V6:V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6"/>
  <sheetViews>
    <sheetView workbookViewId="0">
      <selection activeCell="I32" sqref="I32"/>
    </sheetView>
  </sheetViews>
  <sheetFormatPr defaultRowHeight="12.75" x14ac:dyDescent="0.2"/>
  <cols>
    <col min="1" max="1" width="5.7109375" style="17" customWidth="1"/>
    <col min="2" max="3" width="9.85546875" style="17" customWidth="1"/>
    <col min="4" max="5" width="5.85546875" style="17" customWidth="1"/>
    <col min="6" max="7" width="9.85546875" style="17" customWidth="1"/>
    <col min="8" max="9" width="5.85546875" style="17" customWidth="1"/>
    <col min="10" max="11" width="9.85546875" style="17" customWidth="1"/>
    <col min="12" max="13" width="5.85546875" style="17" customWidth="1"/>
    <col min="14" max="15" width="9.85546875" style="17" customWidth="1"/>
    <col min="16" max="17" width="5.85546875" style="17" customWidth="1"/>
    <col min="18" max="19" width="9.85546875" style="17" customWidth="1"/>
    <col min="20" max="21" width="5.85546875" style="17" customWidth="1"/>
    <col min="22" max="22" width="5.7109375" style="17" customWidth="1"/>
    <col min="23" max="24" width="9.85546875" style="17" customWidth="1"/>
    <col min="25" max="25" width="10" style="17" customWidth="1"/>
    <col min="26" max="26" width="5.7109375" style="17" customWidth="1"/>
    <col min="27" max="27" width="8.5703125" style="17" customWidth="1"/>
    <col min="28" max="28" width="7.7109375" style="17" customWidth="1"/>
    <col min="29" max="29" width="7.28515625" style="17" customWidth="1"/>
    <col min="30" max="30" width="6.5703125" style="17" customWidth="1"/>
    <col min="31" max="31" width="8.5703125" style="17" customWidth="1"/>
    <col min="32" max="32" width="8" style="17" customWidth="1"/>
    <col min="33" max="34" width="6.140625" style="17" customWidth="1"/>
    <col min="35" max="35" width="8.140625" style="17" customWidth="1"/>
    <col min="36" max="36" width="7.7109375" style="17" customWidth="1"/>
    <col min="37" max="38" width="7.140625" style="17" customWidth="1"/>
    <col min="39" max="39" width="7.7109375" style="17" customWidth="1"/>
    <col min="40" max="42" width="7.140625" style="17" customWidth="1"/>
    <col min="43" max="43" width="8.28515625" style="17" customWidth="1"/>
    <col min="44" max="44" width="7.7109375" style="17" customWidth="1"/>
    <col min="45" max="46" width="7.140625" style="17" customWidth="1"/>
    <col min="47" max="47" width="8.140625" style="17" customWidth="1"/>
    <col min="48" max="48" width="12.85546875" style="17" customWidth="1"/>
    <col min="49" max="49" width="12" style="17" customWidth="1"/>
    <col min="50" max="50" width="9.140625" style="17"/>
    <col min="51" max="51" width="11.28515625" style="17" customWidth="1"/>
    <col min="52" max="52" width="12.140625" style="17" customWidth="1"/>
    <col min="53" max="16384" width="9.140625" style="17"/>
  </cols>
  <sheetData>
    <row r="1" spans="1:24" s="380" customFormat="1" x14ac:dyDescent="0.2">
      <c r="A1" s="381"/>
      <c r="B1" s="381">
        <v>83</v>
      </c>
      <c r="C1" s="381">
        <v>84</v>
      </c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</row>
    <row r="2" spans="1:24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J2" s="126"/>
      <c r="K2" s="156" t="s">
        <v>25</v>
      </c>
      <c r="L2" s="157"/>
      <c r="M2" s="158"/>
      <c r="N2" s="158"/>
      <c r="O2" s="126"/>
      <c r="P2" s="154" t="s">
        <v>84</v>
      </c>
      <c r="Q2" s="429" t="s">
        <v>85</v>
      </c>
      <c r="R2" s="422"/>
      <c r="S2" s="422"/>
      <c r="T2" s="422"/>
      <c r="U2" s="422"/>
      <c r="V2" s="422"/>
      <c r="W2" s="422"/>
      <c r="X2" s="422"/>
    </row>
    <row r="3" spans="1:24" x14ac:dyDescent="0.2">
      <c r="A3" s="126"/>
      <c r="B3" s="126"/>
      <c r="C3" s="126"/>
      <c r="D3" s="126"/>
      <c r="E3" s="126"/>
      <c r="F3" s="159" t="s">
        <v>21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59" t="s">
        <v>23</v>
      </c>
      <c r="V3" s="126"/>
      <c r="W3" s="126"/>
      <c r="X3" s="126"/>
    </row>
    <row r="4" spans="1:24" ht="19.5" x14ac:dyDescent="0.35">
      <c r="A4" s="126" t="s">
        <v>16</v>
      </c>
      <c r="B4" s="132"/>
      <c r="C4" s="160" t="s">
        <v>214</v>
      </c>
      <c r="D4" s="132"/>
      <c r="E4" s="132"/>
      <c r="F4" s="132"/>
      <c r="G4" s="132"/>
      <c r="H4" s="132"/>
      <c r="I4" s="132"/>
      <c r="J4" s="126"/>
      <c r="K4" s="154" t="s">
        <v>24</v>
      </c>
      <c r="L4" s="126"/>
      <c r="M4" s="126"/>
      <c r="N4" s="132"/>
      <c r="O4" s="161">
        <v>10</v>
      </c>
      <c r="P4" s="132"/>
      <c r="Q4" s="154" t="s">
        <v>26</v>
      </c>
      <c r="R4" s="126"/>
      <c r="S4" s="126"/>
      <c r="T4" s="126"/>
      <c r="U4" s="126"/>
      <c r="V4" s="126"/>
      <c r="W4" s="126"/>
      <c r="X4" s="126"/>
    </row>
    <row r="5" spans="1:24" ht="13.5" thickBot="1" x14ac:dyDescent="0.25">
      <c r="A5" s="126"/>
      <c r="B5" s="159" t="s">
        <v>19</v>
      </c>
      <c r="C5" s="126"/>
      <c r="D5" s="126"/>
      <c r="E5" s="126"/>
      <c r="F5" s="126"/>
      <c r="G5" s="126"/>
      <c r="H5" s="126"/>
      <c r="I5" s="126"/>
      <c r="J5" s="126"/>
      <c r="K5" s="154"/>
      <c r="L5" s="154"/>
      <c r="M5" s="126"/>
      <c r="N5" s="162"/>
      <c r="O5" s="163"/>
      <c r="P5" s="162"/>
      <c r="Q5" s="126"/>
      <c r="R5" s="126"/>
      <c r="S5" s="126"/>
      <c r="T5" s="126"/>
      <c r="U5" s="126"/>
      <c r="V5" s="126"/>
      <c r="W5" s="126" t="s">
        <v>2</v>
      </c>
      <c r="X5" s="126"/>
    </row>
    <row r="6" spans="1:24" x14ac:dyDescent="0.2">
      <c r="A6" s="409" t="s">
        <v>76</v>
      </c>
      <c r="B6" s="164" t="s">
        <v>17</v>
      </c>
      <c r="C6" s="165"/>
      <c r="D6" s="166">
        <v>33</v>
      </c>
      <c r="E6" s="167"/>
      <c r="F6" s="164" t="s">
        <v>17</v>
      </c>
      <c r="G6" s="165"/>
      <c r="H6" s="166" t="s">
        <v>2</v>
      </c>
      <c r="I6" s="167"/>
      <c r="J6" s="164" t="s">
        <v>17</v>
      </c>
      <c r="K6" s="165"/>
      <c r="L6" s="166" t="s">
        <v>2</v>
      </c>
      <c r="M6" s="167"/>
      <c r="N6" s="164" t="s">
        <v>17</v>
      </c>
      <c r="O6" s="165"/>
      <c r="P6" s="166" t="s">
        <v>2</v>
      </c>
      <c r="Q6" s="167"/>
      <c r="R6" s="164" t="s">
        <v>17</v>
      </c>
      <c r="S6" s="165"/>
      <c r="T6" s="166" t="s">
        <v>2</v>
      </c>
      <c r="U6" s="166"/>
      <c r="V6" s="409" t="s">
        <v>76</v>
      </c>
      <c r="W6" s="165" t="s">
        <v>2</v>
      </c>
      <c r="X6" s="168"/>
    </row>
    <row r="7" spans="1:24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62"/>
      <c r="V7" s="410"/>
      <c r="W7" s="162"/>
      <c r="X7" s="170"/>
    </row>
    <row r="8" spans="1:24" x14ac:dyDescent="0.2">
      <c r="A8" s="410"/>
      <c r="C8" s="132"/>
      <c r="D8" s="132"/>
      <c r="E8" s="172"/>
      <c r="F8" s="171"/>
      <c r="G8" s="132"/>
      <c r="H8" s="132" t="s">
        <v>2</v>
      </c>
      <c r="I8" s="172"/>
      <c r="J8" s="171"/>
      <c r="K8" s="132"/>
      <c r="L8" s="132"/>
      <c r="M8" s="172"/>
      <c r="N8" s="171"/>
      <c r="O8" s="132"/>
      <c r="P8" s="132"/>
      <c r="Q8" s="172"/>
      <c r="R8" s="171"/>
      <c r="S8" s="132"/>
      <c r="T8" s="132"/>
      <c r="U8" s="132"/>
      <c r="V8" s="410"/>
      <c r="W8" s="426" t="s">
        <v>61</v>
      </c>
      <c r="X8" s="427"/>
    </row>
    <row r="9" spans="1:24" x14ac:dyDescent="0.2">
      <c r="A9" s="410"/>
      <c r="B9" s="173" t="s">
        <v>15</v>
      </c>
      <c r="C9" s="132"/>
      <c r="D9" s="174"/>
      <c r="E9" s="175"/>
      <c r="F9" s="173" t="s">
        <v>15</v>
      </c>
      <c r="G9" s="174" t="s">
        <v>2</v>
      </c>
      <c r="H9" s="174" t="s">
        <v>2</v>
      </c>
      <c r="I9" s="175"/>
      <c r="J9" s="173" t="s">
        <v>15</v>
      </c>
      <c r="K9" s="174" t="s">
        <v>2</v>
      </c>
      <c r="L9" s="174"/>
      <c r="M9" s="175"/>
      <c r="N9" s="173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4"/>
      <c r="V9" s="410"/>
      <c r="W9" s="426" t="s">
        <v>62</v>
      </c>
      <c r="X9" s="427"/>
    </row>
    <row r="10" spans="1:24" x14ac:dyDescent="0.2">
      <c r="A10" s="410"/>
      <c r="B10" s="171" t="s">
        <v>14</v>
      </c>
      <c r="C10" s="132"/>
      <c r="D10" s="174">
        <v>300</v>
      </c>
      <c r="E10" s="176">
        <v>4000</v>
      </c>
      <c r="F10" s="171" t="s">
        <v>14</v>
      </c>
      <c r="G10" s="132"/>
      <c r="H10" s="177">
        <v>0</v>
      </c>
      <c r="I10" s="176">
        <v>80</v>
      </c>
      <c r="J10" s="171" t="s">
        <v>14</v>
      </c>
      <c r="K10" s="132"/>
      <c r="L10" s="174">
        <v>0</v>
      </c>
      <c r="M10" s="176">
        <v>2000</v>
      </c>
      <c r="N10" s="171" t="s">
        <v>14</v>
      </c>
      <c r="O10" s="132"/>
      <c r="P10" s="174">
        <v>0</v>
      </c>
      <c r="Q10" s="176">
        <v>2000</v>
      </c>
      <c r="R10" s="171" t="s">
        <v>14</v>
      </c>
      <c r="S10" s="132"/>
      <c r="T10" s="174">
        <v>0</v>
      </c>
      <c r="U10" s="177">
        <v>1000</v>
      </c>
      <c r="V10" s="410"/>
      <c r="W10" s="162" t="s">
        <v>2</v>
      </c>
      <c r="X10" s="178">
        <v>4000</v>
      </c>
    </row>
    <row r="11" spans="1:24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410"/>
      <c r="W11" s="162" t="s">
        <v>2</v>
      </c>
      <c r="X11" s="170"/>
    </row>
    <row r="12" spans="1:24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 s="118"/>
      <c r="Q12" s="172"/>
      <c r="R12" s="171" t="s">
        <v>8</v>
      </c>
      <c r="S12" s="183"/>
      <c r="T12" s="118"/>
      <c r="U12" s="132"/>
      <c r="V12" s="410"/>
      <c r="W12" s="184"/>
      <c r="X12" s="185"/>
    </row>
    <row r="13" spans="1:24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410"/>
      <c r="W13" s="187" t="s">
        <v>10</v>
      </c>
      <c r="X13" s="188" t="s">
        <v>12</v>
      </c>
    </row>
    <row r="14" spans="1:24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9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410"/>
      <c r="W14" s="187" t="s">
        <v>11</v>
      </c>
      <c r="X14" s="188" t="s">
        <v>13</v>
      </c>
    </row>
    <row r="15" spans="1:24" s="29" customFormat="1" x14ac:dyDescent="0.2">
      <c r="A15" s="321">
        <f ca="1">INDIRECT(ADDRESS(Данные!$A7,4,1,1,"Данные"), 1)</f>
        <v>44916</v>
      </c>
      <c r="B15" s="120">
        <f ca="1">ROUND(INDIRECT(ADDRESS(Данные!$A7,B$1,1,1,"Данные"), 1),2)</f>
        <v>12623.3</v>
      </c>
      <c r="C15" s="347">
        <f ca="1">ROUND(INDIRECT(ADDRESS(Данные!$A7,C$1,1,1,"Данные"), 1),2)</f>
        <v>2233</v>
      </c>
      <c r="D15" s="121"/>
      <c r="E15" s="122"/>
      <c r="F15" s="192"/>
      <c r="G15" s="120"/>
      <c r="H15" s="121" t="s">
        <v>2</v>
      </c>
      <c r="I15" s="124" t="s">
        <v>2</v>
      </c>
      <c r="J15" s="119"/>
      <c r="K15" s="120"/>
      <c r="L15" s="121" t="s">
        <v>2</v>
      </c>
      <c r="M15" s="122" t="s">
        <v>2</v>
      </c>
      <c r="N15" s="192"/>
      <c r="O15" s="121"/>
      <c r="P15" s="121" t="s">
        <v>2</v>
      </c>
      <c r="Q15" s="124" t="s">
        <v>2</v>
      </c>
      <c r="R15" s="119"/>
      <c r="S15" s="120"/>
      <c r="T15" s="121" t="s">
        <v>2</v>
      </c>
      <c r="U15" s="122" t="s">
        <v>2</v>
      </c>
      <c r="V15" s="125">
        <f ca="1">$A15</f>
        <v>44916</v>
      </c>
      <c r="W15" s="334" t="s">
        <v>2</v>
      </c>
      <c r="X15" s="167" t="s">
        <v>2</v>
      </c>
    </row>
    <row r="16" spans="1:24" s="29" customFormat="1" x14ac:dyDescent="0.2">
      <c r="A16" s="324">
        <f ca="1">INDIRECT(ADDRESS(Данные!$A8,4,1,1,"Данные"), 1)</f>
        <v>44916.020833333336</v>
      </c>
      <c r="B16" s="353">
        <f ca="1">ROUND(INDIRECT(ADDRESS(Данные!$A8,B$1,1,1,"Данные"), 1),2)</f>
        <v>12623.42</v>
      </c>
      <c r="C16" s="353">
        <f ca="1">ROUND(INDIRECT(ADDRESS(Данные!$A8,C$1,1,1,"Данные"), 1),2)</f>
        <v>2233.02</v>
      </c>
      <c r="D16" s="152">
        <f ca="1">(B16-B15)*D$10</f>
        <v>36.000000000240107</v>
      </c>
      <c r="E16" s="196">
        <f ca="1">(C16-C15)*D$10</f>
        <v>5.999999999994543</v>
      </c>
      <c r="F16" s="123"/>
      <c r="G16" s="129"/>
      <c r="H16" s="128"/>
      <c r="I16" s="264"/>
      <c r="J16" s="127"/>
      <c r="K16" s="129"/>
      <c r="L16" s="128"/>
      <c r="M16" s="292"/>
      <c r="N16" s="123"/>
      <c r="O16" s="128"/>
      <c r="P16" s="128"/>
      <c r="Q16" s="264"/>
      <c r="R16" s="127"/>
      <c r="S16" s="129"/>
      <c r="T16" s="128"/>
      <c r="U16" s="292"/>
      <c r="V16" s="294">
        <f t="shared" ref="V16:V63" ca="1" si="0">$A16</f>
        <v>44916.020833333336</v>
      </c>
      <c r="W16" s="335">
        <f ca="1">D16+H16+L16+P16+T16</f>
        <v>36.000000000240107</v>
      </c>
      <c r="X16" s="197">
        <f ca="1">E16+I16+M16+Q16+U16</f>
        <v>5.999999999994543</v>
      </c>
    </row>
    <row r="17" spans="1:24" s="29" customFormat="1" x14ac:dyDescent="0.2">
      <c r="A17" s="324">
        <f ca="1">INDIRECT(ADDRESS(Данные!$A9,4,1,1,"Данные"), 1)</f>
        <v>44916.041666666664</v>
      </c>
      <c r="B17" s="353">
        <f ca="1">ROUND(INDIRECT(ADDRESS(Данные!$A9,B$1,1,1,"Данные"), 1),2)</f>
        <v>12623.55</v>
      </c>
      <c r="C17" s="353">
        <f ca="1">ROUND(INDIRECT(ADDRESS(Данные!$A9,C$1,1,1,"Данные"), 1),2)</f>
        <v>2233.0300000000002</v>
      </c>
      <c r="D17" s="152">
        <f ca="1">(B17-B15)*D$10</f>
        <v>75</v>
      </c>
      <c r="E17" s="196">
        <f ca="1">(C17-C15)*D$10</f>
        <v>9.0000000000600267</v>
      </c>
      <c r="F17" s="123"/>
      <c r="G17" s="129"/>
      <c r="H17" s="152">
        <f>(F17-F15)*H10</f>
        <v>0</v>
      </c>
      <c r="I17" s="195">
        <f>(G17-G15)*I10</f>
        <v>0</v>
      </c>
      <c r="J17" s="127"/>
      <c r="K17" s="129"/>
      <c r="L17" s="152">
        <f>(J17-J15)*L10</f>
        <v>0</v>
      </c>
      <c r="M17" s="196">
        <f>(K17-K15)*M10</f>
        <v>0</v>
      </c>
      <c r="N17" s="123"/>
      <c r="O17" s="128"/>
      <c r="P17" s="152">
        <f>(N17-N15)*P10</f>
        <v>0</v>
      </c>
      <c r="Q17" s="195">
        <f>(O17-O15)*Q10</f>
        <v>0</v>
      </c>
      <c r="R17" s="127"/>
      <c r="S17" s="129"/>
      <c r="T17" s="152">
        <f>(R17-R15)*T10</f>
        <v>0</v>
      </c>
      <c r="U17" s="196">
        <f>(S17-S15)*U10</f>
        <v>0</v>
      </c>
      <c r="V17" s="294">
        <f t="shared" ca="1" si="0"/>
        <v>44916.041666666664</v>
      </c>
      <c r="W17" s="335">
        <f t="shared" ref="W17:X63" ca="1" si="1">D17+H17+L17+P17+T17</f>
        <v>75</v>
      </c>
      <c r="X17" s="197">
        <f t="shared" ca="1" si="1"/>
        <v>9.0000000000600267</v>
      </c>
    </row>
    <row r="18" spans="1:24" s="29" customFormat="1" x14ac:dyDescent="0.2">
      <c r="A18" s="324">
        <f ca="1">INDIRECT(ADDRESS(Данные!$A10,4,1,1,"Данные"), 1)</f>
        <v>44916.0625</v>
      </c>
      <c r="B18" s="353">
        <f ca="1">ROUND(INDIRECT(ADDRESS(Данные!$A10,B$1,1,1,"Данные"), 1),2)</f>
        <v>12623.67</v>
      </c>
      <c r="C18" s="353">
        <f ca="1">ROUND(INDIRECT(ADDRESS(Данные!$A10,C$1,1,1,"Данные"), 1),2)</f>
        <v>2233.0500000000002</v>
      </c>
      <c r="D18" s="152">
        <f ca="1">(B18-B17)*D$10</f>
        <v>36.000000000240107</v>
      </c>
      <c r="E18" s="196">
        <f ca="1">(C18-C17)*D$10</f>
        <v>5.999999999994543</v>
      </c>
      <c r="F18" s="123"/>
      <c r="G18" s="129"/>
      <c r="H18" s="152"/>
      <c r="I18" s="195"/>
      <c r="J18" s="127"/>
      <c r="K18" s="129"/>
      <c r="L18" s="152"/>
      <c r="M18" s="196"/>
      <c r="N18" s="123"/>
      <c r="O18" s="128"/>
      <c r="P18" s="152"/>
      <c r="Q18" s="195"/>
      <c r="R18" s="127"/>
      <c r="S18" s="129"/>
      <c r="T18" s="152"/>
      <c r="U18" s="196"/>
      <c r="V18" s="294">
        <f t="shared" ca="1" si="0"/>
        <v>44916.0625</v>
      </c>
      <c r="W18" s="335">
        <f t="shared" ca="1" si="1"/>
        <v>36.000000000240107</v>
      </c>
      <c r="X18" s="197">
        <f t="shared" ca="1" si="1"/>
        <v>5.999999999994543</v>
      </c>
    </row>
    <row r="19" spans="1:24" s="29" customFormat="1" x14ac:dyDescent="0.2">
      <c r="A19" s="324">
        <f ca="1">INDIRECT(ADDRESS(Данные!$A11,4,1,1,"Данные"), 1)</f>
        <v>44916.083333333336</v>
      </c>
      <c r="B19" s="353">
        <f ca="1">ROUND(INDIRECT(ADDRESS(Данные!$A11,B$1,1,1,"Данные"), 1),2)</f>
        <v>12623.79</v>
      </c>
      <c r="C19" s="353">
        <f ca="1">ROUND(INDIRECT(ADDRESS(Данные!$A11,C$1,1,1,"Данные"), 1),2)</f>
        <v>2233.06</v>
      </c>
      <c r="D19" s="152">
        <f ca="1">(B19-B17)*D$10</f>
        <v>72.000000000480213</v>
      </c>
      <c r="E19" s="196">
        <f ca="1">(C19-C17)*D$10</f>
        <v>8.9999999999236024</v>
      </c>
      <c r="F19" s="123"/>
      <c r="G19" s="129"/>
      <c r="H19" s="152">
        <f>(F19-F17)*H10</f>
        <v>0</v>
      </c>
      <c r="I19" s="195">
        <f>(G19-G17)*I10</f>
        <v>0</v>
      </c>
      <c r="J19" s="127"/>
      <c r="K19" s="129"/>
      <c r="L19" s="152">
        <f>(J19-J17)*L10</f>
        <v>0</v>
      </c>
      <c r="M19" s="196">
        <f>(K19-K17)*M10</f>
        <v>0</v>
      </c>
      <c r="N19" s="123"/>
      <c r="O19" s="128"/>
      <c r="P19" s="152">
        <f>(N19-N17)*P10</f>
        <v>0</v>
      </c>
      <c r="Q19" s="195">
        <f>(O19-O17)*Q10</f>
        <v>0</v>
      </c>
      <c r="R19" s="127"/>
      <c r="S19" s="129"/>
      <c r="T19" s="152">
        <f>(R19-R17)*T10</f>
        <v>0</v>
      </c>
      <c r="U19" s="196">
        <f>(S19-S17)*U10</f>
        <v>0</v>
      </c>
      <c r="V19" s="294">
        <f t="shared" ca="1" si="0"/>
        <v>44916.083333333336</v>
      </c>
      <c r="W19" s="335">
        <f t="shared" ca="1" si="1"/>
        <v>72.000000000480213</v>
      </c>
      <c r="X19" s="197">
        <f t="shared" ca="1" si="1"/>
        <v>8.9999999999236024</v>
      </c>
    </row>
    <row r="20" spans="1:24" s="29" customFormat="1" x14ac:dyDescent="0.2">
      <c r="A20" s="324">
        <f ca="1">INDIRECT(ADDRESS(Данные!$A12,4,1,1,"Данные"), 1)</f>
        <v>44916.104166666664</v>
      </c>
      <c r="B20" s="353">
        <f ca="1">ROUND(INDIRECT(ADDRESS(Данные!$A12,B$1,1,1,"Данные"), 1),2)</f>
        <v>12623.92</v>
      </c>
      <c r="C20" s="353">
        <f ca="1">ROUND(INDIRECT(ADDRESS(Данные!$A12,C$1,1,1,"Данные"), 1),2)</f>
        <v>2233.0700000000002</v>
      </c>
      <c r="D20" s="152">
        <f ca="1">(B20-B19)*D$10</f>
        <v>38.999999999759893</v>
      </c>
      <c r="E20" s="196">
        <f ca="1">(C20-C19)*D$10</f>
        <v>3.0000000000654836</v>
      </c>
      <c r="F20" s="123"/>
      <c r="G20" s="129"/>
      <c r="H20" s="152"/>
      <c r="I20" s="195"/>
      <c r="J20" s="127"/>
      <c r="K20" s="129"/>
      <c r="L20" s="152"/>
      <c r="M20" s="196"/>
      <c r="N20" s="123"/>
      <c r="O20" s="128"/>
      <c r="P20" s="152"/>
      <c r="Q20" s="195"/>
      <c r="R20" s="127"/>
      <c r="S20" s="129"/>
      <c r="T20" s="152"/>
      <c r="U20" s="196"/>
      <c r="V20" s="294">
        <f t="shared" ca="1" si="0"/>
        <v>44916.104166666664</v>
      </c>
      <c r="W20" s="335">
        <f t="shared" ca="1" si="1"/>
        <v>38.999999999759893</v>
      </c>
      <c r="X20" s="197">
        <f t="shared" ca="1" si="1"/>
        <v>3.0000000000654836</v>
      </c>
    </row>
    <row r="21" spans="1:24" s="29" customFormat="1" x14ac:dyDescent="0.2">
      <c r="A21" s="324">
        <f ca="1">INDIRECT(ADDRESS(Данные!$A13,4,1,1,"Данные"), 1)</f>
        <v>44916.125</v>
      </c>
      <c r="B21" s="353">
        <f ca="1">ROUND(INDIRECT(ADDRESS(Данные!$A13,B$1,1,1,"Данные"), 1),2)</f>
        <v>12624.03</v>
      </c>
      <c r="C21" s="353">
        <f ca="1">ROUND(INDIRECT(ADDRESS(Данные!$A13,C$1,1,1,"Данные"), 1),2)</f>
        <v>2233.09</v>
      </c>
      <c r="D21" s="152">
        <f ca="1">(B21-B19)*D$10</f>
        <v>71.999999999934516</v>
      </c>
      <c r="E21" s="196">
        <f ca="1">(C21-C19)*D$10</f>
        <v>9.0000000000600267</v>
      </c>
      <c r="F21" s="123"/>
      <c r="G21" s="129"/>
      <c r="H21" s="152">
        <f>(F21-F19)*H10</f>
        <v>0</v>
      </c>
      <c r="I21" s="195">
        <f>(G21-G19)*I10</f>
        <v>0</v>
      </c>
      <c r="J21" s="127"/>
      <c r="K21" s="129"/>
      <c r="L21" s="152">
        <f>(J21-J19)*L10</f>
        <v>0</v>
      </c>
      <c r="M21" s="196">
        <f>(K21-K19)*M10</f>
        <v>0</v>
      </c>
      <c r="N21" s="123"/>
      <c r="O21" s="128"/>
      <c r="P21" s="152">
        <f>(N21-N19)*P10</f>
        <v>0</v>
      </c>
      <c r="Q21" s="195">
        <f>(O21-O19)*Q10</f>
        <v>0</v>
      </c>
      <c r="R21" s="127"/>
      <c r="S21" s="129"/>
      <c r="T21" s="152">
        <f>(R21-R19)*T10</f>
        <v>0</v>
      </c>
      <c r="U21" s="196">
        <f>(S21-S19)*U10</f>
        <v>0</v>
      </c>
      <c r="V21" s="294">
        <f t="shared" ca="1" si="0"/>
        <v>44916.125</v>
      </c>
      <c r="W21" s="335">
        <f t="shared" ca="1" si="1"/>
        <v>71.999999999934516</v>
      </c>
      <c r="X21" s="197">
        <f t="shared" ca="1" si="1"/>
        <v>9.0000000000600267</v>
      </c>
    </row>
    <row r="22" spans="1:24" s="29" customFormat="1" x14ac:dyDescent="0.2">
      <c r="A22" s="324">
        <f ca="1">INDIRECT(ADDRESS(Данные!$A14,4,1,1,"Данные"), 1)</f>
        <v>44916.145833333336</v>
      </c>
      <c r="B22" s="353">
        <f ca="1">ROUND(INDIRECT(ADDRESS(Данные!$A14,B$1,1,1,"Данные"), 1),2)</f>
        <v>12624.15</v>
      </c>
      <c r="C22" s="353">
        <f ca="1">ROUND(INDIRECT(ADDRESS(Данные!$A14,C$1,1,1,"Данные"), 1),2)</f>
        <v>2233.1</v>
      </c>
      <c r="D22" s="152">
        <f ca="1">(B22-B21)*D$10</f>
        <v>35.99999999969441</v>
      </c>
      <c r="E22" s="196">
        <f ca="1">(C22-C21)*D$10</f>
        <v>2.9999999999290594</v>
      </c>
      <c r="F22" s="123"/>
      <c r="G22" s="129"/>
      <c r="H22" s="152"/>
      <c r="I22" s="195"/>
      <c r="J22" s="127"/>
      <c r="K22" s="129"/>
      <c r="L22" s="152"/>
      <c r="M22" s="196"/>
      <c r="N22" s="123"/>
      <c r="O22" s="128"/>
      <c r="P22" s="152"/>
      <c r="Q22" s="195"/>
      <c r="R22" s="127"/>
      <c r="S22" s="129"/>
      <c r="T22" s="152"/>
      <c r="U22" s="196"/>
      <c r="V22" s="294">
        <f t="shared" ca="1" si="0"/>
        <v>44916.145833333336</v>
      </c>
      <c r="W22" s="335">
        <f t="shared" ca="1" si="1"/>
        <v>35.99999999969441</v>
      </c>
      <c r="X22" s="197">
        <f t="shared" ca="1" si="1"/>
        <v>2.9999999999290594</v>
      </c>
    </row>
    <row r="23" spans="1:24" s="29" customFormat="1" x14ac:dyDescent="0.2">
      <c r="A23" s="324">
        <f ca="1">INDIRECT(ADDRESS(Данные!$A15,4,1,1,"Данные"), 1)</f>
        <v>44916.166666666664</v>
      </c>
      <c r="B23" s="353">
        <f ca="1">ROUND(INDIRECT(ADDRESS(Данные!$A15,B$1,1,1,"Данные"), 1),2)</f>
        <v>12624.26</v>
      </c>
      <c r="C23" s="353">
        <f ca="1">ROUND(INDIRECT(ADDRESS(Данные!$A15,C$1,1,1,"Данные"), 1),2)</f>
        <v>2233.11</v>
      </c>
      <c r="D23" s="152">
        <f ca="1">(B23-B21)*D$10</f>
        <v>68.999999999869033</v>
      </c>
      <c r="E23" s="196">
        <f ca="1">(C23-C21)*D$10</f>
        <v>5.999999999994543</v>
      </c>
      <c r="F23" s="123"/>
      <c r="G23" s="129"/>
      <c r="H23" s="152">
        <f>(F23-F21)*H10</f>
        <v>0</v>
      </c>
      <c r="I23" s="195">
        <f>(G23-G21)*I10</f>
        <v>0</v>
      </c>
      <c r="J23" s="127"/>
      <c r="K23" s="129"/>
      <c r="L23" s="152">
        <f>(J23-J21)*L10</f>
        <v>0</v>
      </c>
      <c r="M23" s="196">
        <f>(K23-K21)*M10</f>
        <v>0</v>
      </c>
      <c r="N23" s="123"/>
      <c r="O23" s="128"/>
      <c r="P23" s="152">
        <f>(N23-N21)*P10</f>
        <v>0</v>
      </c>
      <c r="Q23" s="195">
        <f>(O23-O21)*Q10</f>
        <v>0</v>
      </c>
      <c r="R23" s="127"/>
      <c r="S23" s="129"/>
      <c r="T23" s="152">
        <f>(R23-R21)*T10</f>
        <v>0</v>
      </c>
      <c r="U23" s="196">
        <f>(S23-S21)*U10</f>
        <v>0</v>
      </c>
      <c r="V23" s="294">
        <f t="shared" ca="1" si="0"/>
        <v>44916.166666666664</v>
      </c>
      <c r="W23" s="335">
        <f t="shared" ca="1" si="1"/>
        <v>68.999999999869033</v>
      </c>
      <c r="X23" s="197">
        <f t="shared" ca="1" si="1"/>
        <v>5.999999999994543</v>
      </c>
    </row>
    <row r="24" spans="1:24" s="29" customFormat="1" x14ac:dyDescent="0.2">
      <c r="A24" s="324">
        <f ca="1">INDIRECT(ADDRESS(Данные!$A16,4,1,1,"Данные"), 1)</f>
        <v>44916.1875</v>
      </c>
      <c r="B24" s="353">
        <f ca="1">ROUND(INDIRECT(ADDRESS(Данные!$A16,B$1,1,1,"Данные"), 1),2)</f>
        <v>12624.38</v>
      </c>
      <c r="C24" s="353">
        <f ca="1">ROUND(INDIRECT(ADDRESS(Данные!$A16,C$1,1,1,"Данные"), 1),2)</f>
        <v>2233.12</v>
      </c>
      <c r="D24" s="152">
        <f ca="1">(B24-B23)*D$10</f>
        <v>35.99999999969441</v>
      </c>
      <c r="E24" s="196">
        <f ca="1">(C24-C23)*D$10</f>
        <v>2.9999999999290594</v>
      </c>
      <c r="F24" s="123"/>
      <c r="G24" s="129"/>
      <c r="H24" s="152"/>
      <c r="I24" s="195"/>
      <c r="J24" s="127"/>
      <c r="K24" s="129"/>
      <c r="L24" s="152"/>
      <c r="M24" s="196"/>
      <c r="N24" s="123"/>
      <c r="O24" s="128"/>
      <c r="P24" s="152"/>
      <c r="Q24" s="195"/>
      <c r="R24" s="127"/>
      <c r="S24" s="129"/>
      <c r="T24" s="152"/>
      <c r="U24" s="196"/>
      <c r="V24" s="294">
        <f t="shared" ca="1" si="0"/>
        <v>44916.1875</v>
      </c>
      <c r="W24" s="335">
        <f t="shared" ca="1" si="1"/>
        <v>35.99999999969441</v>
      </c>
      <c r="X24" s="197">
        <f t="shared" ca="1" si="1"/>
        <v>2.9999999999290594</v>
      </c>
    </row>
    <row r="25" spans="1:24" s="29" customFormat="1" x14ac:dyDescent="0.2">
      <c r="A25" s="324">
        <f ca="1">INDIRECT(ADDRESS(Данные!$A17,4,1,1,"Данные"), 1)</f>
        <v>44916.208333333336</v>
      </c>
      <c r="B25" s="353">
        <f ca="1">ROUND(INDIRECT(ADDRESS(Данные!$A17,B$1,1,1,"Данные"), 1),2)</f>
        <v>12624.5</v>
      </c>
      <c r="C25" s="353">
        <f ca="1">ROUND(INDIRECT(ADDRESS(Данные!$A17,C$1,1,1,"Данные"), 1),2)</f>
        <v>2233.13</v>
      </c>
      <c r="D25" s="152">
        <f ca="1">(B25-B23)*D$10</f>
        <v>71.999999999934516</v>
      </c>
      <c r="E25" s="196">
        <f ca="1">(C25-C23)*D$10</f>
        <v>5.999999999994543</v>
      </c>
      <c r="F25" s="123"/>
      <c r="G25" s="129"/>
      <c r="H25" s="152">
        <f>(F25-F23)*H10</f>
        <v>0</v>
      </c>
      <c r="I25" s="195">
        <f>(G25-G23)*I10</f>
        <v>0</v>
      </c>
      <c r="J25" s="127"/>
      <c r="K25" s="129"/>
      <c r="L25" s="152">
        <f>(J25-J23)*L10</f>
        <v>0</v>
      </c>
      <c r="M25" s="196">
        <f>(K25-K23)*M10</f>
        <v>0</v>
      </c>
      <c r="N25" s="123"/>
      <c r="O25" s="128"/>
      <c r="P25" s="152">
        <f>(N25-N23)*P10</f>
        <v>0</v>
      </c>
      <c r="Q25" s="195">
        <f>(O25-O23)*Q10</f>
        <v>0</v>
      </c>
      <c r="R25" s="127"/>
      <c r="S25" s="129"/>
      <c r="T25" s="152">
        <f>(R25-R23)*T10</f>
        <v>0</v>
      </c>
      <c r="U25" s="196">
        <f>(S25-S23)*U10</f>
        <v>0</v>
      </c>
      <c r="V25" s="294">
        <f t="shared" ca="1" si="0"/>
        <v>44916.208333333336</v>
      </c>
      <c r="W25" s="335">
        <f t="shared" ca="1" si="1"/>
        <v>71.999999999934516</v>
      </c>
      <c r="X25" s="197">
        <f t="shared" ca="1" si="1"/>
        <v>5.999999999994543</v>
      </c>
    </row>
    <row r="26" spans="1:24" s="29" customFormat="1" x14ac:dyDescent="0.2">
      <c r="A26" s="324">
        <f ca="1">INDIRECT(ADDRESS(Данные!$A18,4,1,1,"Данные"), 1)</f>
        <v>44916.229166666664</v>
      </c>
      <c r="B26" s="353">
        <f ca="1">ROUND(INDIRECT(ADDRESS(Данные!$A18,B$1,1,1,"Данные"), 1),2)</f>
        <v>12624.62</v>
      </c>
      <c r="C26" s="353">
        <f ca="1">ROUND(INDIRECT(ADDRESS(Данные!$A18,C$1,1,1,"Данные"), 1),2)</f>
        <v>2233.15</v>
      </c>
      <c r="D26" s="152">
        <f ca="1">(B26-B25)*D$10</f>
        <v>36.000000000240107</v>
      </c>
      <c r="E26" s="196">
        <f ca="1">(C26-C25)*D$10</f>
        <v>5.999999999994543</v>
      </c>
      <c r="F26" s="123"/>
      <c r="G26" s="129"/>
      <c r="H26" s="152"/>
      <c r="I26" s="195"/>
      <c r="J26" s="127"/>
      <c r="K26" s="129"/>
      <c r="L26" s="152"/>
      <c r="M26" s="196"/>
      <c r="N26" s="123"/>
      <c r="O26" s="128"/>
      <c r="P26" s="152"/>
      <c r="Q26" s="195"/>
      <c r="R26" s="127"/>
      <c r="S26" s="129"/>
      <c r="T26" s="152"/>
      <c r="U26" s="196"/>
      <c r="V26" s="294">
        <f t="shared" ca="1" si="0"/>
        <v>44916.229166666664</v>
      </c>
      <c r="W26" s="335">
        <f t="shared" ca="1" si="1"/>
        <v>36.000000000240107</v>
      </c>
      <c r="X26" s="197">
        <f t="shared" ca="1" si="1"/>
        <v>5.999999999994543</v>
      </c>
    </row>
    <row r="27" spans="1:24" s="29" customFormat="1" x14ac:dyDescent="0.2">
      <c r="A27" s="324">
        <f ca="1">INDIRECT(ADDRESS(Данные!$A19,4,1,1,"Данные"), 1)</f>
        <v>44916.25</v>
      </c>
      <c r="B27" s="353">
        <f ca="1">ROUND(INDIRECT(ADDRESS(Данные!$A19,B$1,1,1,"Данные"), 1),2)</f>
        <v>12624.74</v>
      </c>
      <c r="C27" s="353">
        <f ca="1">ROUND(INDIRECT(ADDRESS(Данные!$A19,C$1,1,1,"Данные"), 1),2)</f>
        <v>2233.16</v>
      </c>
      <c r="D27" s="152">
        <f ca="1">(B27-B25)*D$10</f>
        <v>71.999999999934516</v>
      </c>
      <c r="E27" s="196">
        <f ca="1">(C27-C25)*D$10</f>
        <v>8.9999999999236024</v>
      </c>
      <c r="F27" s="123"/>
      <c r="G27" s="129"/>
      <c r="H27" s="152">
        <f>(F27-F25)*H10</f>
        <v>0</v>
      </c>
      <c r="I27" s="195">
        <f>(G27-G25)*I10</f>
        <v>0</v>
      </c>
      <c r="J27" s="127"/>
      <c r="K27" s="129"/>
      <c r="L27" s="152">
        <f>(J27-J25)*L10</f>
        <v>0</v>
      </c>
      <c r="M27" s="196">
        <f>(K27-K25)*M10</f>
        <v>0</v>
      </c>
      <c r="N27" s="123"/>
      <c r="O27" s="128"/>
      <c r="P27" s="152">
        <f>(N27-N25)*P10</f>
        <v>0</v>
      </c>
      <c r="Q27" s="195">
        <f>(O27-O25)*Q10</f>
        <v>0</v>
      </c>
      <c r="R27" s="127"/>
      <c r="S27" s="129"/>
      <c r="T27" s="152">
        <f>(R27-R25)*T10</f>
        <v>0</v>
      </c>
      <c r="U27" s="196">
        <f>(S27-S25)*U10</f>
        <v>0</v>
      </c>
      <c r="V27" s="294">
        <f t="shared" ca="1" si="0"/>
        <v>44916.25</v>
      </c>
      <c r="W27" s="335">
        <f t="shared" ca="1" si="1"/>
        <v>71.999999999934516</v>
      </c>
      <c r="X27" s="197">
        <f t="shared" ca="1" si="1"/>
        <v>8.9999999999236024</v>
      </c>
    </row>
    <row r="28" spans="1:24" s="29" customFormat="1" x14ac:dyDescent="0.2">
      <c r="A28" s="324">
        <f ca="1">INDIRECT(ADDRESS(Данные!$A20,4,1,1,"Данные"), 1)</f>
        <v>44916.270833333336</v>
      </c>
      <c r="B28" s="353">
        <f ca="1">ROUND(INDIRECT(ADDRESS(Данные!$A20,B$1,1,1,"Данные"), 1),2)</f>
        <v>12624.86</v>
      </c>
      <c r="C28" s="353">
        <f ca="1">ROUND(INDIRECT(ADDRESS(Данные!$A20,C$1,1,1,"Данные"), 1),2)</f>
        <v>2233.17</v>
      </c>
      <c r="D28" s="152">
        <f ca="1">(B28-B27)*D$10</f>
        <v>36.000000000240107</v>
      </c>
      <c r="E28" s="196">
        <f ca="1">(C28-C27)*D$10</f>
        <v>3.0000000000654836</v>
      </c>
      <c r="F28" s="123"/>
      <c r="G28" s="129"/>
      <c r="H28" s="152"/>
      <c r="I28" s="195"/>
      <c r="J28" s="127"/>
      <c r="K28" s="129"/>
      <c r="L28" s="152"/>
      <c r="M28" s="196"/>
      <c r="N28" s="123"/>
      <c r="O28" s="128"/>
      <c r="P28" s="152"/>
      <c r="Q28" s="195"/>
      <c r="R28" s="127"/>
      <c r="S28" s="129"/>
      <c r="T28" s="152"/>
      <c r="U28" s="196"/>
      <c r="V28" s="294">
        <f t="shared" ca="1" si="0"/>
        <v>44916.270833333336</v>
      </c>
      <c r="W28" s="335">
        <f t="shared" ca="1" si="1"/>
        <v>36.000000000240107</v>
      </c>
      <c r="X28" s="197">
        <f t="shared" ca="1" si="1"/>
        <v>3.0000000000654836</v>
      </c>
    </row>
    <row r="29" spans="1:24" s="29" customFormat="1" x14ac:dyDescent="0.2">
      <c r="A29" s="324">
        <f ca="1">INDIRECT(ADDRESS(Данные!$A21,4,1,1,"Данные"), 1)</f>
        <v>44916.291666666664</v>
      </c>
      <c r="B29" s="353">
        <f ca="1">ROUND(INDIRECT(ADDRESS(Данные!$A21,B$1,1,1,"Данные"), 1),2)</f>
        <v>12624.98</v>
      </c>
      <c r="C29" s="353">
        <f ca="1">ROUND(INDIRECT(ADDRESS(Данные!$A21,C$1,1,1,"Данные"), 1),2)</f>
        <v>2233.1799999999998</v>
      </c>
      <c r="D29" s="152">
        <f ca="1">(B29-B27)*D$10</f>
        <v>71.999999999934516</v>
      </c>
      <c r="E29" s="196">
        <f ca="1">(C29-C27)*D$10</f>
        <v>5.999999999994543</v>
      </c>
      <c r="F29" s="123"/>
      <c r="G29" s="129"/>
      <c r="H29" s="152">
        <f>(F29-F27)*H10</f>
        <v>0</v>
      </c>
      <c r="I29" s="195">
        <f>(G29-G27)*I10</f>
        <v>0</v>
      </c>
      <c r="J29" s="127"/>
      <c r="K29" s="129"/>
      <c r="L29" s="152">
        <f>(J29-J27)*L10</f>
        <v>0</v>
      </c>
      <c r="M29" s="196">
        <f>(K29-K27)*M10</f>
        <v>0</v>
      </c>
      <c r="N29" s="123"/>
      <c r="O29" s="128"/>
      <c r="P29" s="152">
        <f>(N29-N27)*P10</f>
        <v>0</v>
      </c>
      <c r="Q29" s="195">
        <f>(O29-O27)*Q10</f>
        <v>0</v>
      </c>
      <c r="R29" s="127"/>
      <c r="S29" s="129"/>
      <c r="T29" s="152">
        <f>(R29-R27)*T10</f>
        <v>0</v>
      </c>
      <c r="U29" s="196">
        <f>(S29-S27)*U10</f>
        <v>0</v>
      </c>
      <c r="V29" s="294">
        <f t="shared" ca="1" si="0"/>
        <v>44916.291666666664</v>
      </c>
      <c r="W29" s="335">
        <f t="shared" ca="1" si="1"/>
        <v>71.999999999934516</v>
      </c>
      <c r="X29" s="197">
        <f t="shared" ca="1" si="1"/>
        <v>5.999999999994543</v>
      </c>
    </row>
    <row r="30" spans="1:24" s="29" customFormat="1" x14ac:dyDescent="0.2">
      <c r="A30" s="324">
        <f ca="1">INDIRECT(ADDRESS(Данные!$A22,4,1,1,"Данные"), 1)</f>
        <v>44916.3125</v>
      </c>
      <c r="B30" s="353">
        <f ca="1">ROUND(INDIRECT(ADDRESS(Данные!$A22,B$1,1,1,"Данные"), 1),2)</f>
        <v>12625.11</v>
      </c>
      <c r="C30" s="353">
        <f ca="1">ROUND(INDIRECT(ADDRESS(Данные!$A22,C$1,1,1,"Данные"), 1),2)</f>
        <v>2233.19</v>
      </c>
      <c r="D30" s="152">
        <f ca="1">(B30-B29)*D$10</f>
        <v>39.00000000030559</v>
      </c>
      <c r="E30" s="196">
        <f ca="1">(C30-C29)*D$10</f>
        <v>3.0000000000654836</v>
      </c>
      <c r="F30" s="123"/>
      <c r="G30" s="129"/>
      <c r="H30" s="152"/>
      <c r="I30" s="195"/>
      <c r="J30" s="127"/>
      <c r="K30" s="129"/>
      <c r="L30" s="152"/>
      <c r="M30" s="196"/>
      <c r="N30" s="123"/>
      <c r="O30" s="128"/>
      <c r="P30" s="152"/>
      <c r="Q30" s="195"/>
      <c r="R30" s="127"/>
      <c r="S30" s="129"/>
      <c r="T30" s="152"/>
      <c r="U30" s="196"/>
      <c r="V30" s="294">
        <f t="shared" ca="1" si="0"/>
        <v>44916.3125</v>
      </c>
      <c r="W30" s="335">
        <f t="shared" ca="1" si="1"/>
        <v>39.00000000030559</v>
      </c>
      <c r="X30" s="197">
        <f t="shared" ca="1" si="1"/>
        <v>3.0000000000654836</v>
      </c>
    </row>
    <row r="31" spans="1:24" s="29" customFormat="1" x14ac:dyDescent="0.2">
      <c r="A31" s="324">
        <f ca="1">INDIRECT(ADDRESS(Данные!$A23,4,1,1,"Данные"), 1)</f>
        <v>44916.333333333336</v>
      </c>
      <c r="B31" s="353">
        <f ca="1">ROUND(INDIRECT(ADDRESS(Данные!$A23,B$1,1,1,"Данные"), 1),2)</f>
        <v>12625.23</v>
      </c>
      <c r="C31" s="353">
        <f ca="1">ROUND(INDIRECT(ADDRESS(Данные!$A23,C$1,1,1,"Данные"), 1),2)</f>
        <v>2233.21</v>
      </c>
      <c r="D31" s="152">
        <f ca="1">(B31-B29)*D$10</f>
        <v>75</v>
      </c>
      <c r="E31" s="196">
        <f ca="1">(C31-C29)*D$10</f>
        <v>9.0000000000600267</v>
      </c>
      <c r="F31" s="123"/>
      <c r="G31" s="129"/>
      <c r="H31" s="152">
        <f>(F31-F29)*H10</f>
        <v>0</v>
      </c>
      <c r="I31" s="195">
        <f>(G31-G29)*I10</f>
        <v>0</v>
      </c>
      <c r="J31" s="127"/>
      <c r="K31" s="129"/>
      <c r="L31" s="152">
        <f>(J31-J29)*L10</f>
        <v>0</v>
      </c>
      <c r="M31" s="196">
        <f>(K31-K29)*M10</f>
        <v>0</v>
      </c>
      <c r="N31" s="123"/>
      <c r="O31" s="128"/>
      <c r="P31" s="152">
        <f>(N31-N29)*P10</f>
        <v>0</v>
      </c>
      <c r="Q31" s="195">
        <f>(O31-O29)*Q10</f>
        <v>0</v>
      </c>
      <c r="R31" s="127"/>
      <c r="S31" s="129"/>
      <c r="T31" s="152">
        <f>(R31-R29)*T10</f>
        <v>0</v>
      </c>
      <c r="U31" s="196">
        <f>(S31-S29)*U10</f>
        <v>0</v>
      </c>
      <c r="V31" s="294">
        <f t="shared" ca="1" si="0"/>
        <v>44916.333333333336</v>
      </c>
      <c r="W31" s="335">
        <f t="shared" ca="1" si="1"/>
        <v>75</v>
      </c>
      <c r="X31" s="197">
        <f t="shared" ca="1" si="1"/>
        <v>9.0000000000600267</v>
      </c>
    </row>
    <row r="32" spans="1:24" s="29" customFormat="1" x14ac:dyDescent="0.2">
      <c r="A32" s="324">
        <f ca="1">INDIRECT(ADDRESS(Данные!$A24,4,1,1,"Данные"), 1)</f>
        <v>44916.354166666664</v>
      </c>
      <c r="B32" s="353">
        <f ca="1">ROUND(INDIRECT(ADDRESS(Данные!$A24,B$1,1,1,"Данные"), 1),2)</f>
        <v>12625.35</v>
      </c>
      <c r="C32" s="353">
        <f ca="1">ROUND(INDIRECT(ADDRESS(Данные!$A24,C$1,1,1,"Данные"), 1),2)</f>
        <v>2233.2199999999998</v>
      </c>
      <c r="D32" s="152">
        <f ca="1">(B32-B31)*D$10</f>
        <v>36.000000000240107</v>
      </c>
      <c r="E32" s="196">
        <f ca="1">(C32-C31)*D$10</f>
        <v>2.9999999999290594</v>
      </c>
      <c r="F32" s="123"/>
      <c r="G32" s="129"/>
      <c r="H32" s="152"/>
      <c r="I32" s="195"/>
      <c r="J32" s="127"/>
      <c r="K32" s="129"/>
      <c r="L32" s="152"/>
      <c r="M32" s="196"/>
      <c r="N32" s="123"/>
      <c r="O32" s="128"/>
      <c r="P32" s="152"/>
      <c r="Q32" s="195"/>
      <c r="R32" s="127"/>
      <c r="S32" s="129"/>
      <c r="T32" s="152"/>
      <c r="U32" s="196"/>
      <c r="V32" s="294">
        <f t="shared" ca="1" si="0"/>
        <v>44916.354166666664</v>
      </c>
      <c r="W32" s="335">
        <f t="shared" ca="1" si="1"/>
        <v>36.000000000240107</v>
      </c>
      <c r="X32" s="197">
        <f t="shared" ca="1" si="1"/>
        <v>2.9999999999290594</v>
      </c>
    </row>
    <row r="33" spans="1:24" s="29" customFormat="1" x14ac:dyDescent="0.2">
      <c r="A33" s="324">
        <f ca="1">INDIRECT(ADDRESS(Данные!$A25,4,1,1,"Данные"), 1)</f>
        <v>44916.375</v>
      </c>
      <c r="B33" s="353">
        <f ca="1">ROUND(INDIRECT(ADDRESS(Данные!$A25,B$1,1,1,"Данные"), 1),2)</f>
        <v>12625.48</v>
      </c>
      <c r="C33" s="353">
        <f ca="1">ROUND(INDIRECT(ADDRESS(Данные!$A25,C$1,1,1,"Данные"), 1),2)</f>
        <v>2233.23</v>
      </c>
      <c r="D33" s="152">
        <f ca="1">(B33-B31)*D$10</f>
        <v>75</v>
      </c>
      <c r="E33" s="196">
        <f ca="1">(C33-C31)*D$10</f>
        <v>5.999999999994543</v>
      </c>
      <c r="F33" s="123"/>
      <c r="G33" s="129"/>
      <c r="H33" s="152">
        <f>(F33-F31)*H10</f>
        <v>0</v>
      </c>
      <c r="I33" s="195">
        <f>(G33-G31)*I10</f>
        <v>0</v>
      </c>
      <c r="J33" s="127"/>
      <c r="K33" s="129"/>
      <c r="L33" s="152">
        <f>(J33-J31)*L10</f>
        <v>0</v>
      </c>
      <c r="M33" s="196">
        <f>(K33-K31)*M10</f>
        <v>0</v>
      </c>
      <c r="N33" s="123"/>
      <c r="O33" s="128"/>
      <c r="P33" s="152">
        <f>(N33-N31)*P10</f>
        <v>0</v>
      </c>
      <c r="Q33" s="195">
        <f>(O33-O31)*Q10</f>
        <v>0</v>
      </c>
      <c r="R33" s="127"/>
      <c r="S33" s="129"/>
      <c r="T33" s="152">
        <f>(R33-R31)*T10</f>
        <v>0</v>
      </c>
      <c r="U33" s="196">
        <f>(S33-S31)*U10</f>
        <v>0</v>
      </c>
      <c r="V33" s="294">
        <f t="shared" ca="1" si="0"/>
        <v>44916.375</v>
      </c>
      <c r="W33" s="335">
        <f t="shared" ca="1" si="1"/>
        <v>75</v>
      </c>
      <c r="X33" s="197">
        <f t="shared" ca="1" si="1"/>
        <v>5.999999999994543</v>
      </c>
    </row>
    <row r="34" spans="1:24" s="29" customFormat="1" x14ac:dyDescent="0.2">
      <c r="A34" s="324">
        <f ca="1">INDIRECT(ADDRESS(Данные!$A26,4,1,1,"Данные"), 1)</f>
        <v>44916.395833333336</v>
      </c>
      <c r="B34" s="353">
        <f ca="1">ROUND(INDIRECT(ADDRESS(Данные!$A26,B$1,1,1,"Данные"), 1),2)</f>
        <v>12625.59</v>
      </c>
      <c r="C34" s="353">
        <f ca="1">ROUND(INDIRECT(ADDRESS(Данные!$A26,C$1,1,1,"Данные"), 1),2)</f>
        <v>2233.2399999999998</v>
      </c>
      <c r="D34" s="152">
        <f ca="1">(B34-B33)*D$10</f>
        <v>33.000000000174623</v>
      </c>
      <c r="E34" s="196">
        <f ca="1">(C34-C33)*D$10</f>
        <v>2.9999999999290594</v>
      </c>
      <c r="F34" s="123"/>
      <c r="G34" s="129"/>
      <c r="H34" s="152">
        <f>(F34-F33)*H10/0.5</f>
        <v>0</v>
      </c>
      <c r="I34" s="195">
        <f>(G34-G33)*I10/0.5</f>
        <v>0</v>
      </c>
      <c r="J34" s="127"/>
      <c r="K34" s="129"/>
      <c r="L34" s="152">
        <f>(J34-J33)*L10/0.5</f>
        <v>0</v>
      </c>
      <c r="M34" s="196">
        <f>(K34-K33)*M10/0.5</f>
        <v>0</v>
      </c>
      <c r="N34" s="123"/>
      <c r="O34" s="128"/>
      <c r="P34" s="152">
        <f>(N34-N33)*P10/0.5</f>
        <v>0</v>
      </c>
      <c r="Q34" s="195">
        <f>(O34-O33)*Q10/0.5</f>
        <v>0</v>
      </c>
      <c r="R34" s="127"/>
      <c r="S34" s="129"/>
      <c r="T34" s="152">
        <f>(R34-R33)*T10/0.5</f>
        <v>0</v>
      </c>
      <c r="U34" s="196">
        <f>(S34-S33)*U10/0.5</f>
        <v>0</v>
      </c>
      <c r="V34" s="294">
        <f t="shared" ca="1" si="0"/>
        <v>44916.395833333336</v>
      </c>
      <c r="W34" s="335">
        <f t="shared" ca="1" si="1"/>
        <v>33.000000000174623</v>
      </c>
      <c r="X34" s="197">
        <f t="shared" ca="1" si="1"/>
        <v>2.9999999999290594</v>
      </c>
    </row>
    <row r="35" spans="1:24" s="30" customFormat="1" x14ac:dyDescent="0.2">
      <c r="A35" s="324">
        <f ca="1">INDIRECT(ADDRESS(Данные!$A27,4,1,1,"Данные"), 1)</f>
        <v>44916.416666666664</v>
      </c>
      <c r="B35" s="353">
        <f ca="1">ROUND(INDIRECT(ADDRESS(Данные!$A27,B$1,1,1,"Данные"), 1),2)</f>
        <v>12625.7</v>
      </c>
      <c r="C35" s="353">
        <f ca="1">ROUND(INDIRECT(ADDRESS(Данные!$A27,C$1,1,1,"Данные"), 1),2)</f>
        <v>2233.2600000000002</v>
      </c>
      <c r="D35" s="152">
        <f ca="1">(B35-B33)*D$10</f>
        <v>66.000000000349246</v>
      </c>
      <c r="E35" s="196">
        <f ca="1">(C35-C33)*D$10</f>
        <v>9.0000000000600267</v>
      </c>
      <c r="F35" s="123"/>
      <c r="G35" s="129"/>
      <c r="H35" s="152">
        <f>(F35-F34)*H10/0.5</f>
        <v>0</v>
      </c>
      <c r="I35" s="195">
        <f>(G35-G34)*I10/0.5</f>
        <v>0</v>
      </c>
      <c r="J35" s="127"/>
      <c r="K35" s="129"/>
      <c r="L35" s="152">
        <f>(J35-J34)*L10/0.5</f>
        <v>0</v>
      </c>
      <c r="M35" s="196">
        <f>(K35-K34)*M10/0.5</f>
        <v>0</v>
      </c>
      <c r="N35" s="123"/>
      <c r="O35" s="128"/>
      <c r="P35" s="152">
        <f>(N35-N34)*P10/0.5</f>
        <v>0</v>
      </c>
      <c r="Q35" s="195">
        <f>(O35-O34)*Q10/0.5</f>
        <v>0</v>
      </c>
      <c r="R35" s="127"/>
      <c r="S35" s="129"/>
      <c r="T35" s="152">
        <f>(R35-R34)*T10/0.5</f>
        <v>0</v>
      </c>
      <c r="U35" s="196">
        <f>(S35-S34)*U10/0.5</f>
        <v>0</v>
      </c>
      <c r="V35" s="294">
        <f t="shared" ca="1" si="0"/>
        <v>44916.416666666664</v>
      </c>
      <c r="W35" s="335">
        <f t="shared" ca="1" si="1"/>
        <v>66.000000000349246</v>
      </c>
      <c r="X35" s="197">
        <f t="shared" ca="1" si="1"/>
        <v>9.0000000000600267</v>
      </c>
    </row>
    <row r="36" spans="1:24" s="29" customFormat="1" x14ac:dyDescent="0.2">
      <c r="A36" s="324">
        <f ca="1">INDIRECT(ADDRESS(Данные!$A28,4,1,1,"Данные"), 1)</f>
        <v>44916.4375</v>
      </c>
      <c r="B36" s="353">
        <f ca="1">ROUND(INDIRECT(ADDRESS(Данные!$A28,B$1,1,1,"Данные"), 1),2)</f>
        <v>12625.81</v>
      </c>
      <c r="C36" s="353">
        <f ca="1">ROUND(INDIRECT(ADDRESS(Данные!$A28,C$1,1,1,"Данные"), 1),2)</f>
        <v>2233.27</v>
      </c>
      <c r="D36" s="152">
        <f ca="1">(B36-B35)*D$10</f>
        <v>32.999999999628926</v>
      </c>
      <c r="E36" s="196">
        <f ca="1">(C36-C35)*D$10</f>
        <v>2.9999999999290594</v>
      </c>
      <c r="F36" s="123"/>
      <c r="G36" s="129"/>
      <c r="H36" s="152">
        <f>(F36-F35)*H10/0.5</f>
        <v>0</v>
      </c>
      <c r="I36" s="195">
        <f>(G36-G35)*I10/0.5</f>
        <v>0</v>
      </c>
      <c r="J36" s="127"/>
      <c r="K36" s="129"/>
      <c r="L36" s="152">
        <f>(J36-J35)*L10/0.5</f>
        <v>0</v>
      </c>
      <c r="M36" s="196">
        <f>(K36-K35)*M10/0.5</f>
        <v>0</v>
      </c>
      <c r="N36" s="123"/>
      <c r="O36" s="128"/>
      <c r="P36" s="152">
        <f>(N36-N35)*P10/0.5</f>
        <v>0</v>
      </c>
      <c r="Q36" s="195">
        <f>(O36-O35)*Q10/0.5</f>
        <v>0</v>
      </c>
      <c r="R36" s="127"/>
      <c r="S36" s="129"/>
      <c r="T36" s="152">
        <f>(R36-R35)*T10/0.5</f>
        <v>0</v>
      </c>
      <c r="U36" s="196">
        <f>(S36-S35)*U10/0.5</f>
        <v>0</v>
      </c>
      <c r="V36" s="294">
        <f t="shared" ca="1" si="0"/>
        <v>44916.4375</v>
      </c>
      <c r="W36" s="335">
        <f t="shared" ca="1" si="1"/>
        <v>32.999999999628926</v>
      </c>
      <c r="X36" s="197">
        <f t="shared" ca="1" si="1"/>
        <v>2.9999999999290594</v>
      </c>
    </row>
    <row r="37" spans="1:24" s="30" customFormat="1" x14ac:dyDescent="0.2">
      <c r="A37" s="324">
        <f ca="1">INDIRECT(ADDRESS(Данные!$A29,4,1,1,"Данные"), 1)</f>
        <v>44916.458333333336</v>
      </c>
      <c r="B37" s="353">
        <f ca="1">ROUND(INDIRECT(ADDRESS(Данные!$A29,B$1,1,1,"Данные"), 1),2)</f>
        <v>12625.92</v>
      </c>
      <c r="C37" s="353">
        <f ca="1">ROUND(INDIRECT(ADDRESS(Данные!$A29,C$1,1,1,"Данные"), 1),2)</f>
        <v>2233.2800000000002</v>
      </c>
      <c r="D37" s="152">
        <f ca="1">(B37-B35)*D$10</f>
        <v>65.999999999803549</v>
      </c>
      <c r="E37" s="196">
        <f ca="1">(C37-C35)*D$10</f>
        <v>5.999999999994543</v>
      </c>
      <c r="F37" s="123"/>
      <c r="G37" s="129"/>
      <c r="H37" s="152">
        <f>(F37-F36)*H10/0.5</f>
        <v>0</v>
      </c>
      <c r="I37" s="195">
        <f>(G37-G36)*I10/0.5</f>
        <v>0</v>
      </c>
      <c r="J37" s="127"/>
      <c r="K37" s="129"/>
      <c r="L37" s="152">
        <f>(J37-J36)*L10/0.5</f>
        <v>0</v>
      </c>
      <c r="M37" s="196">
        <f>(K37-K36)*M10/0.5</f>
        <v>0</v>
      </c>
      <c r="N37" s="123"/>
      <c r="O37" s="128"/>
      <c r="P37" s="152">
        <f>(N37-N36)*P10/0.5</f>
        <v>0</v>
      </c>
      <c r="Q37" s="195">
        <f>(O37-O36)*Q10/0.5</f>
        <v>0</v>
      </c>
      <c r="R37" s="127"/>
      <c r="S37" s="129"/>
      <c r="T37" s="152">
        <f>(R37-R36)*T10/0.5</f>
        <v>0</v>
      </c>
      <c r="U37" s="196">
        <f>(S37-S36)*U10/0.5</f>
        <v>0</v>
      </c>
      <c r="V37" s="294">
        <f t="shared" ca="1" si="0"/>
        <v>44916.458333333336</v>
      </c>
      <c r="W37" s="335">
        <f t="shared" ca="1" si="1"/>
        <v>65.999999999803549</v>
      </c>
      <c r="X37" s="197">
        <f t="shared" ca="1" si="1"/>
        <v>5.999999999994543</v>
      </c>
    </row>
    <row r="38" spans="1:24" s="30" customFormat="1" x14ac:dyDescent="0.2">
      <c r="A38" s="324">
        <f ca="1">INDIRECT(ADDRESS(Данные!$A30,4,1,1,"Данные"), 1)</f>
        <v>44916.479166666664</v>
      </c>
      <c r="B38" s="353">
        <f ca="1">ROUND(INDIRECT(ADDRESS(Данные!$A30,B$1,1,1,"Данные"), 1),2)</f>
        <v>12626.03</v>
      </c>
      <c r="C38" s="353">
        <f ca="1">ROUND(INDIRECT(ADDRESS(Данные!$A30,C$1,1,1,"Данные"), 1),2)</f>
        <v>2233.29</v>
      </c>
      <c r="D38" s="152">
        <f ca="1">(B38-B37)*D$10</f>
        <v>33.000000000174623</v>
      </c>
      <c r="E38" s="196">
        <f ca="1">(C38-C37)*D$10</f>
        <v>2.9999999999290594</v>
      </c>
      <c r="F38" s="123"/>
      <c r="G38" s="129"/>
      <c r="H38" s="152"/>
      <c r="I38" s="195"/>
      <c r="J38" s="127"/>
      <c r="K38" s="129"/>
      <c r="L38" s="152"/>
      <c r="M38" s="196"/>
      <c r="N38" s="123"/>
      <c r="O38" s="128"/>
      <c r="P38" s="152"/>
      <c r="Q38" s="195"/>
      <c r="R38" s="127"/>
      <c r="S38" s="129"/>
      <c r="T38" s="152"/>
      <c r="U38" s="196"/>
      <c r="V38" s="294">
        <f t="shared" ca="1" si="0"/>
        <v>44916.479166666664</v>
      </c>
      <c r="W38" s="335">
        <f t="shared" ca="1" si="1"/>
        <v>33.000000000174623</v>
      </c>
      <c r="X38" s="197">
        <f t="shared" ca="1" si="1"/>
        <v>2.9999999999290594</v>
      </c>
    </row>
    <row r="39" spans="1:24" s="29" customFormat="1" x14ac:dyDescent="0.2">
      <c r="A39" s="324">
        <f ca="1">INDIRECT(ADDRESS(Данные!$A31,4,1,1,"Данные"), 1)</f>
        <v>44916.5</v>
      </c>
      <c r="B39" s="353">
        <f ca="1">ROUND(INDIRECT(ADDRESS(Данные!$A31,B$1,1,1,"Данные"), 1),2)</f>
        <v>12626.14</v>
      </c>
      <c r="C39" s="353">
        <f ca="1">ROUND(INDIRECT(ADDRESS(Данные!$A31,C$1,1,1,"Данные"), 1),2)</f>
        <v>2233.3000000000002</v>
      </c>
      <c r="D39" s="152">
        <f ca="1">(B39-B37)*D$10</f>
        <v>65.999999999803549</v>
      </c>
      <c r="E39" s="196">
        <f ca="1">(C39-C37)*D$10</f>
        <v>5.999999999994543</v>
      </c>
      <c r="F39" s="123"/>
      <c r="G39" s="129"/>
      <c r="H39" s="152">
        <f>(F39-F37)*H10</f>
        <v>0</v>
      </c>
      <c r="I39" s="195">
        <f>(G39-G37)*I10</f>
        <v>0</v>
      </c>
      <c r="J39" s="127"/>
      <c r="K39" s="129"/>
      <c r="L39" s="152">
        <f>(J39-J37)*L10</f>
        <v>0</v>
      </c>
      <c r="M39" s="196">
        <f>(K39-K37)*M10</f>
        <v>0</v>
      </c>
      <c r="N39" s="123"/>
      <c r="O39" s="128"/>
      <c r="P39" s="152">
        <f>(N39-N37)*P10</f>
        <v>0</v>
      </c>
      <c r="Q39" s="195">
        <f>(O39-O37)*Q10</f>
        <v>0</v>
      </c>
      <c r="R39" s="127"/>
      <c r="S39" s="129"/>
      <c r="T39" s="152">
        <f>(R39-R37)*T10</f>
        <v>0</v>
      </c>
      <c r="U39" s="196">
        <f>(S39-S37)*U10</f>
        <v>0</v>
      </c>
      <c r="V39" s="294">
        <f t="shared" ca="1" si="0"/>
        <v>44916.5</v>
      </c>
      <c r="W39" s="335">
        <f t="shared" ca="1" si="1"/>
        <v>65.999999999803549</v>
      </c>
      <c r="X39" s="197">
        <f t="shared" ca="1" si="1"/>
        <v>5.999999999994543</v>
      </c>
    </row>
    <row r="40" spans="1:24" s="29" customFormat="1" x14ac:dyDescent="0.2">
      <c r="A40" s="324">
        <f ca="1">INDIRECT(ADDRESS(Данные!$A32,4,1,1,"Данные"), 1)</f>
        <v>44916.520833333336</v>
      </c>
      <c r="B40" s="353">
        <f ca="1">ROUND(INDIRECT(ADDRESS(Данные!$A32,B$1,1,1,"Данные"), 1),2)</f>
        <v>12626.25</v>
      </c>
      <c r="C40" s="353">
        <f ca="1">ROUND(INDIRECT(ADDRESS(Данные!$A32,C$1,1,1,"Данные"), 1),2)</f>
        <v>2233.31</v>
      </c>
      <c r="D40" s="152">
        <f ca="1">(B40-B39)*D$10</f>
        <v>33.000000000174623</v>
      </c>
      <c r="E40" s="196">
        <f ca="1">(C40-C39)*D$10</f>
        <v>2.9999999999290594</v>
      </c>
      <c r="F40" s="123"/>
      <c r="G40" s="129"/>
      <c r="H40" s="152"/>
      <c r="I40" s="195"/>
      <c r="J40" s="127"/>
      <c r="K40" s="129"/>
      <c r="L40" s="152"/>
      <c r="M40" s="196"/>
      <c r="N40" s="123"/>
      <c r="O40" s="128"/>
      <c r="P40" s="152"/>
      <c r="Q40" s="195"/>
      <c r="R40" s="127"/>
      <c r="S40" s="129"/>
      <c r="T40" s="152"/>
      <c r="U40" s="196"/>
      <c r="V40" s="294">
        <f t="shared" ca="1" si="0"/>
        <v>44916.520833333336</v>
      </c>
      <c r="W40" s="335">
        <f t="shared" ca="1" si="1"/>
        <v>33.000000000174623</v>
      </c>
      <c r="X40" s="197">
        <f t="shared" ca="1" si="1"/>
        <v>2.9999999999290594</v>
      </c>
    </row>
    <row r="41" spans="1:24" s="29" customFormat="1" x14ac:dyDescent="0.2">
      <c r="A41" s="324">
        <f ca="1">INDIRECT(ADDRESS(Данные!$A33,4,1,1,"Данные"), 1)</f>
        <v>44916.541666666664</v>
      </c>
      <c r="B41" s="353">
        <f ca="1">ROUND(INDIRECT(ADDRESS(Данные!$A33,B$1,1,1,"Данные"), 1),2)</f>
        <v>12626.37</v>
      </c>
      <c r="C41" s="353">
        <f ca="1">ROUND(INDIRECT(ADDRESS(Данные!$A33,C$1,1,1,"Данные"), 1),2)</f>
        <v>2233.3200000000002</v>
      </c>
      <c r="D41" s="152">
        <f ca="1">(B41-B39)*D$10</f>
        <v>69.00000000041473</v>
      </c>
      <c r="E41" s="196">
        <f ca="1">(C41-C39)*D$10</f>
        <v>5.999999999994543</v>
      </c>
      <c r="F41" s="123"/>
      <c r="G41" s="129"/>
      <c r="H41" s="152">
        <f>(F41-F39)*H10</f>
        <v>0</v>
      </c>
      <c r="I41" s="195">
        <f>(G41-G39)*I10</f>
        <v>0</v>
      </c>
      <c r="J41" s="127"/>
      <c r="K41" s="129"/>
      <c r="L41" s="152">
        <f>(J41-J39)*L10</f>
        <v>0</v>
      </c>
      <c r="M41" s="196">
        <f>(K41-K39)*M10</f>
        <v>0</v>
      </c>
      <c r="N41" s="123"/>
      <c r="O41" s="128"/>
      <c r="P41" s="152">
        <f>(N41-N39)*P10</f>
        <v>0</v>
      </c>
      <c r="Q41" s="195">
        <f>(O41-O39)*Q10</f>
        <v>0</v>
      </c>
      <c r="R41" s="127"/>
      <c r="S41" s="129"/>
      <c r="T41" s="152">
        <f>(R41-R39)*T10</f>
        <v>0</v>
      </c>
      <c r="U41" s="196">
        <f>(S41-S39)*U10</f>
        <v>0</v>
      </c>
      <c r="V41" s="294">
        <f t="shared" ca="1" si="0"/>
        <v>44916.541666666664</v>
      </c>
      <c r="W41" s="335">
        <f t="shared" ca="1" si="1"/>
        <v>69.00000000041473</v>
      </c>
      <c r="X41" s="197">
        <f t="shared" ca="1" si="1"/>
        <v>5.999999999994543</v>
      </c>
    </row>
    <row r="42" spans="1:24" s="29" customFormat="1" x14ac:dyDescent="0.2">
      <c r="A42" s="324">
        <f ca="1">INDIRECT(ADDRESS(Данные!$A34,4,1,1,"Данные"), 1)</f>
        <v>44916.5625</v>
      </c>
      <c r="B42" s="353">
        <f ca="1">ROUND(INDIRECT(ADDRESS(Данные!$A34,B$1,1,1,"Данные"), 1),2)</f>
        <v>12626.5</v>
      </c>
      <c r="C42" s="353">
        <f ca="1">ROUND(INDIRECT(ADDRESS(Данные!$A34,C$1,1,1,"Данные"), 1),2)</f>
        <v>2233.33</v>
      </c>
      <c r="D42" s="152">
        <f ca="1">(B42-B41)*D$10</f>
        <v>38.999999999759893</v>
      </c>
      <c r="E42" s="196">
        <f ca="1">(C42-C41)*D$10</f>
        <v>2.9999999999290594</v>
      </c>
      <c r="F42" s="123"/>
      <c r="G42" s="129"/>
      <c r="H42" s="152"/>
      <c r="I42" s="195"/>
      <c r="J42" s="127"/>
      <c r="K42" s="129"/>
      <c r="L42" s="152"/>
      <c r="M42" s="196"/>
      <c r="N42" s="123"/>
      <c r="O42" s="128"/>
      <c r="P42" s="152"/>
      <c r="Q42" s="195"/>
      <c r="R42" s="127"/>
      <c r="S42" s="129"/>
      <c r="T42" s="152"/>
      <c r="U42" s="196"/>
      <c r="V42" s="294">
        <f t="shared" ca="1" si="0"/>
        <v>44916.5625</v>
      </c>
      <c r="W42" s="335">
        <f t="shared" ca="1" si="1"/>
        <v>38.999999999759893</v>
      </c>
      <c r="X42" s="197">
        <f t="shared" ca="1" si="1"/>
        <v>2.9999999999290594</v>
      </c>
    </row>
    <row r="43" spans="1:24" s="29" customFormat="1" x14ac:dyDescent="0.2">
      <c r="A43" s="324">
        <f ca="1">INDIRECT(ADDRESS(Данные!$A35,4,1,1,"Данные"), 1)</f>
        <v>44916.583333333336</v>
      </c>
      <c r="B43" s="353">
        <f ca="1">ROUND(INDIRECT(ADDRESS(Данные!$A35,B$1,1,1,"Данные"), 1),2)</f>
        <v>12626.62</v>
      </c>
      <c r="C43" s="353">
        <f ca="1">ROUND(INDIRECT(ADDRESS(Данные!$A35,C$1,1,1,"Данные"), 1),2)</f>
        <v>2233.34</v>
      </c>
      <c r="D43" s="152">
        <f ca="1">(B43-B41)*D$10</f>
        <v>75</v>
      </c>
      <c r="E43" s="196">
        <f ca="1">(C43-C41)*D$10</f>
        <v>5.999999999994543</v>
      </c>
      <c r="F43" s="123"/>
      <c r="G43" s="129"/>
      <c r="H43" s="152">
        <f>(F43-F41)*H10</f>
        <v>0</v>
      </c>
      <c r="I43" s="195">
        <f>(G43-G41)*I10</f>
        <v>0</v>
      </c>
      <c r="J43" s="127"/>
      <c r="K43" s="129"/>
      <c r="L43" s="152">
        <f>(J43-J41)*L10</f>
        <v>0</v>
      </c>
      <c r="M43" s="196">
        <f>(K43-K41)*M10</f>
        <v>0</v>
      </c>
      <c r="N43" s="123"/>
      <c r="O43" s="128"/>
      <c r="P43" s="152">
        <f>(N43-N41)*P10</f>
        <v>0</v>
      </c>
      <c r="Q43" s="195">
        <f>(O43-O41)*Q10</f>
        <v>0</v>
      </c>
      <c r="R43" s="127"/>
      <c r="S43" s="129"/>
      <c r="T43" s="152">
        <f>(R43-R41)*T10</f>
        <v>0</v>
      </c>
      <c r="U43" s="196">
        <f>(S43-S41)*U10</f>
        <v>0</v>
      </c>
      <c r="V43" s="294">
        <f t="shared" ca="1" si="0"/>
        <v>44916.583333333336</v>
      </c>
      <c r="W43" s="335">
        <f t="shared" ca="1" si="1"/>
        <v>75</v>
      </c>
      <c r="X43" s="197">
        <f t="shared" ca="1" si="1"/>
        <v>5.999999999994543</v>
      </c>
    </row>
    <row r="44" spans="1:24" s="29" customFormat="1" x14ac:dyDescent="0.2">
      <c r="A44" s="324">
        <f ca="1">INDIRECT(ADDRESS(Данные!$A36,4,1,1,"Данные"), 1)</f>
        <v>44916.604166666664</v>
      </c>
      <c r="B44" s="353">
        <f ca="1">ROUND(INDIRECT(ADDRESS(Данные!$A36,B$1,1,1,"Данные"), 1),2)</f>
        <v>12626.75</v>
      </c>
      <c r="C44" s="353">
        <f ca="1">ROUND(INDIRECT(ADDRESS(Данные!$A36,C$1,1,1,"Данные"), 1),2)</f>
        <v>2233.36</v>
      </c>
      <c r="D44" s="152">
        <f ca="1">(B44-B43)*D$10</f>
        <v>38.999999999759893</v>
      </c>
      <c r="E44" s="196">
        <f ca="1">(C44-C43)*D$10</f>
        <v>5.999999999994543</v>
      </c>
      <c r="F44" s="123"/>
      <c r="G44" s="129"/>
      <c r="H44" s="152"/>
      <c r="I44" s="195"/>
      <c r="J44" s="127"/>
      <c r="K44" s="129"/>
      <c r="L44" s="152"/>
      <c r="M44" s="196"/>
      <c r="N44" s="123"/>
      <c r="O44" s="128"/>
      <c r="P44" s="152"/>
      <c r="Q44" s="195"/>
      <c r="R44" s="127"/>
      <c r="S44" s="129"/>
      <c r="T44" s="152"/>
      <c r="U44" s="196"/>
      <c r="V44" s="294">
        <f t="shared" ca="1" si="0"/>
        <v>44916.604166666664</v>
      </c>
      <c r="W44" s="335">
        <f t="shared" ca="1" si="1"/>
        <v>38.999999999759893</v>
      </c>
      <c r="X44" s="197">
        <f t="shared" ca="1" si="1"/>
        <v>5.999999999994543</v>
      </c>
    </row>
    <row r="45" spans="1:24" s="29" customFormat="1" x14ac:dyDescent="0.2">
      <c r="A45" s="324">
        <f ca="1">INDIRECT(ADDRESS(Данные!$A37,4,1,1,"Данные"), 1)</f>
        <v>44916.625</v>
      </c>
      <c r="B45" s="353">
        <f ca="1">ROUND(INDIRECT(ADDRESS(Данные!$A37,B$1,1,1,"Данные"), 1),2)</f>
        <v>12626.88</v>
      </c>
      <c r="C45" s="353">
        <f ca="1">ROUND(INDIRECT(ADDRESS(Данные!$A37,C$1,1,1,"Данные"), 1),2)</f>
        <v>2233.37</v>
      </c>
      <c r="D45" s="152">
        <f ca="1">(B45-B43)*D$10</f>
        <v>77.999999999519787</v>
      </c>
      <c r="E45" s="196">
        <f ca="1">(C45-C43)*D$10</f>
        <v>8.9999999999236024</v>
      </c>
      <c r="F45" s="123"/>
      <c r="G45" s="129"/>
      <c r="H45" s="152">
        <f>(F45-F43)*H10</f>
        <v>0</v>
      </c>
      <c r="I45" s="195">
        <f>(G45-G43)*I10</f>
        <v>0</v>
      </c>
      <c r="J45" s="127"/>
      <c r="K45" s="129"/>
      <c r="L45" s="152">
        <f>(J45-J43)*L10</f>
        <v>0</v>
      </c>
      <c r="M45" s="196">
        <f>(K45-K43)*M10</f>
        <v>0</v>
      </c>
      <c r="N45" s="123"/>
      <c r="O45" s="128"/>
      <c r="P45" s="152">
        <f>(N45-N43)*P10</f>
        <v>0</v>
      </c>
      <c r="Q45" s="195">
        <f>(O45-O43)*Q10</f>
        <v>0</v>
      </c>
      <c r="R45" s="127"/>
      <c r="S45" s="129"/>
      <c r="T45" s="152">
        <f>(R45-R43)*T10</f>
        <v>0</v>
      </c>
      <c r="U45" s="196">
        <f>(S45-S43)*U10</f>
        <v>0</v>
      </c>
      <c r="V45" s="294">
        <f t="shared" ca="1" si="0"/>
        <v>44916.625</v>
      </c>
      <c r="W45" s="335">
        <f t="shared" ca="1" si="1"/>
        <v>77.999999999519787</v>
      </c>
      <c r="X45" s="197">
        <f t="shared" ca="1" si="1"/>
        <v>8.9999999999236024</v>
      </c>
    </row>
    <row r="46" spans="1:24" s="29" customFormat="1" x14ac:dyDescent="0.2">
      <c r="A46" s="324">
        <f ca="1">INDIRECT(ADDRESS(Данные!$A38,4,1,1,"Данные"), 1)</f>
        <v>44916.645833333336</v>
      </c>
      <c r="B46" s="353">
        <f ca="1">ROUND(INDIRECT(ADDRESS(Данные!$A38,B$1,1,1,"Данные"), 1),2)</f>
        <v>12627.02</v>
      </c>
      <c r="C46" s="353">
        <f ca="1">ROUND(INDIRECT(ADDRESS(Данные!$A38,C$1,1,1,"Данные"), 1),2)</f>
        <v>2233.38</v>
      </c>
      <c r="D46" s="152">
        <f ca="1">(B46-B45)*D$10</f>
        <v>42.000000000371074</v>
      </c>
      <c r="E46" s="196">
        <f ca="1">(C46-C45)*D$10</f>
        <v>3.0000000000654836</v>
      </c>
      <c r="F46" s="123"/>
      <c r="G46" s="129"/>
      <c r="H46" s="152"/>
      <c r="I46" s="195"/>
      <c r="J46" s="127"/>
      <c r="K46" s="129"/>
      <c r="L46" s="152"/>
      <c r="M46" s="196"/>
      <c r="N46" s="123"/>
      <c r="O46" s="128"/>
      <c r="P46" s="152"/>
      <c r="Q46" s="195"/>
      <c r="R46" s="127"/>
      <c r="S46" s="129"/>
      <c r="T46" s="152"/>
      <c r="U46" s="196"/>
      <c r="V46" s="294">
        <f t="shared" ca="1" si="0"/>
        <v>44916.645833333336</v>
      </c>
      <c r="W46" s="335">
        <f t="shared" ca="1" si="1"/>
        <v>42.000000000371074</v>
      </c>
      <c r="X46" s="197">
        <f t="shared" ca="1" si="1"/>
        <v>3.0000000000654836</v>
      </c>
    </row>
    <row r="47" spans="1:24" s="29" customFormat="1" x14ac:dyDescent="0.2">
      <c r="A47" s="324">
        <f ca="1">INDIRECT(ADDRESS(Данные!$A39,4,1,1,"Данные"), 1)</f>
        <v>44916.666666666664</v>
      </c>
      <c r="B47" s="353">
        <f ca="1">ROUND(INDIRECT(ADDRESS(Данные!$A39,B$1,1,1,"Данные"), 1),2)</f>
        <v>12627.15</v>
      </c>
      <c r="C47" s="353">
        <f ca="1">ROUND(INDIRECT(ADDRESS(Данные!$A39,C$1,1,1,"Данные"), 1),2)</f>
        <v>2233.4</v>
      </c>
      <c r="D47" s="152">
        <f ca="1">(B47-B45)*D$10</f>
        <v>81.000000000130967</v>
      </c>
      <c r="E47" s="196">
        <f ca="1">(C47-C45)*D$10</f>
        <v>9.0000000000600267</v>
      </c>
      <c r="F47" s="123"/>
      <c r="G47" s="129"/>
      <c r="H47" s="152">
        <f>(F47-F45)*H10</f>
        <v>0</v>
      </c>
      <c r="I47" s="195">
        <f>(G47-G45)*I10</f>
        <v>0</v>
      </c>
      <c r="J47" s="127"/>
      <c r="K47" s="129"/>
      <c r="L47" s="152">
        <f>(J47-J45)*L10</f>
        <v>0</v>
      </c>
      <c r="M47" s="196">
        <f>(K47-K45)*M10</f>
        <v>0</v>
      </c>
      <c r="N47" s="123"/>
      <c r="O47" s="128"/>
      <c r="P47" s="152">
        <f>(N47-N45)*P10</f>
        <v>0</v>
      </c>
      <c r="Q47" s="195">
        <f>(O47-O45)*Q10</f>
        <v>0</v>
      </c>
      <c r="R47" s="127"/>
      <c r="S47" s="129"/>
      <c r="T47" s="152">
        <f>(R47-R45)*T10</f>
        <v>0</v>
      </c>
      <c r="U47" s="196">
        <f>(S47-S45)*U10</f>
        <v>0</v>
      </c>
      <c r="V47" s="294">
        <f t="shared" ca="1" si="0"/>
        <v>44916.666666666664</v>
      </c>
      <c r="W47" s="335">
        <f t="shared" ca="1" si="1"/>
        <v>81.000000000130967</v>
      </c>
      <c r="X47" s="197">
        <f t="shared" ca="1" si="1"/>
        <v>9.0000000000600267</v>
      </c>
    </row>
    <row r="48" spans="1:24" s="29" customFormat="1" x14ac:dyDescent="0.2">
      <c r="A48" s="324">
        <f ca="1">INDIRECT(ADDRESS(Данные!$A40,4,1,1,"Данные"), 1)</f>
        <v>44916.6875</v>
      </c>
      <c r="B48" s="353">
        <f ca="1">ROUND(INDIRECT(ADDRESS(Данные!$A40,B$1,1,1,"Данные"), 1),2)</f>
        <v>12627.28</v>
      </c>
      <c r="C48" s="353">
        <f ca="1">ROUND(INDIRECT(ADDRESS(Данные!$A40,C$1,1,1,"Данные"), 1),2)</f>
        <v>2233.41</v>
      </c>
      <c r="D48" s="152">
        <f ca="1">(B48-B47)*D$10</f>
        <v>39.00000000030559</v>
      </c>
      <c r="E48" s="196">
        <f ca="1">(C48-C47)*D$10</f>
        <v>2.9999999999290594</v>
      </c>
      <c r="F48" s="123"/>
      <c r="G48" s="129"/>
      <c r="H48" s="152"/>
      <c r="I48" s="195"/>
      <c r="J48" s="127"/>
      <c r="K48" s="129"/>
      <c r="L48" s="152"/>
      <c r="M48" s="196"/>
      <c r="N48" s="123"/>
      <c r="O48" s="128"/>
      <c r="P48" s="152"/>
      <c r="Q48" s="195"/>
      <c r="R48" s="127"/>
      <c r="S48" s="129"/>
      <c r="T48" s="152"/>
      <c r="U48" s="196"/>
      <c r="V48" s="294">
        <f t="shared" ca="1" si="0"/>
        <v>44916.6875</v>
      </c>
      <c r="W48" s="335">
        <f t="shared" ca="1" si="1"/>
        <v>39.00000000030559</v>
      </c>
      <c r="X48" s="197">
        <f t="shared" ca="1" si="1"/>
        <v>2.9999999999290594</v>
      </c>
    </row>
    <row r="49" spans="1:24" s="29" customFormat="1" x14ac:dyDescent="0.2">
      <c r="A49" s="324">
        <f ca="1">INDIRECT(ADDRESS(Данные!$A41,4,1,1,"Данные"), 1)</f>
        <v>44916.708333333336</v>
      </c>
      <c r="B49" s="353">
        <f ca="1">ROUND(INDIRECT(ADDRESS(Данные!$A41,B$1,1,1,"Данные"), 1),2)</f>
        <v>12627.41</v>
      </c>
      <c r="C49" s="353">
        <f ca="1">ROUND(INDIRECT(ADDRESS(Данные!$A41,C$1,1,1,"Данные"), 1),2)</f>
        <v>2233.42</v>
      </c>
      <c r="D49" s="152">
        <f ca="1">(B49-B47)*D$10</f>
        <v>78.000000000065484</v>
      </c>
      <c r="E49" s="196">
        <f ca="1">(C49-C47)*D$10</f>
        <v>5.999999999994543</v>
      </c>
      <c r="F49" s="123"/>
      <c r="G49" s="129"/>
      <c r="H49" s="152">
        <f>(F49-F47)*H10</f>
        <v>0</v>
      </c>
      <c r="I49" s="195">
        <f>(G49-G47)*I10</f>
        <v>0</v>
      </c>
      <c r="J49" s="127"/>
      <c r="K49" s="129"/>
      <c r="L49" s="152">
        <f>(J49-J47)*L10</f>
        <v>0</v>
      </c>
      <c r="M49" s="196">
        <f>(K49-K47)*M10</f>
        <v>0</v>
      </c>
      <c r="N49" s="123"/>
      <c r="O49" s="128"/>
      <c r="P49" s="152">
        <f>(N49-N47)*P10</f>
        <v>0</v>
      </c>
      <c r="Q49" s="195">
        <f>(O49-O47)*Q10</f>
        <v>0</v>
      </c>
      <c r="R49" s="127"/>
      <c r="S49" s="129"/>
      <c r="T49" s="152">
        <f>(R49-R47)*T10</f>
        <v>0</v>
      </c>
      <c r="U49" s="196">
        <f>(S49-S47)*U10</f>
        <v>0</v>
      </c>
      <c r="V49" s="294">
        <f t="shared" ca="1" si="0"/>
        <v>44916.708333333336</v>
      </c>
      <c r="W49" s="335">
        <f t="shared" ca="1" si="1"/>
        <v>78.000000000065484</v>
      </c>
      <c r="X49" s="197">
        <f t="shared" ca="1" si="1"/>
        <v>5.999999999994543</v>
      </c>
    </row>
    <row r="50" spans="1:24" s="29" customFormat="1" x14ac:dyDescent="0.2">
      <c r="A50" s="324">
        <f ca="1">INDIRECT(ADDRESS(Данные!$A42,4,1,1,"Данные"), 1)</f>
        <v>44916.729166666664</v>
      </c>
      <c r="B50" s="353">
        <f ca="1">ROUND(INDIRECT(ADDRESS(Данные!$A42,B$1,1,1,"Данные"), 1),2)</f>
        <v>12627.53</v>
      </c>
      <c r="C50" s="353">
        <f ca="1">ROUND(INDIRECT(ADDRESS(Данные!$A42,C$1,1,1,"Данные"), 1),2)</f>
        <v>2233.4299999999998</v>
      </c>
      <c r="D50" s="152">
        <f ca="1">(B50-B49)*D$10</f>
        <v>36.000000000240107</v>
      </c>
      <c r="E50" s="196">
        <f ca="1">(C50-C49)*D$10</f>
        <v>2.9999999999290594</v>
      </c>
      <c r="F50" s="123"/>
      <c r="G50" s="129"/>
      <c r="H50" s="152"/>
      <c r="I50" s="195"/>
      <c r="J50" s="127"/>
      <c r="K50" s="129"/>
      <c r="L50" s="152"/>
      <c r="M50" s="196"/>
      <c r="N50" s="123"/>
      <c r="O50" s="128"/>
      <c r="P50" s="152"/>
      <c r="Q50" s="195"/>
      <c r="R50" s="127"/>
      <c r="S50" s="129"/>
      <c r="T50" s="152"/>
      <c r="U50" s="196"/>
      <c r="V50" s="294">
        <f t="shared" ca="1" si="0"/>
        <v>44916.729166666664</v>
      </c>
      <c r="W50" s="335">
        <f t="shared" ca="1" si="1"/>
        <v>36.000000000240107</v>
      </c>
      <c r="X50" s="197">
        <f t="shared" ca="1" si="1"/>
        <v>2.9999999999290594</v>
      </c>
    </row>
    <row r="51" spans="1:24" s="29" customFormat="1" x14ac:dyDescent="0.2">
      <c r="A51" s="324">
        <f ca="1">INDIRECT(ADDRESS(Данные!$A43,4,1,1,"Данные"), 1)</f>
        <v>44916.75</v>
      </c>
      <c r="B51" s="353">
        <f ca="1">ROUND(INDIRECT(ADDRESS(Данные!$A43,B$1,1,1,"Данные"), 1),2)</f>
        <v>12627.65</v>
      </c>
      <c r="C51" s="353">
        <f ca="1">ROUND(INDIRECT(ADDRESS(Данные!$A43,C$1,1,1,"Данные"), 1),2)</f>
        <v>2233.44</v>
      </c>
      <c r="D51" s="152">
        <f ca="1">(B51-B49)*D$10</f>
        <v>71.999999999934516</v>
      </c>
      <c r="E51" s="196">
        <f ca="1">(C51-C49)*D$10</f>
        <v>5.999999999994543</v>
      </c>
      <c r="F51" s="123"/>
      <c r="G51" s="129"/>
      <c r="H51" s="152">
        <f>(F51-F49)*H10</f>
        <v>0</v>
      </c>
      <c r="I51" s="195">
        <f>(G51-G49)*I10</f>
        <v>0</v>
      </c>
      <c r="J51" s="127"/>
      <c r="K51" s="129"/>
      <c r="L51" s="152">
        <f>(J51-J49)*L10</f>
        <v>0</v>
      </c>
      <c r="M51" s="196">
        <f>(K51-K49)*M10</f>
        <v>0</v>
      </c>
      <c r="N51" s="123"/>
      <c r="O51" s="128"/>
      <c r="P51" s="152">
        <f>(N51-N49)*P10</f>
        <v>0</v>
      </c>
      <c r="Q51" s="195">
        <f>(O51-O49)*Q10</f>
        <v>0</v>
      </c>
      <c r="R51" s="127"/>
      <c r="S51" s="129"/>
      <c r="T51" s="152">
        <f>(R51-R49)*T10</f>
        <v>0</v>
      </c>
      <c r="U51" s="196">
        <f>(S51-S49)*U10</f>
        <v>0</v>
      </c>
      <c r="V51" s="294">
        <f t="shared" ca="1" si="0"/>
        <v>44916.75</v>
      </c>
      <c r="W51" s="335">
        <f t="shared" ca="1" si="1"/>
        <v>71.999999999934516</v>
      </c>
      <c r="X51" s="197">
        <f t="shared" ca="1" si="1"/>
        <v>5.999999999994543</v>
      </c>
    </row>
    <row r="52" spans="1:24" s="29" customFormat="1" x14ac:dyDescent="0.2">
      <c r="A52" s="324">
        <f ca="1">INDIRECT(ADDRESS(Данные!$A44,4,1,1,"Данные"), 1)</f>
        <v>44916.770833333336</v>
      </c>
      <c r="B52" s="353">
        <f ca="1">ROUND(INDIRECT(ADDRESS(Данные!$A44,B$1,1,1,"Данные"), 1),2)</f>
        <v>12627.78</v>
      </c>
      <c r="C52" s="353">
        <f ca="1">ROUND(INDIRECT(ADDRESS(Данные!$A44,C$1,1,1,"Данные"), 1),2)</f>
        <v>2233.46</v>
      </c>
      <c r="D52" s="152">
        <f ca="1">(B52-B51)*D$10</f>
        <v>39.00000000030559</v>
      </c>
      <c r="E52" s="196">
        <f ca="1">(C52-C51)*D$10</f>
        <v>5.999999999994543</v>
      </c>
      <c r="F52" s="123"/>
      <c r="G52" s="129"/>
      <c r="H52" s="152"/>
      <c r="I52" s="195"/>
      <c r="J52" s="127"/>
      <c r="K52" s="129"/>
      <c r="L52" s="152"/>
      <c r="M52" s="196"/>
      <c r="N52" s="123"/>
      <c r="O52" s="128"/>
      <c r="P52" s="152"/>
      <c r="Q52" s="195"/>
      <c r="R52" s="127"/>
      <c r="S52" s="129"/>
      <c r="T52" s="152"/>
      <c r="U52" s="196"/>
      <c r="V52" s="294">
        <f t="shared" ca="1" si="0"/>
        <v>44916.770833333336</v>
      </c>
      <c r="W52" s="335">
        <f t="shared" ca="1" si="1"/>
        <v>39.00000000030559</v>
      </c>
      <c r="X52" s="197">
        <f t="shared" ca="1" si="1"/>
        <v>5.999999999994543</v>
      </c>
    </row>
    <row r="53" spans="1:24" s="29" customFormat="1" x14ac:dyDescent="0.2">
      <c r="A53" s="324">
        <f ca="1">INDIRECT(ADDRESS(Данные!$A45,4,1,1,"Данные"), 1)</f>
        <v>44916.791666666664</v>
      </c>
      <c r="B53" s="353">
        <f ca="1">ROUND(INDIRECT(ADDRESS(Данные!$A45,B$1,1,1,"Данные"), 1),2)</f>
        <v>12627.9</v>
      </c>
      <c r="C53" s="353">
        <f ca="1">ROUND(INDIRECT(ADDRESS(Данные!$A45,C$1,1,1,"Данные"), 1),2)</f>
        <v>2233.4699999999998</v>
      </c>
      <c r="D53" s="152">
        <f ca="1">(B53-B51)*D$10</f>
        <v>75</v>
      </c>
      <c r="E53" s="196">
        <f ca="1">(C53-C51)*D$10</f>
        <v>8.9999999999236024</v>
      </c>
      <c r="F53" s="123"/>
      <c r="G53" s="129"/>
      <c r="H53" s="152">
        <f>(F53-F51)*H10/0.5</f>
        <v>0</v>
      </c>
      <c r="I53" s="195">
        <f>(G53-G51)*I10/0.5</f>
        <v>0</v>
      </c>
      <c r="J53" s="127"/>
      <c r="K53" s="129"/>
      <c r="L53" s="152">
        <f>(J53-J51)*L10/0.5</f>
        <v>0</v>
      </c>
      <c r="M53" s="196">
        <f>(K53-K51)*M10/0.5</f>
        <v>0</v>
      </c>
      <c r="N53" s="123"/>
      <c r="O53" s="128"/>
      <c r="P53" s="152">
        <f>(N53-N51)*P10/0.5</f>
        <v>0</v>
      </c>
      <c r="Q53" s="195">
        <f>(O53-O51)*Q10/0.5</f>
        <v>0</v>
      </c>
      <c r="R53" s="127"/>
      <c r="S53" s="129"/>
      <c r="T53" s="152">
        <f>(R53-R51)*T10/0.5</f>
        <v>0</v>
      </c>
      <c r="U53" s="196">
        <f>(S53-S51)*U10/0.5</f>
        <v>0</v>
      </c>
      <c r="V53" s="294">
        <f t="shared" ca="1" si="0"/>
        <v>44916.791666666664</v>
      </c>
      <c r="W53" s="335">
        <f t="shared" ca="1" si="1"/>
        <v>75</v>
      </c>
      <c r="X53" s="197">
        <f t="shared" ca="1" si="1"/>
        <v>8.9999999999236024</v>
      </c>
    </row>
    <row r="54" spans="1:24" s="29" customFormat="1" x14ac:dyDescent="0.2">
      <c r="A54" s="324">
        <f ca="1">INDIRECT(ADDRESS(Данные!$A46,4,1,1,"Данные"), 1)</f>
        <v>44916.8125</v>
      </c>
      <c r="B54" s="353">
        <f ca="1">ROUND(INDIRECT(ADDRESS(Данные!$A46,B$1,1,1,"Данные"), 1),2)</f>
        <v>12628.03</v>
      </c>
      <c r="C54" s="353">
        <f ca="1">ROUND(INDIRECT(ADDRESS(Данные!$A46,C$1,1,1,"Данные"), 1),2)</f>
        <v>2233.48</v>
      </c>
      <c r="D54" s="152">
        <f ca="1">(B54-B53)*D$10</f>
        <v>39.00000000030559</v>
      </c>
      <c r="E54" s="196">
        <f ca="1">(C54-C53)*D$10</f>
        <v>3.0000000000654836</v>
      </c>
      <c r="F54" s="123"/>
      <c r="G54" s="129"/>
      <c r="H54" s="152"/>
      <c r="I54" s="195"/>
      <c r="J54" s="127"/>
      <c r="K54" s="129"/>
      <c r="L54" s="152"/>
      <c r="M54" s="196"/>
      <c r="N54" s="123"/>
      <c r="O54" s="128"/>
      <c r="P54" s="152"/>
      <c r="Q54" s="195"/>
      <c r="R54" s="127"/>
      <c r="S54" s="129"/>
      <c r="T54" s="152"/>
      <c r="U54" s="196"/>
      <c r="V54" s="294">
        <f t="shared" ca="1" si="0"/>
        <v>44916.8125</v>
      </c>
      <c r="W54" s="335">
        <f t="shared" ca="1" si="1"/>
        <v>39.00000000030559</v>
      </c>
      <c r="X54" s="197">
        <f t="shared" ca="1" si="1"/>
        <v>3.0000000000654836</v>
      </c>
    </row>
    <row r="55" spans="1:24" s="29" customFormat="1" x14ac:dyDescent="0.2">
      <c r="A55" s="324">
        <f ca="1">INDIRECT(ADDRESS(Данные!$A47,4,1,1,"Данные"), 1)</f>
        <v>44916.833333333336</v>
      </c>
      <c r="B55" s="353">
        <f ca="1">ROUND(INDIRECT(ADDRESS(Данные!$A47,B$1,1,1,"Данные"), 1),2)</f>
        <v>12628.17</v>
      </c>
      <c r="C55" s="353">
        <f ca="1">ROUND(INDIRECT(ADDRESS(Данные!$A47,C$1,1,1,"Данные"), 1),2)</f>
        <v>2233.4899999999998</v>
      </c>
      <c r="D55" s="152">
        <f ca="1">(B55-B53)*D$10</f>
        <v>81.000000000130967</v>
      </c>
      <c r="E55" s="196">
        <f ca="1">(C55-C53)*D$10</f>
        <v>5.999999999994543</v>
      </c>
      <c r="F55" s="123"/>
      <c r="G55" s="129"/>
      <c r="H55" s="251">
        <f>(F55-F53)*H10/0.5</f>
        <v>0</v>
      </c>
      <c r="I55" s="250">
        <f>(G55-G53)*I10/0.5</f>
        <v>0</v>
      </c>
      <c r="J55" s="127"/>
      <c r="K55" s="129"/>
      <c r="L55" s="251">
        <f>(J55-J53)*L10/0.5</f>
        <v>0</v>
      </c>
      <c r="M55" s="252">
        <f>(K55-K53)*M10/0.5</f>
        <v>0</v>
      </c>
      <c r="N55" s="123"/>
      <c r="O55" s="128"/>
      <c r="P55" s="251">
        <f>(N55-N53)*P10/0.5</f>
        <v>0</v>
      </c>
      <c r="Q55" s="250">
        <f>(O55-O53)*Q10/0.5</f>
        <v>0</v>
      </c>
      <c r="R55" s="127"/>
      <c r="S55" s="129"/>
      <c r="T55" s="251">
        <f>(R55-R53)*T10/0.5</f>
        <v>0</v>
      </c>
      <c r="U55" s="252">
        <f>(S55-S53)*U10/0.5</f>
        <v>0</v>
      </c>
      <c r="V55" s="294">
        <f t="shared" ca="1" si="0"/>
        <v>44916.833333333336</v>
      </c>
      <c r="W55" s="335">
        <f t="shared" ca="1" si="1"/>
        <v>81.000000000130967</v>
      </c>
      <c r="X55" s="197">
        <f t="shared" ca="1" si="1"/>
        <v>5.999999999994543</v>
      </c>
    </row>
    <row r="56" spans="1:24" s="29" customFormat="1" x14ac:dyDescent="0.2">
      <c r="A56" s="324">
        <f ca="1">INDIRECT(ADDRESS(Данные!$A48,4,1,1,"Данные"), 1)</f>
        <v>44916.854166666664</v>
      </c>
      <c r="B56" s="353">
        <f ca="1">ROUND(INDIRECT(ADDRESS(Данные!$A48,B$1,1,1,"Данные"), 1),2)</f>
        <v>12628.29</v>
      </c>
      <c r="C56" s="353">
        <f ca="1">ROUND(INDIRECT(ADDRESS(Данные!$A48,C$1,1,1,"Данные"), 1),2)</f>
        <v>2233.5100000000002</v>
      </c>
      <c r="D56" s="152">
        <f ca="1">(B56-B55)*D$10</f>
        <v>36.000000000240107</v>
      </c>
      <c r="E56" s="196">
        <f ca="1">(C56-C55)*D$10</f>
        <v>6.0000000001309672</v>
      </c>
      <c r="F56" s="123"/>
      <c r="G56" s="129"/>
      <c r="H56" s="251"/>
      <c r="I56" s="250"/>
      <c r="J56" s="127"/>
      <c r="K56" s="129"/>
      <c r="L56" s="251"/>
      <c r="M56" s="252"/>
      <c r="N56" s="123"/>
      <c r="O56" s="128"/>
      <c r="P56" s="251"/>
      <c r="Q56" s="250"/>
      <c r="R56" s="127"/>
      <c r="S56" s="129"/>
      <c r="T56" s="251"/>
      <c r="U56" s="252"/>
      <c r="V56" s="294">
        <f t="shared" ca="1" si="0"/>
        <v>44916.854166666664</v>
      </c>
      <c r="W56" s="335">
        <f t="shared" ca="1" si="1"/>
        <v>36.000000000240107</v>
      </c>
      <c r="X56" s="197">
        <f t="shared" ca="1" si="1"/>
        <v>6.0000000001309672</v>
      </c>
    </row>
    <row r="57" spans="1:24" s="29" customFormat="1" x14ac:dyDescent="0.2">
      <c r="A57" s="324">
        <f ca="1">INDIRECT(ADDRESS(Данные!$A49,4,1,1,"Данные"), 1)</f>
        <v>44916.875</v>
      </c>
      <c r="B57" s="353">
        <f ca="1">ROUND(INDIRECT(ADDRESS(Данные!$A49,B$1,1,1,"Данные"), 1),2)</f>
        <v>12628.42</v>
      </c>
      <c r="C57" s="353">
        <f ca="1">ROUND(INDIRECT(ADDRESS(Данные!$A49,C$1,1,1,"Данные"), 1),2)</f>
        <v>2233.52</v>
      </c>
      <c r="D57" s="152">
        <f ca="1">(B57-B55)*D$10</f>
        <v>75</v>
      </c>
      <c r="E57" s="196">
        <f ca="1">(C57-C55)*D$10</f>
        <v>9.0000000000600267</v>
      </c>
      <c r="F57" s="123"/>
      <c r="G57" s="129"/>
      <c r="H57" s="152">
        <f>(F57-F55)*H10/0.5</f>
        <v>0</v>
      </c>
      <c r="I57" s="195">
        <f>(G57-G55)*I10/0.5</f>
        <v>0</v>
      </c>
      <c r="J57" s="127"/>
      <c r="K57" s="129"/>
      <c r="L57" s="152">
        <f>(J57-J55)*L10/0.5</f>
        <v>0</v>
      </c>
      <c r="M57" s="196">
        <f>(K57-K55)*M10/0.5</f>
        <v>0</v>
      </c>
      <c r="N57" s="123"/>
      <c r="O57" s="128"/>
      <c r="P57" s="152">
        <f>(N57-N55)*P10/0.5</f>
        <v>0</v>
      </c>
      <c r="Q57" s="195">
        <f>(O57-O55)*Q10/0.5</f>
        <v>0</v>
      </c>
      <c r="R57" s="127"/>
      <c r="S57" s="129"/>
      <c r="T57" s="152">
        <f>(R57-R55)*T10/0.5</f>
        <v>0</v>
      </c>
      <c r="U57" s="196">
        <f>(S57-S55)*U10/0.5</f>
        <v>0</v>
      </c>
      <c r="V57" s="294">
        <f t="shared" ca="1" si="0"/>
        <v>44916.875</v>
      </c>
      <c r="W57" s="335">
        <f t="shared" ca="1" si="1"/>
        <v>75</v>
      </c>
      <c r="X57" s="197">
        <f t="shared" ca="1" si="1"/>
        <v>9.0000000000600267</v>
      </c>
    </row>
    <row r="58" spans="1:24" s="29" customFormat="1" x14ac:dyDescent="0.2">
      <c r="A58" s="324">
        <f ca="1">INDIRECT(ADDRESS(Данные!$A50,4,1,1,"Данные"), 1)</f>
        <v>44916.895833333336</v>
      </c>
      <c r="B58" s="353">
        <f ca="1">ROUND(INDIRECT(ADDRESS(Данные!$A50,B$1,1,1,"Данные"), 1),2)</f>
        <v>12628.53</v>
      </c>
      <c r="C58" s="353">
        <f ca="1">ROUND(INDIRECT(ADDRESS(Данные!$A50,C$1,1,1,"Данные"), 1),2)</f>
        <v>2233.5300000000002</v>
      </c>
      <c r="D58" s="152">
        <f ca="1">(B58-B57)*D$10</f>
        <v>33.000000000174623</v>
      </c>
      <c r="E58" s="196">
        <f ca="1">(C58-C57)*D$10</f>
        <v>3.0000000000654836</v>
      </c>
      <c r="F58" s="123"/>
      <c r="G58" s="129"/>
      <c r="H58" s="152">
        <f>(F58-F57)*H10/0.5</f>
        <v>0</v>
      </c>
      <c r="I58" s="195">
        <f>(G58-G57)*I10/0.5</f>
        <v>0</v>
      </c>
      <c r="J58" s="127"/>
      <c r="K58" s="129"/>
      <c r="L58" s="152">
        <f>(J58-J57)*L10/0.5</f>
        <v>0</v>
      </c>
      <c r="M58" s="196">
        <f>(K58-K57)*M10/0.5</f>
        <v>0</v>
      </c>
      <c r="N58" s="123"/>
      <c r="O58" s="128"/>
      <c r="P58" s="152">
        <f>(N58-N57)*P10/0.5</f>
        <v>0</v>
      </c>
      <c r="Q58" s="195">
        <f>(O58-O57)*Q10/0.5</f>
        <v>0</v>
      </c>
      <c r="R58" s="127"/>
      <c r="S58" s="129"/>
      <c r="T58" s="152">
        <f>(R58-R57)*T10/0.5</f>
        <v>0</v>
      </c>
      <c r="U58" s="196">
        <f>(S58-S57)*U10/0.5</f>
        <v>0</v>
      </c>
      <c r="V58" s="294">
        <f t="shared" ca="1" si="0"/>
        <v>44916.895833333336</v>
      </c>
      <c r="W58" s="335">
        <f t="shared" ca="1" si="1"/>
        <v>33.000000000174623</v>
      </c>
      <c r="X58" s="197">
        <f t="shared" ca="1" si="1"/>
        <v>3.0000000000654836</v>
      </c>
    </row>
    <row r="59" spans="1:24" s="30" customFormat="1" x14ac:dyDescent="0.2">
      <c r="A59" s="324">
        <f ca="1">INDIRECT(ADDRESS(Данные!$A51,4,1,1,"Данные"), 1)</f>
        <v>44916.916666666664</v>
      </c>
      <c r="B59" s="353">
        <f ca="1">ROUND(INDIRECT(ADDRESS(Данные!$A51,B$1,1,1,"Данные"), 1),2)</f>
        <v>12628.65</v>
      </c>
      <c r="C59" s="353">
        <f ca="1">ROUND(INDIRECT(ADDRESS(Данные!$A51,C$1,1,1,"Данные"), 1),2)</f>
        <v>2233.5500000000002</v>
      </c>
      <c r="D59" s="152">
        <f ca="1">(B59-B57)*D$10</f>
        <v>68.999999999869033</v>
      </c>
      <c r="E59" s="196">
        <f ca="1">(C59-C57)*D$10</f>
        <v>9.0000000000600267</v>
      </c>
      <c r="F59" s="123"/>
      <c r="G59" s="129"/>
      <c r="H59" s="152">
        <f>(F59-F58)*H10/0.5</f>
        <v>0</v>
      </c>
      <c r="I59" s="195">
        <f>(G59-G58)*I10/0.5</f>
        <v>0</v>
      </c>
      <c r="J59" s="127"/>
      <c r="K59" s="129"/>
      <c r="L59" s="152">
        <f>(J59-J58)*L10/0.5</f>
        <v>0</v>
      </c>
      <c r="M59" s="196">
        <f>(K59-K58)*M10/0.5</f>
        <v>0</v>
      </c>
      <c r="N59" s="123"/>
      <c r="O59" s="128"/>
      <c r="P59" s="152">
        <f>(N59-N58)*P10/0.5</f>
        <v>0</v>
      </c>
      <c r="Q59" s="195">
        <f>(O59-O58)*Q10/0.5</f>
        <v>0</v>
      </c>
      <c r="R59" s="127"/>
      <c r="S59" s="129"/>
      <c r="T59" s="152">
        <f>(R59-R58)*T10/0.5</f>
        <v>0</v>
      </c>
      <c r="U59" s="196">
        <f>(S59-S58)*U10/0.5</f>
        <v>0</v>
      </c>
      <c r="V59" s="294">
        <f t="shared" ca="1" si="0"/>
        <v>44916.916666666664</v>
      </c>
      <c r="W59" s="335">
        <f t="shared" ca="1" si="1"/>
        <v>68.999999999869033</v>
      </c>
      <c r="X59" s="197">
        <f t="shared" ca="1" si="1"/>
        <v>9.0000000000600267</v>
      </c>
    </row>
    <row r="60" spans="1:24" s="29" customFormat="1" x14ac:dyDescent="0.2">
      <c r="A60" s="324">
        <f ca="1">INDIRECT(ADDRESS(Данные!$A52,4,1,1,"Данные"), 1)</f>
        <v>44916.9375</v>
      </c>
      <c r="B60" s="353">
        <f ca="1">ROUND(INDIRECT(ADDRESS(Данные!$A52,B$1,1,1,"Данные"), 1),2)</f>
        <v>12628.76</v>
      </c>
      <c r="C60" s="353">
        <f ca="1">ROUND(INDIRECT(ADDRESS(Данные!$A52,C$1,1,1,"Данные"), 1),2)</f>
        <v>2233.56</v>
      </c>
      <c r="D60" s="152">
        <f ca="1">(B60-B59)*D$10</f>
        <v>33.000000000174623</v>
      </c>
      <c r="E60" s="196">
        <f ca="1">(C60-C59)*D$10</f>
        <v>2.9999999999290594</v>
      </c>
      <c r="F60" s="123"/>
      <c r="G60" s="129"/>
      <c r="H60" s="152">
        <f>(F60-F59)*H10/0.5</f>
        <v>0</v>
      </c>
      <c r="I60" s="195">
        <f>(G60-G59)*I10/0.5</f>
        <v>0</v>
      </c>
      <c r="J60" s="127"/>
      <c r="K60" s="129"/>
      <c r="L60" s="152">
        <f>(J60-J59)*L10/0.5</f>
        <v>0</v>
      </c>
      <c r="M60" s="196">
        <f>(K60-K59)*M10/0.5</f>
        <v>0</v>
      </c>
      <c r="N60" s="123"/>
      <c r="O60" s="128"/>
      <c r="P60" s="152">
        <f>(N60-N59)*P10/0.5</f>
        <v>0</v>
      </c>
      <c r="Q60" s="195">
        <f>(O60-O59)*Q10/0.5</f>
        <v>0</v>
      </c>
      <c r="R60" s="127"/>
      <c r="S60" s="129"/>
      <c r="T60" s="152">
        <f>(R60-R59)*T10/0.5</f>
        <v>0</v>
      </c>
      <c r="U60" s="196">
        <f>(S60-S59)*U10/0.5</f>
        <v>0</v>
      </c>
      <c r="V60" s="294">
        <f t="shared" ca="1" si="0"/>
        <v>44916.9375</v>
      </c>
      <c r="W60" s="335">
        <f t="shared" ca="1" si="1"/>
        <v>33.000000000174623</v>
      </c>
      <c r="X60" s="197">
        <f t="shared" ca="1" si="1"/>
        <v>2.9999999999290594</v>
      </c>
    </row>
    <row r="61" spans="1:24" s="30" customFormat="1" x14ac:dyDescent="0.2">
      <c r="A61" s="324">
        <f ca="1">INDIRECT(ADDRESS(Данные!$A53,4,1,1,"Данные"), 1)</f>
        <v>44916.958333333336</v>
      </c>
      <c r="B61" s="353">
        <f ca="1">ROUND(INDIRECT(ADDRESS(Данные!$A53,B$1,1,1,"Данные"), 1),2)</f>
        <v>12628.87</v>
      </c>
      <c r="C61" s="353">
        <f ca="1">ROUND(INDIRECT(ADDRESS(Данные!$A53,C$1,1,1,"Данные"), 1),2)</f>
        <v>2233.58</v>
      </c>
      <c r="D61" s="152">
        <f ca="1">(B61-B59)*D$10</f>
        <v>66.000000000349246</v>
      </c>
      <c r="E61" s="196">
        <f ca="1">(C61-C59)*D$10</f>
        <v>8.9999999999236024</v>
      </c>
      <c r="F61" s="123"/>
      <c r="G61" s="129"/>
      <c r="H61" s="152">
        <f>(F61-F60)*H10/0.5</f>
        <v>0</v>
      </c>
      <c r="I61" s="195">
        <f>(G61-G60)*I10/0.5</f>
        <v>0</v>
      </c>
      <c r="J61" s="127"/>
      <c r="K61" s="129"/>
      <c r="L61" s="152">
        <f>(J61-J60)*L10/0.5</f>
        <v>0</v>
      </c>
      <c r="M61" s="196">
        <f>(K61-K60)*M10/0.5</f>
        <v>0</v>
      </c>
      <c r="N61" s="123"/>
      <c r="O61" s="128"/>
      <c r="P61" s="152">
        <f>(N61-N60)*P10/0.5</f>
        <v>0</v>
      </c>
      <c r="Q61" s="195">
        <f>(O61-O60)*Q10/0.5</f>
        <v>0</v>
      </c>
      <c r="R61" s="127"/>
      <c r="S61" s="129"/>
      <c r="T61" s="152">
        <f>(R61-R60)*T10/0.5</f>
        <v>0</v>
      </c>
      <c r="U61" s="196">
        <f>(S61-S60)*U10/0.5</f>
        <v>0</v>
      </c>
      <c r="V61" s="294">
        <f t="shared" ca="1" si="0"/>
        <v>44916.958333333336</v>
      </c>
      <c r="W61" s="335">
        <f t="shared" ca="1" si="1"/>
        <v>66.000000000349246</v>
      </c>
      <c r="X61" s="197">
        <f t="shared" ca="1" si="1"/>
        <v>8.9999999999236024</v>
      </c>
    </row>
    <row r="62" spans="1:24" s="30" customFormat="1" x14ac:dyDescent="0.2">
      <c r="A62" s="324">
        <f ca="1">INDIRECT(ADDRESS(Данные!$A54,4,1,1,"Данные"), 1)</f>
        <v>44916.979166666664</v>
      </c>
      <c r="B62" s="353">
        <f ca="1">ROUND(INDIRECT(ADDRESS(Данные!$A54,B$1,1,1,"Данные"), 1),2)</f>
        <v>12628.98</v>
      </c>
      <c r="C62" s="353">
        <f ca="1">ROUND(INDIRECT(ADDRESS(Данные!$A54,C$1,1,1,"Данные"), 1),2)</f>
        <v>2233.59</v>
      </c>
      <c r="D62" s="152">
        <f ca="1">(B62-B61)*D$10</f>
        <v>32.999999999628926</v>
      </c>
      <c r="E62" s="196">
        <f ca="1">(C62-C61)*D$10</f>
        <v>3.0000000000654836</v>
      </c>
      <c r="F62" s="123"/>
      <c r="G62" s="129"/>
      <c r="H62" s="152"/>
      <c r="I62" s="195"/>
      <c r="J62" s="127"/>
      <c r="K62" s="129"/>
      <c r="L62" s="152"/>
      <c r="M62" s="196"/>
      <c r="N62" s="123"/>
      <c r="O62" s="128"/>
      <c r="P62" s="152"/>
      <c r="Q62" s="195"/>
      <c r="R62" s="127"/>
      <c r="S62" s="129"/>
      <c r="T62" s="152"/>
      <c r="U62" s="196"/>
      <c r="V62" s="294">
        <f t="shared" ca="1" si="0"/>
        <v>44916.979166666664</v>
      </c>
      <c r="W62" s="335">
        <f t="shared" ca="1" si="1"/>
        <v>32.999999999628926</v>
      </c>
      <c r="X62" s="197">
        <f t="shared" ca="1" si="1"/>
        <v>3.0000000000654836</v>
      </c>
    </row>
    <row r="63" spans="1:24" s="29" customFormat="1" ht="13.5" thickBot="1" x14ac:dyDescent="0.25">
      <c r="A63" s="325">
        <f ca="1">INDIRECT(ADDRESS(Данные!$A55,4,1,1,"Данные"), 1)</f>
        <v>44917</v>
      </c>
      <c r="B63" s="355">
        <f ca="1">ROUND(INDIRECT(ADDRESS(Данные!$A55,B$1,1,1,"Данные"), 1),2)</f>
        <v>12629.1</v>
      </c>
      <c r="C63" s="355">
        <f ca="1">ROUND(INDIRECT(ADDRESS(Данные!$A55,C$1,1,1,"Данные"), 1),2)</f>
        <v>2233.61</v>
      </c>
      <c r="D63" s="287">
        <f ca="1">(B63-B61)*D$10</f>
        <v>68.999999999869033</v>
      </c>
      <c r="E63" s="291">
        <f ca="1">(C63-C61)*D$10</f>
        <v>9.0000000000600267</v>
      </c>
      <c r="F63" s="263"/>
      <c r="G63" s="130"/>
      <c r="H63" s="287">
        <f>(F63-F61)*H10/0.5</f>
        <v>0</v>
      </c>
      <c r="I63" s="262">
        <f>(G63-G61)*I10/0.5</f>
        <v>0</v>
      </c>
      <c r="J63" s="288"/>
      <c r="K63" s="130"/>
      <c r="L63" s="287">
        <f>(J63-J61)*L10/0.5</f>
        <v>0</v>
      </c>
      <c r="M63" s="291">
        <f>(K63-K61)*M10/0.5</f>
        <v>0</v>
      </c>
      <c r="N63" s="263"/>
      <c r="O63" s="131"/>
      <c r="P63" s="287">
        <f>(N63-N61)*P10/0.5</f>
        <v>0</v>
      </c>
      <c r="Q63" s="262">
        <f>(O63-O61)*Q10/0.5</f>
        <v>0</v>
      </c>
      <c r="R63" s="288"/>
      <c r="S63" s="130"/>
      <c r="T63" s="287">
        <f>(R63-R61)*T10/0.5</f>
        <v>0</v>
      </c>
      <c r="U63" s="291">
        <f>(S63-S61)*U10/0.5</f>
        <v>0</v>
      </c>
      <c r="V63" s="295">
        <f t="shared" ca="1" si="0"/>
        <v>44917</v>
      </c>
      <c r="W63" s="336">
        <f t="shared" ca="1" si="1"/>
        <v>68.999999999869033</v>
      </c>
      <c r="X63" s="333">
        <f ca="1">E63+I63+M63+Q63+U63</f>
        <v>9.0000000000600267</v>
      </c>
    </row>
    <row r="64" spans="1:24" s="29" customFormat="1" x14ac:dyDescent="0.2">
      <c r="A64" s="126"/>
      <c r="B64" s="126" t="s">
        <v>2</v>
      </c>
      <c r="C64" s="126"/>
      <c r="D64" s="126" t="s">
        <v>2</v>
      </c>
      <c r="E64" s="126"/>
      <c r="F64" s="126"/>
      <c r="G64" s="126"/>
      <c r="H64" s="126" t="s">
        <v>2</v>
      </c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 t="s">
        <v>2</v>
      </c>
      <c r="X64" s="126"/>
    </row>
    <row r="65" spans="1:27" s="29" customFormat="1" x14ac:dyDescent="0.2">
      <c r="A65" s="126" t="s">
        <v>2</v>
      </c>
      <c r="B65" s="126"/>
      <c r="C65" s="154" t="s">
        <v>27</v>
      </c>
      <c r="D65" s="269">
        <f ca="1">D$17+D$19+D$21+D$23+D$25+D$27+D$29+D$31+D$33+D$35+D$37+D$39+D$41+D$43+D$45+D$47+D$49+D$51+D$53+D$55+D$57+D$59+D$61+D$63</f>
        <v>1740.0000000003274</v>
      </c>
      <c r="E65" s="269">
        <f ca="1">E$17+E$19+E$21+E$23+E$25+E$27+E$29+E$31+E$33+E$35+E$37+E$39+E$41+E$43+E$45+E$47+E$49+E$51+E$53+E$55+E$57+E$59+E$61+E$63</f>
        <v>183.0000000000382</v>
      </c>
      <c r="F65"/>
      <c r="G65" s="154" t="s">
        <v>27</v>
      </c>
      <c r="H65" s="269">
        <f t="shared" ref="H65:X65" si="2">H$17+H$19+H$21+H$23+H$25+H$27+H$29+H$31+H$33+H$35+H$37+H$39+H$41+H$43+H$45+H$47+H$49+H$51+H$53+H$55+H$57+H$59+H$61+H$63</f>
        <v>0</v>
      </c>
      <c r="I65" s="269">
        <f t="shared" si="2"/>
        <v>0</v>
      </c>
      <c r="J65"/>
      <c r="K65" s="154" t="s">
        <v>27</v>
      </c>
      <c r="L65" s="269">
        <f t="shared" si="2"/>
        <v>0</v>
      </c>
      <c r="M65" s="269">
        <f t="shared" si="2"/>
        <v>0</v>
      </c>
      <c r="N65"/>
      <c r="O65" s="154" t="s">
        <v>27</v>
      </c>
      <c r="P65" s="269">
        <f t="shared" si="2"/>
        <v>0</v>
      </c>
      <c r="Q65" s="269">
        <f t="shared" si="2"/>
        <v>0</v>
      </c>
      <c r="R65"/>
      <c r="S65" s="154" t="s">
        <v>27</v>
      </c>
      <c r="T65" s="269">
        <f t="shared" si="2"/>
        <v>0</v>
      </c>
      <c r="U65" s="269">
        <f t="shared" si="2"/>
        <v>0</v>
      </c>
      <c r="V65"/>
      <c r="W65" s="269">
        <f t="shared" ca="1" si="2"/>
        <v>1740.0000000003274</v>
      </c>
      <c r="X65" s="269">
        <f t="shared" ca="1" si="2"/>
        <v>183.0000000000382</v>
      </c>
    </row>
    <row r="66" spans="1:27" s="29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46"/>
      <c r="W66" s="198" t="s">
        <v>29</v>
      </c>
      <c r="X66" s="198" t="s">
        <v>28</v>
      </c>
    </row>
    <row r="67" spans="1:27" s="29" customFormat="1" x14ac:dyDescent="0.2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</row>
    <row r="68" spans="1:27" s="29" customFormat="1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  <c r="W68" s="126"/>
      <c r="X68" s="126"/>
    </row>
    <row r="69" spans="1:27" s="29" customFormat="1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W69" s="126"/>
      <c r="X69" s="126"/>
    </row>
    <row r="70" spans="1:27" s="29" customFormat="1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29" customFormat="1" x14ac:dyDescent="0.2">
      <c r="A71" s="2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29" customFormat="1" ht="18" x14ac:dyDescent="0.25">
      <c r="A72" s="20"/>
      <c r="B72" s="20"/>
      <c r="C72" s="20"/>
      <c r="D72" s="20"/>
      <c r="E72" s="20"/>
      <c r="F72" s="50"/>
      <c r="G72" s="32"/>
      <c r="H72" s="50"/>
      <c r="I72" s="20"/>
      <c r="J72" s="50"/>
      <c r="K72" s="33"/>
      <c r="L72" s="34"/>
      <c r="M72" s="35"/>
      <c r="N72" s="35"/>
      <c r="O72" s="50"/>
      <c r="P72" s="50"/>
      <c r="Q72" s="50"/>
      <c r="R72" s="20"/>
      <c r="S72" s="36"/>
      <c r="T72" s="50"/>
      <c r="U72" s="50"/>
      <c r="V72" s="50"/>
      <c r="W72" s="50"/>
      <c r="X72" s="50"/>
      <c r="Y72" s="50"/>
      <c r="Z72" s="50"/>
      <c r="AA72" s="50"/>
    </row>
    <row r="73" spans="1:27" s="29" customFormat="1" x14ac:dyDescent="0.2">
      <c r="A73" s="50"/>
      <c r="B73" s="50"/>
      <c r="C73" s="50"/>
      <c r="D73" s="50"/>
      <c r="E73" s="50"/>
      <c r="F73" s="37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37"/>
      <c r="V73" s="50"/>
      <c r="W73" s="50"/>
      <c r="X73" s="50"/>
      <c r="Y73" s="50"/>
      <c r="Z73" s="50"/>
      <c r="AA73" s="50"/>
    </row>
    <row r="74" spans="1:27" s="29" customFormat="1" ht="18.75" x14ac:dyDescent="0.3">
      <c r="A74" s="50"/>
      <c r="B74" s="50"/>
      <c r="C74" s="38"/>
      <c r="D74" s="50"/>
      <c r="E74" s="50"/>
      <c r="F74" s="50"/>
      <c r="G74" s="50"/>
      <c r="H74" s="50"/>
      <c r="I74" s="50"/>
      <c r="J74" s="50"/>
      <c r="K74" s="20"/>
      <c r="L74" s="50"/>
      <c r="M74" s="50"/>
      <c r="N74" s="50"/>
      <c r="O74" s="32"/>
      <c r="P74" s="50"/>
      <c r="Q74" s="2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29" customFormat="1" x14ac:dyDescent="0.2">
      <c r="A75" s="50"/>
      <c r="B75" s="37"/>
      <c r="C75" s="50"/>
      <c r="D75" s="50"/>
      <c r="E75" s="50"/>
      <c r="F75" s="50"/>
      <c r="G75" s="50"/>
      <c r="H75" s="50"/>
      <c r="I75" s="50"/>
      <c r="J75" s="50"/>
      <c r="K75" s="20"/>
      <c r="L75" s="20"/>
      <c r="M75" s="50"/>
      <c r="N75" s="50"/>
      <c r="O75" s="2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29" customFormat="1" x14ac:dyDescent="0.2">
      <c r="A76" s="52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0"/>
      <c r="X76" s="50"/>
      <c r="Y76" s="50"/>
      <c r="Z76" s="50"/>
      <c r="AA76" s="50"/>
    </row>
    <row r="77" spans="1:27" s="29" customFormat="1" x14ac:dyDescent="0.2">
      <c r="A77" s="52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0"/>
      <c r="X77" s="50"/>
      <c r="Y77" s="50"/>
      <c r="Z77" s="50"/>
      <c r="AA77" s="50"/>
    </row>
    <row r="78" spans="1:27" s="29" customFormat="1" x14ac:dyDescent="0.2">
      <c r="A78" s="52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0"/>
      <c r="X78" s="50"/>
      <c r="Y78" s="50"/>
      <c r="Z78" s="50"/>
      <c r="AA78" s="50"/>
    </row>
    <row r="79" spans="1:27" s="29" customFormat="1" x14ac:dyDescent="0.2">
      <c r="A79" s="52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0"/>
      <c r="X79" s="50"/>
      <c r="Y79" s="50"/>
      <c r="Z79" s="50"/>
      <c r="AA79" s="50"/>
    </row>
    <row r="80" spans="1:27" s="29" customFormat="1" x14ac:dyDescent="0.2">
      <c r="A80" s="52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0"/>
      <c r="X80" s="50"/>
      <c r="Y80" s="50"/>
      <c r="Z80" s="50"/>
      <c r="AA80" s="50"/>
    </row>
    <row r="81" spans="1:27" s="29" customFormat="1" x14ac:dyDescent="0.2">
      <c r="A81" s="52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0"/>
      <c r="X81" s="50"/>
      <c r="Y81" s="50"/>
      <c r="Z81" s="50"/>
      <c r="AA81" s="50"/>
    </row>
    <row r="82" spans="1:27" s="29" customFormat="1" x14ac:dyDescent="0.2">
      <c r="A82" s="52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0"/>
      <c r="X82" s="50"/>
      <c r="Y82" s="50"/>
      <c r="Z82" s="50"/>
      <c r="AA82" s="50"/>
    </row>
    <row r="83" spans="1:27" s="29" customFormat="1" x14ac:dyDescent="0.2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2"/>
      <c r="W83" s="53"/>
      <c r="X83" s="53"/>
      <c r="Y83" s="50"/>
      <c r="Z83" s="50"/>
      <c r="AA83" s="50"/>
    </row>
    <row r="84" spans="1:27" s="29" customFormat="1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2"/>
      <c r="W84" s="53"/>
      <c r="X84" s="53"/>
      <c r="Y84" s="50"/>
      <c r="Z84" s="50"/>
      <c r="AA84" s="50"/>
    </row>
    <row r="85" spans="1:27" s="29" customFormat="1" x14ac:dyDescent="0.2">
      <c r="A85" s="54"/>
      <c r="B85" s="55"/>
      <c r="C85" s="55"/>
      <c r="D85" s="50"/>
      <c r="E85" s="50"/>
      <c r="F85" s="55"/>
      <c r="G85" s="55"/>
      <c r="H85" s="50"/>
      <c r="I85" s="50"/>
      <c r="J85" s="55"/>
      <c r="K85" s="55"/>
      <c r="L85" s="50"/>
      <c r="M85" s="50"/>
      <c r="N85" s="55"/>
      <c r="O85" s="50"/>
      <c r="P85" s="50"/>
      <c r="Q85" s="50"/>
      <c r="R85" s="55"/>
      <c r="S85" s="55"/>
      <c r="T85" s="50"/>
      <c r="U85" s="50"/>
      <c r="V85" s="54"/>
      <c r="W85" s="50"/>
      <c r="X85" s="50"/>
      <c r="Y85" s="50"/>
      <c r="Z85" s="50"/>
      <c r="AA85" s="50"/>
    </row>
    <row r="86" spans="1:27" s="29" customFormat="1" x14ac:dyDescent="0.2">
      <c r="A86" s="53"/>
      <c r="B86" s="55"/>
      <c r="C86" s="55"/>
      <c r="D86" s="50"/>
      <c r="E86" s="50"/>
      <c r="F86" s="55"/>
      <c r="G86" s="55"/>
      <c r="H86" s="50"/>
      <c r="I86" s="50"/>
      <c r="J86" s="55"/>
      <c r="K86" s="55"/>
      <c r="L86" s="50"/>
      <c r="M86" s="50"/>
      <c r="N86" s="55"/>
      <c r="O86" s="50"/>
      <c r="P86" s="50"/>
      <c r="Q86" s="50"/>
      <c r="R86" s="55"/>
      <c r="S86" s="55"/>
      <c r="T86" s="50"/>
      <c r="U86" s="50"/>
      <c r="V86" s="53"/>
      <c r="W86" s="50"/>
      <c r="X86" s="50"/>
      <c r="Y86" s="50"/>
      <c r="Z86" s="50"/>
      <c r="AA86" s="50"/>
    </row>
    <row r="87" spans="1:27" s="29" customFormat="1" x14ac:dyDescent="0.2">
      <c r="A87" s="53"/>
      <c r="B87" s="55"/>
      <c r="C87" s="55"/>
      <c r="D87" s="50"/>
      <c r="E87" s="50"/>
      <c r="F87" s="55"/>
      <c r="G87" s="55"/>
      <c r="H87" s="50"/>
      <c r="I87" s="50"/>
      <c r="J87" s="55"/>
      <c r="K87" s="55"/>
      <c r="L87" s="50"/>
      <c r="M87" s="50"/>
      <c r="N87" s="55"/>
      <c r="O87" s="50"/>
      <c r="P87" s="50"/>
      <c r="Q87" s="50"/>
      <c r="R87" s="55"/>
      <c r="S87" s="55"/>
      <c r="T87" s="50"/>
      <c r="U87" s="50"/>
      <c r="V87" s="53"/>
      <c r="W87" s="50"/>
      <c r="X87" s="50"/>
      <c r="Y87" s="50"/>
      <c r="Z87" s="50"/>
      <c r="AA87" s="50"/>
    </row>
    <row r="88" spans="1:27" s="29" customFormat="1" x14ac:dyDescent="0.2">
      <c r="A88" s="53"/>
      <c r="B88" s="55"/>
      <c r="C88" s="55"/>
      <c r="D88" s="50"/>
      <c r="E88" s="50"/>
      <c r="F88" s="55"/>
      <c r="G88" s="55"/>
      <c r="H88" s="50"/>
      <c r="I88" s="50"/>
      <c r="J88" s="55"/>
      <c r="K88" s="55"/>
      <c r="L88" s="50"/>
      <c r="M88" s="50"/>
      <c r="N88" s="55"/>
      <c r="O88" s="50"/>
      <c r="P88" s="50"/>
      <c r="Q88" s="50"/>
      <c r="R88" s="55"/>
      <c r="S88" s="55"/>
      <c r="T88" s="50"/>
      <c r="U88" s="50"/>
      <c r="V88" s="53"/>
      <c r="W88" s="50"/>
      <c r="X88" s="50"/>
      <c r="Y88" s="50"/>
      <c r="Z88" s="50"/>
      <c r="AA88" s="50"/>
    </row>
    <row r="89" spans="1:27" s="29" customFormat="1" x14ac:dyDescent="0.2">
      <c r="A89" s="53"/>
      <c r="B89" s="55"/>
      <c r="C89" s="55"/>
      <c r="D89" s="50"/>
      <c r="E89" s="50"/>
      <c r="F89" s="55"/>
      <c r="G89" s="55"/>
      <c r="H89" s="50"/>
      <c r="I89" s="50"/>
      <c r="J89" s="55"/>
      <c r="K89" s="55"/>
      <c r="L89" s="50"/>
      <c r="M89" s="50"/>
      <c r="N89" s="55"/>
      <c r="O89" s="50"/>
      <c r="P89" s="50"/>
      <c r="Q89" s="50"/>
      <c r="R89" s="55"/>
      <c r="S89" s="55"/>
      <c r="T89" s="50"/>
      <c r="U89" s="50"/>
      <c r="V89" s="53"/>
      <c r="W89" s="50"/>
      <c r="X89" s="50"/>
      <c r="Y89" s="50"/>
      <c r="Z89" s="50"/>
      <c r="AA89" s="50"/>
    </row>
    <row r="90" spans="1:27" s="29" customFormat="1" x14ac:dyDescent="0.2">
      <c r="A90" s="53"/>
      <c r="B90" s="55"/>
      <c r="C90" s="55"/>
      <c r="D90" s="50"/>
      <c r="E90" s="50"/>
      <c r="F90" s="55"/>
      <c r="G90" s="55"/>
      <c r="H90" s="50"/>
      <c r="I90" s="50"/>
      <c r="J90" s="55"/>
      <c r="K90" s="55"/>
      <c r="L90" s="50"/>
      <c r="M90" s="50"/>
      <c r="N90" s="55"/>
      <c r="O90" s="50"/>
      <c r="P90" s="50"/>
      <c r="Q90" s="50"/>
      <c r="R90" s="55"/>
      <c r="S90" s="55"/>
      <c r="T90" s="50"/>
      <c r="U90" s="50"/>
      <c r="V90" s="53"/>
      <c r="W90" s="50"/>
      <c r="X90" s="50"/>
      <c r="Y90" s="50"/>
      <c r="Z90" s="50"/>
      <c r="AA90" s="50"/>
    </row>
    <row r="91" spans="1:27" s="29" customFormat="1" x14ac:dyDescent="0.2">
      <c r="A91" s="53"/>
      <c r="B91" s="55"/>
      <c r="C91" s="55"/>
      <c r="D91" s="50"/>
      <c r="E91" s="50"/>
      <c r="F91" s="55"/>
      <c r="G91" s="55"/>
      <c r="H91" s="50"/>
      <c r="I91" s="50"/>
      <c r="J91" s="55"/>
      <c r="K91" s="55"/>
      <c r="L91" s="50"/>
      <c r="M91" s="50"/>
      <c r="N91" s="55"/>
      <c r="O91" s="50"/>
      <c r="P91" s="50"/>
      <c r="Q91" s="50"/>
      <c r="R91" s="55"/>
      <c r="S91" s="55"/>
      <c r="T91" s="50"/>
      <c r="U91" s="50"/>
      <c r="V91" s="53"/>
      <c r="W91" s="50"/>
      <c r="X91" s="50"/>
      <c r="Y91" s="50"/>
      <c r="Z91" s="50"/>
      <c r="AA91" s="50"/>
    </row>
    <row r="92" spans="1:27" s="29" customFormat="1" x14ac:dyDescent="0.2">
      <c r="A92" s="53"/>
      <c r="B92" s="55"/>
      <c r="C92" s="55"/>
      <c r="D92" s="50"/>
      <c r="E92" s="50"/>
      <c r="F92" s="55"/>
      <c r="G92" s="55"/>
      <c r="H92" s="50"/>
      <c r="I92" s="50"/>
      <c r="J92" s="55"/>
      <c r="K92" s="55"/>
      <c r="L92" s="50"/>
      <c r="M92" s="50"/>
      <c r="N92" s="55"/>
      <c r="O92" s="50"/>
      <c r="P92" s="50"/>
      <c r="Q92" s="50"/>
      <c r="R92" s="55"/>
      <c r="S92" s="55"/>
      <c r="T92" s="50"/>
      <c r="U92" s="50"/>
      <c r="V92" s="53"/>
      <c r="W92" s="50"/>
      <c r="X92" s="50"/>
      <c r="Y92" s="50"/>
      <c r="Z92" s="50"/>
      <c r="AA92" s="50"/>
    </row>
    <row r="93" spans="1:27" s="29" customFormat="1" x14ac:dyDescent="0.2">
      <c r="A93" s="53"/>
      <c r="B93" s="55"/>
      <c r="C93" s="55"/>
      <c r="D93" s="50"/>
      <c r="E93" s="50"/>
      <c r="F93" s="55"/>
      <c r="G93" s="55"/>
      <c r="H93" s="50"/>
      <c r="I93" s="50"/>
      <c r="J93" s="55"/>
      <c r="K93" s="55"/>
      <c r="L93" s="50"/>
      <c r="M93" s="50"/>
      <c r="N93" s="55"/>
      <c r="O93" s="50"/>
      <c r="P93" s="50"/>
      <c r="Q93" s="50"/>
      <c r="R93" s="55"/>
      <c r="S93" s="55"/>
      <c r="T93" s="50"/>
      <c r="U93" s="50"/>
      <c r="V93" s="53"/>
      <c r="W93" s="50"/>
      <c r="X93" s="50"/>
      <c r="Y93" s="50"/>
      <c r="Z93" s="50"/>
      <c r="AA93" s="50"/>
    </row>
    <row r="94" spans="1:27" s="29" customFormat="1" x14ac:dyDescent="0.2">
      <c r="A94" s="54"/>
      <c r="B94" s="55"/>
      <c r="C94" s="55"/>
      <c r="D94" s="50"/>
      <c r="E94" s="50"/>
      <c r="F94" s="55"/>
      <c r="G94" s="55"/>
      <c r="H94" s="50"/>
      <c r="I94" s="50"/>
      <c r="J94" s="55"/>
      <c r="K94" s="55"/>
      <c r="L94" s="50"/>
      <c r="M94" s="50"/>
      <c r="N94" s="55"/>
      <c r="O94" s="50"/>
      <c r="P94" s="50"/>
      <c r="Q94" s="50"/>
      <c r="R94" s="55"/>
      <c r="S94" s="55"/>
      <c r="T94" s="50"/>
      <c r="U94" s="50"/>
      <c r="V94" s="54"/>
      <c r="W94" s="50"/>
      <c r="X94" s="50"/>
      <c r="Y94" s="50"/>
      <c r="Z94" s="50"/>
      <c r="AA94" s="50"/>
    </row>
    <row r="95" spans="1:27" s="29" customFormat="1" x14ac:dyDescent="0.2">
      <c r="A95" s="53"/>
      <c r="B95" s="55"/>
      <c r="C95" s="55"/>
      <c r="D95" s="50"/>
      <c r="E95" s="50"/>
      <c r="F95" s="55"/>
      <c r="G95" s="55"/>
      <c r="H95" s="50"/>
      <c r="I95" s="50"/>
      <c r="J95" s="55"/>
      <c r="K95" s="55"/>
      <c r="L95" s="50"/>
      <c r="M95" s="50"/>
      <c r="N95" s="55"/>
      <c r="O95" s="50"/>
      <c r="P95" s="50"/>
      <c r="Q95" s="50"/>
      <c r="R95" s="55"/>
      <c r="S95" s="55"/>
      <c r="T95" s="50"/>
      <c r="U95" s="50"/>
      <c r="V95" s="53"/>
      <c r="W95" s="50"/>
      <c r="X95" s="50"/>
      <c r="Y95" s="50"/>
      <c r="Z95" s="50"/>
      <c r="AA95" s="50"/>
    </row>
    <row r="96" spans="1:27" s="29" customFormat="1" x14ac:dyDescent="0.2">
      <c r="A96" s="53"/>
      <c r="B96" s="55"/>
      <c r="C96" s="55"/>
      <c r="D96" s="50"/>
      <c r="E96" s="50"/>
      <c r="F96" s="55"/>
      <c r="G96" s="55"/>
      <c r="H96" s="50"/>
      <c r="I96" s="50"/>
      <c r="J96" s="55"/>
      <c r="K96" s="55"/>
      <c r="L96" s="50"/>
      <c r="M96" s="50"/>
      <c r="N96" s="55"/>
      <c r="O96" s="50"/>
      <c r="P96" s="50"/>
      <c r="Q96" s="50"/>
      <c r="R96" s="55"/>
      <c r="S96" s="55"/>
      <c r="T96" s="50"/>
      <c r="U96" s="50"/>
      <c r="V96" s="53"/>
      <c r="W96" s="50"/>
      <c r="X96" s="50"/>
      <c r="Y96" s="50"/>
      <c r="Z96" s="50"/>
      <c r="AA96" s="50"/>
    </row>
    <row r="97" spans="1:27" s="29" customFormat="1" x14ac:dyDescent="0.2">
      <c r="A97" s="53"/>
      <c r="B97" s="55"/>
      <c r="C97" s="55"/>
      <c r="D97" s="50"/>
      <c r="E97" s="50"/>
      <c r="F97" s="55"/>
      <c r="G97" s="55"/>
      <c r="H97" s="50"/>
      <c r="I97" s="50"/>
      <c r="J97" s="55"/>
      <c r="K97" s="55"/>
      <c r="L97" s="50"/>
      <c r="M97" s="50"/>
      <c r="N97" s="55"/>
      <c r="O97" s="50"/>
      <c r="P97" s="50"/>
      <c r="Q97" s="50"/>
      <c r="R97" s="55"/>
      <c r="S97" s="55"/>
      <c r="T97" s="50"/>
      <c r="U97" s="50"/>
      <c r="V97" s="53"/>
      <c r="W97" s="50"/>
      <c r="X97" s="50"/>
      <c r="Y97" s="50"/>
      <c r="Z97" s="50"/>
      <c r="AA97" s="50"/>
    </row>
    <row r="98" spans="1:27" s="29" customFormat="1" x14ac:dyDescent="0.2">
      <c r="A98" s="53"/>
      <c r="B98" s="55"/>
      <c r="C98" s="55"/>
      <c r="D98" s="50"/>
      <c r="E98" s="50"/>
      <c r="F98" s="55"/>
      <c r="G98" s="55"/>
      <c r="H98" s="50"/>
      <c r="I98" s="50"/>
      <c r="J98" s="55"/>
      <c r="K98" s="55"/>
      <c r="L98" s="50"/>
      <c r="M98" s="50"/>
      <c r="N98" s="55"/>
      <c r="O98" s="50"/>
      <c r="P98" s="50"/>
      <c r="Q98" s="50"/>
      <c r="R98" s="55"/>
      <c r="S98" s="55"/>
      <c r="T98" s="50"/>
      <c r="U98" s="50"/>
      <c r="V98" s="53"/>
      <c r="W98" s="50"/>
      <c r="X98" s="50"/>
      <c r="Y98" s="50"/>
      <c r="Z98" s="50"/>
      <c r="AA98" s="50"/>
    </row>
    <row r="99" spans="1:27" s="29" customFormat="1" x14ac:dyDescent="0.2">
      <c r="A99" s="53"/>
      <c r="B99" s="55"/>
      <c r="C99" s="55"/>
      <c r="D99" s="50"/>
      <c r="E99" s="50"/>
      <c r="F99" s="55"/>
      <c r="G99" s="55"/>
      <c r="H99" s="50"/>
      <c r="I99" s="50"/>
      <c r="J99" s="55"/>
      <c r="K99" s="55"/>
      <c r="L99" s="50"/>
      <c r="M99" s="50"/>
      <c r="N99" s="55"/>
      <c r="O99" s="50"/>
      <c r="P99" s="50"/>
      <c r="Q99" s="50"/>
      <c r="R99" s="55"/>
      <c r="S99" s="55"/>
      <c r="T99" s="50"/>
      <c r="U99" s="50"/>
      <c r="V99" s="53"/>
      <c r="W99" s="50"/>
      <c r="X99" s="50"/>
      <c r="Y99" s="50"/>
      <c r="Z99" s="50"/>
      <c r="AA99" s="50"/>
    </row>
    <row r="100" spans="1:27" s="29" customFormat="1" x14ac:dyDescent="0.2">
      <c r="A100" s="53"/>
      <c r="B100" s="55"/>
      <c r="C100" s="55"/>
      <c r="D100" s="50"/>
      <c r="E100" s="50"/>
      <c r="F100" s="55"/>
      <c r="G100" s="55"/>
      <c r="H100" s="50"/>
      <c r="I100" s="50"/>
      <c r="J100" s="55"/>
      <c r="K100" s="55"/>
      <c r="L100" s="50"/>
      <c r="M100" s="50"/>
      <c r="N100" s="55"/>
      <c r="O100" s="50"/>
      <c r="P100" s="50"/>
      <c r="Q100" s="50"/>
      <c r="R100" s="55"/>
      <c r="S100" s="55"/>
      <c r="T100" s="50"/>
      <c r="U100" s="50"/>
      <c r="V100" s="53"/>
      <c r="W100" s="50"/>
      <c r="X100" s="50"/>
      <c r="Y100" s="50"/>
      <c r="Z100" s="50"/>
      <c r="AA100" s="50"/>
    </row>
    <row r="101" spans="1:27" s="29" customFormat="1" x14ac:dyDescent="0.2">
      <c r="A101" s="53"/>
      <c r="B101" s="55"/>
      <c r="C101" s="55"/>
      <c r="D101" s="50"/>
      <c r="E101" s="50"/>
      <c r="F101" s="55"/>
      <c r="G101" s="55"/>
      <c r="H101" s="50"/>
      <c r="I101" s="50"/>
      <c r="J101" s="55"/>
      <c r="K101" s="55"/>
      <c r="L101" s="50"/>
      <c r="M101" s="50"/>
      <c r="N101" s="55"/>
      <c r="O101" s="50"/>
      <c r="P101" s="50"/>
      <c r="Q101" s="50"/>
      <c r="R101" s="55"/>
      <c r="S101" s="55"/>
      <c r="T101" s="50"/>
      <c r="U101" s="50"/>
      <c r="V101" s="53"/>
      <c r="W101" s="50"/>
      <c r="X101" s="50"/>
      <c r="Y101" s="50"/>
      <c r="Z101" s="50"/>
      <c r="AA101" s="50"/>
    </row>
    <row r="102" spans="1:27" s="29" customFormat="1" x14ac:dyDescent="0.2">
      <c r="A102" s="53"/>
      <c r="B102" s="55"/>
      <c r="C102" s="55"/>
      <c r="D102" s="50"/>
      <c r="E102" s="50"/>
      <c r="F102" s="55"/>
      <c r="G102" s="55"/>
      <c r="H102" s="50"/>
      <c r="I102" s="50"/>
      <c r="J102" s="55"/>
      <c r="K102" s="55"/>
      <c r="L102" s="50"/>
      <c r="M102" s="50"/>
      <c r="N102" s="55"/>
      <c r="O102" s="50"/>
      <c r="P102" s="50"/>
      <c r="Q102" s="50"/>
      <c r="R102" s="55"/>
      <c r="S102" s="55"/>
      <c r="T102" s="50"/>
      <c r="U102" s="50"/>
      <c r="V102" s="53"/>
      <c r="W102" s="50"/>
      <c r="X102" s="50"/>
      <c r="Y102" s="50"/>
      <c r="Z102" s="50"/>
      <c r="AA102" s="50"/>
    </row>
    <row r="103" spans="1:27" s="29" customFormat="1" x14ac:dyDescent="0.2">
      <c r="A103" s="53"/>
      <c r="B103" s="55"/>
      <c r="C103" s="55"/>
      <c r="D103" s="50"/>
      <c r="E103" s="50"/>
      <c r="F103" s="55"/>
      <c r="G103" s="55"/>
      <c r="H103" s="50"/>
      <c r="I103" s="50"/>
      <c r="J103" s="55"/>
      <c r="K103" s="55"/>
      <c r="L103" s="50"/>
      <c r="M103" s="50"/>
      <c r="N103" s="55"/>
      <c r="O103" s="50"/>
      <c r="P103" s="50"/>
      <c r="Q103" s="50"/>
      <c r="R103" s="55"/>
      <c r="S103" s="55"/>
      <c r="T103" s="50"/>
      <c r="U103" s="50"/>
      <c r="V103" s="53"/>
      <c r="W103" s="50"/>
      <c r="X103" s="50"/>
      <c r="Y103" s="50"/>
      <c r="Z103" s="50"/>
      <c r="AA103" s="50"/>
    </row>
    <row r="104" spans="1:27" s="29" customFormat="1" x14ac:dyDescent="0.2">
      <c r="A104" s="53"/>
      <c r="B104" s="55"/>
      <c r="C104" s="55"/>
      <c r="D104" s="56"/>
      <c r="E104" s="56"/>
      <c r="F104" s="55"/>
      <c r="G104" s="55"/>
      <c r="H104" s="56"/>
      <c r="I104" s="56"/>
      <c r="J104" s="55"/>
      <c r="K104" s="55"/>
      <c r="L104" s="56"/>
      <c r="M104" s="56"/>
      <c r="N104" s="55"/>
      <c r="O104" s="50"/>
      <c r="P104" s="56"/>
      <c r="Q104" s="56"/>
      <c r="R104" s="55"/>
      <c r="S104" s="55"/>
      <c r="T104" s="56"/>
      <c r="U104" s="56"/>
      <c r="V104" s="53"/>
      <c r="W104" s="50"/>
      <c r="X104" s="50"/>
      <c r="Y104" s="50"/>
      <c r="Z104" s="50"/>
      <c r="AA104" s="50"/>
    </row>
    <row r="105" spans="1:27" s="29" customFormat="1" x14ac:dyDescent="0.2">
      <c r="A105" s="53"/>
      <c r="B105" s="55"/>
      <c r="C105" s="55"/>
      <c r="D105" s="57"/>
      <c r="E105" s="57"/>
      <c r="F105" s="55"/>
      <c r="G105" s="55"/>
      <c r="H105" s="57"/>
      <c r="I105" s="57"/>
      <c r="J105" s="55"/>
      <c r="K105" s="55"/>
      <c r="L105" s="57"/>
      <c r="M105" s="57"/>
      <c r="N105" s="55"/>
      <c r="O105" s="50"/>
      <c r="P105" s="57"/>
      <c r="Q105" s="57"/>
      <c r="R105" s="55"/>
      <c r="S105" s="55"/>
      <c r="T105" s="57"/>
      <c r="U105" s="57"/>
      <c r="V105" s="53"/>
      <c r="W105" s="50"/>
      <c r="X105" s="50"/>
      <c r="Y105" s="50"/>
      <c r="Z105" s="50"/>
      <c r="AA105" s="50"/>
    </row>
    <row r="106" spans="1:27" s="29" customFormat="1" x14ac:dyDescent="0.2">
      <c r="A106" s="53"/>
      <c r="B106" s="55"/>
      <c r="C106" s="55"/>
      <c r="D106" s="50"/>
      <c r="E106" s="50"/>
      <c r="F106" s="55"/>
      <c r="G106" s="55"/>
      <c r="H106" s="50"/>
      <c r="I106" s="50"/>
      <c r="J106" s="55"/>
      <c r="K106" s="55"/>
      <c r="L106" s="50"/>
      <c r="M106" s="50"/>
      <c r="N106" s="55"/>
      <c r="O106" s="50"/>
      <c r="P106" s="50"/>
      <c r="Q106" s="50"/>
      <c r="R106" s="55"/>
      <c r="S106" s="55"/>
      <c r="T106" s="50"/>
      <c r="U106" s="50"/>
      <c r="V106" s="53"/>
      <c r="W106" s="50"/>
      <c r="X106" s="50"/>
      <c r="Y106" s="50"/>
      <c r="Z106" s="50"/>
      <c r="AA106" s="50"/>
    </row>
    <row r="107" spans="1:27" s="29" customFormat="1" x14ac:dyDescent="0.2">
      <c r="A107" s="53"/>
      <c r="B107" s="55"/>
      <c r="C107" s="55"/>
      <c r="D107" s="50"/>
      <c r="E107" s="50"/>
      <c r="F107" s="55"/>
      <c r="G107" s="55"/>
      <c r="H107" s="50"/>
      <c r="I107" s="50"/>
      <c r="J107" s="55"/>
      <c r="K107" s="55"/>
      <c r="L107" s="50"/>
      <c r="M107" s="50"/>
      <c r="N107" s="55"/>
      <c r="O107" s="50"/>
      <c r="P107" s="50"/>
      <c r="Q107" s="50"/>
      <c r="R107" s="55"/>
      <c r="S107" s="55"/>
      <c r="T107" s="50"/>
      <c r="U107" s="50"/>
      <c r="V107" s="53"/>
      <c r="W107" s="50"/>
      <c r="X107" s="50"/>
      <c r="Y107" s="50"/>
      <c r="Z107" s="50"/>
      <c r="AA107" s="50"/>
    </row>
    <row r="108" spans="1:27" s="29" customFormat="1" x14ac:dyDescent="0.2">
      <c r="A108" s="53"/>
      <c r="B108" s="55"/>
      <c r="C108" s="55"/>
      <c r="D108" s="50"/>
      <c r="E108" s="50"/>
      <c r="F108" s="55"/>
      <c r="G108" s="55"/>
      <c r="H108" s="50"/>
      <c r="I108" s="50"/>
      <c r="J108" s="55"/>
      <c r="K108" s="55"/>
      <c r="L108" s="50"/>
      <c r="M108" s="50"/>
      <c r="N108" s="55"/>
      <c r="O108" s="50"/>
      <c r="P108" s="50"/>
      <c r="Q108" s="50"/>
      <c r="R108" s="55"/>
      <c r="S108" s="55"/>
      <c r="T108" s="50"/>
      <c r="U108" s="50"/>
      <c r="V108" s="53"/>
      <c r="W108" s="50"/>
      <c r="X108" s="50"/>
      <c r="Y108" s="50"/>
      <c r="Z108" s="50"/>
      <c r="AA108" s="50"/>
    </row>
    <row r="109" spans="1:27" s="29" customFormat="1" x14ac:dyDescent="0.2">
      <c r="A109" s="53"/>
      <c r="B109" s="55"/>
      <c r="C109" s="55"/>
      <c r="D109" s="50"/>
      <c r="E109" s="50"/>
      <c r="F109" s="55"/>
      <c r="G109" s="55"/>
      <c r="H109" s="50"/>
      <c r="I109" s="50"/>
      <c r="J109" s="55"/>
      <c r="K109" s="55"/>
      <c r="L109" s="50"/>
      <c r="M109" s="50"/>
      <c r="N109" s="55"/>
      <c r="O109" s="50"/>
      <c r="P109" s="50"/>
      <c r="Q109" s="50"/>
      <c r="R109" s="55"/>
      <c r="S109" s="55"/>
      <c r="T109" s="50"/>
      <c r="U109" s="50"/>
      <c r="V109" s="53"/>
      <c r="W109" s="50"/>
      <c r="X109" s="50"/>
      <c r="Y109" s="50"/>
      <c r="Z109" s="50"/>
      <c r="AA109" s="50"/>
    </row>
    <row r="110" spans="1:27" s="29" customFormat="1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29" customFormat="1" x14ac:dyDescent="0.2">
      <c r="A111" s="50"/>
      <c r="B111" s="50"/>
      <c r="C111" s="50"/>
      <c r="D111" s="50"/>
      <c r="E111" s="57"/>
      <c r="F111" s="50"/>
      <c r="G111" s="20"/>
      <c r="H111" s="50"/>
      <c r="I111" s="57"/>
      <c r="J111" s="50"/>
      <c r="K111" s="20"/>
      <c r="L111" s="50"/>
      <c r="M111" s="57"/>
      <c r="N111" s="50"/>
      <c r="O111" s="20"/>
      <c r="P111" s="50"/>
      <c r="Q111" s="57"/>
      <c r="R111" s="50"/>
      <c r="S111" s="20"/>
      <c r="T111" s="50"/>
      <c r="U111" s="57"/>
      <c r="V111" s="50"/>
      <c r="W111" s="50"/>
      <c r="X111" s="50"/>
      <c r="Y111" s="50"/>
      <c r="Z111" s="50"/>
      <c r="AA111" s="50"/>
    </row>
    <row r="112" spans="1:27" s="29" customFormat="1" x14ac:dyDescent="0.2">
      <c r="A112" s="53"/>
      <c r="B112" s="50"/>
      <c r="C112" s="50"/>
      <c r="D112" s="53"/>
      <c r="E112" s="53"/>
      <c r="F112" s="50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0"/>
      <c r="Z112" s="50"/>
      <c r="AA112" s="50"/>
    </row>
    <row r="113" spans="1:27" s="29" customFormat="1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29" customFormat="1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29" customFormat="1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29" customFormat="1" ht="12.75" customHeight="1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s="29" customFormat="1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s="29" customFormat="1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s="29" customFormat="1" x14ac:dyDescent="0.2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s="29" customFormat="1" x14ac:dyDescent="0.2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s="29" customFormat="1" x14ac:dyDescent="0.2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s="29" customFormat="1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s="29" customFormat="1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s="29" customFormat="1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s="29" customFormat="1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s="29" customFormat="1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</row>
    <row r="127" spans="1:27" s="29" customFormat="1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s="29" customFormat="1" x14ac:dyDescent="0.2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s="29" customFormat="1" x14ac:dyDescent="0.2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s="29" customFormat="1" x14ac:dyDescent="0.2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s="29" customFormat="1" x14ac:dyDescent="0.2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</row>
    <row r="132" spans="1:27" s="29" customFormat="1" x14ac:dyDescent="0.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</row>
    <row r="133" spans="1:27" s="29" customFormat="1" x14ac:dyDescent="0.2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</row>
    <row r="134" spans="1:27" s="29" customFormat="1" x14ac:dyDescent="0.2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</row>
    <row r="135" spans="1:27" s="29" customFormat="1" x14ac:dyDescent="0.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</row>
    <row r="136" spans="1:27" s="29" customFormat="1" x14ac:dyDescent="0.2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</row>
    <row r="137" spans="1:27" s="29" customFormat="1" x14ac:dyDescent="0.2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</row>
    <row r="138" spans="1:27" s="29" customFormat="1" x14ac:dyDescent="0.2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</row>
    <row r="139" spans="1:27" s="29" customFormat="1" x14ac:dyDescent="0.2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</row>
    <row r="140" spans="1:27" s="29" customFormat="1" x14ac:dyDescent="0.2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</row>
    <row r="141" spans="1:27" s="29" customFormat="1" x14ac:dyDescent="0.2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</row>
    <row r="142" spans="1:27" s="29" customFormat="1" x14ac:dyDescent="0.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s="29" customFormat="1" x14ac:dyDescent="0.2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s="29" customFormat="1" x14ac:dyDescent="0.2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</row>
    <row r="145" spans="1:27" s="29" customFormat="1" x14ac:dyDescent="0.2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1:27" s="29" customFormat="1" x14ac:dyDescent="0.2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</row>
    <row r="147" spans="1:27" s="29" customFormat="1" x14ac:dyDescent="0.2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</row>
    <row r="148" spans="1:27" s="29" customFormat="1" x14ac:dyDescent="0.2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</row>
    <row r="149" spans="1:27" s="29" customFormat="1" x14ac:dyDescent="0.2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</row>
    <row r="150" spans="1:27" s="29" customFormat="1" x14ac:dyDescent="0.2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</row>
    <row r="151" spans="1:27" s="29" customFormat="1" x14ac:dyDescent="0.2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</row>
    <row r="152" spans="1:27" s="29" customFormat="1" x14ac:dyDescent="0.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</row>
    <row r="153" spans="1:27" s="29" customFormat="1" x14ac:dyDescent="0.2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</row>
    <row r="154" spans="1:27" s="29" customFormat="1" x14ac:dyDescent="0.2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</row>
    <row r="155" spans="1:27" s="29" customFormat="1" x14ac:dyDescent="0.2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</row>
    <row r="156" spans="1:27" s="29" customFormat="1" x14ac:dyDescent="0.2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</row>
    <row r="157" spans="1:27" s="29" customFormat="1" x14ac:dyDescent="0.2"/>
    <row r="158" spans="1:27" s="29" customFormat="1" x14ac:dyDescent="0.2"/>
    <row r="159" spans="1:27" s="29" customFormat="1" x14ac:dyDescent="0.2"/>
    <row r="160" spans="1:27" s="29" customFormat="1" x14ac:dyDescent="0.2"/>
    <row r="161" s="29" customFormat="1" x14ac:dyDescent="0.2"/>
    <row r="162" s="29" customFormat="1" x14ac:dyDescent="0.2"/>
    <row r="163" s="29" customFormat="1" x14ac:dyDescent="0.2"/>
    <row r="164" s="29" customFormat="1" x14ac:dyDescent="0.2"/>
    <row r="165" s="29" customFormat="1" x14ac:dyDescent="0.2"/>
    <row r="166" s="29" customFormat="1" x14ac:dyDescent="0.2"/>
  </sheetData>
  <sheetCalcPr fullCalcOnLoad="1"/>
  <mergeCells count="5">
    <mergeCell ref="Q2:X2"/>
    <mergeCell ref="A6:A14"/>
    <mergeCell ref="W8:X8"/>
    <mergeCell ref="W9:X9"/>
    <mergeCell ref="V6:V1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6"/>
  <sheetViews>
    <sheetView workbookViewId="0">
      <selection activeCell="D11" sqref="D11"/>
    </sheetView>
  </sheetViews>
  <sheetFormatPr defaultRowHeight="12.75" x14ac:dyDescent="0.2"/>
  <cols>
    <col min="1" max="1" width="5.7109375" style="17" customWidth="1"/>
    <col min="2" max="3" width="9.85546875" style="17" customWidth="1"/>
    <col min="4" max="5" width="5.85546875" style="17" customWidth="1"/>
    <col min="6" max="7" width="9.85546875" style="17" customWidth="1"/>
    <col min="8" max="9" width="5.85546875" style="17" customWidth="1"/>
    <col min="10" max="11" width="9.85546875" style="17" customWidth="1"/>
    <col min="12" max="13" width="5.85546875" style="17" customWidth="1"/>
    <col min="14" max="15" width="9.85546875" style="17" customWidth="1"/>
    <col min="16" max="17" width="5.85546875" style="17" customWidth="1"/>
    <col min="18" max="19" width="9.85546875" style="17" customWidth="1"/>
    <col min="20" max="21" width="5.85546875" style="17" customWidth="1"/>
    <col min="22" max="22" width="5.7109375" style="17" customWidth="1"/>
    <col min="23" max="24" width="9.85546875" style="17" customWidth="1"/>
    <col min="25" max="25" width="10" style="17" customWidth="1"/>
    <col min="26" max="26" width="5.7109375" style="17" customWidth="1"/>
    <col min="27" max="27" width="8.5703125" style="17" customWidth="1"/>
    <col min="28" max="28" width="7.7109375" style="17" customWidth="1"/>
    <col min="29" max="29" width="7.28515625" style="17" customWidth="1"/>
    <col min="30" max="30" width="6.5703125" style="17" customWidth="1"/>
    <col min="31" max="31" width="8.5703125" style="17" customWidth="1"/>
    <col min="32" max="32" width="8" style="17" customWidth="1"/>
    <col min="33" max="34" width="6.140625" style="17" customWidth="1"/>
    <col min="35" max="35" width="8.140625" style="17" customWidth="1"/>
    <col min="36" max="36" width="7.7109375" style="17" customWidth="1"/>
    <col min="37" max="38" width="7.140625" style="17" customWidth="1"/>
    <col min="39" max="39" width="7.7109375" style="17" customWidth="1"/>
    <col min="40" max="42" width="7.140625" style="17" customWidth="1"/>
    <col min="43" max="43" width="8.28515625" style="17" customWidth="1"/>
    <col min="44" max="44" width="7.7109375" style="17" customWidth="1"/>
    <col min="45" max="46" width="7.140625" style="17" customWidth="1"/>
    <col min="47" max="47" width="8.140625" style="17" customWidth="1"/>
    <col min="48" max="48" width="12.85546875" style="17" customWidth="1"/>
    <col min="49" max="49" width="12" style="17" customWidth="1"/>
    <col min="50" max="50" width="9.140625" style="17"/>
    <col min="51" max="51" width="11.28515625" style="17" customWidth="1"/>
    <col min="52" max="52" width="12.140625" style="17" customWidth="1"/>
    <col min="53" max="16384" width="9.140625" style="17"/>
  </cols>
  <sheetData>
    <row r="1" spans="1:24" s="380" customFormat="1" x14ac:dyDescent="0.2">
      <c r="A1" s="381"/>
      <c r="B1" s="381">
        <v>107</v>
      </c>
      <c r="C1" s="381">
        <v>108</v>
      </c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</row>
    <row r="2" spans="1:24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J2" s="126"/>
      <c r="K2" s="156" t="s">
        <v>25</v>
      </c>
      <c r="L2" s="157"/>
      <c r="M2" s="158"/>
      <c r="N2" s="158"/>
      <c r="O2" s="126"/>
      <c r="P2" s="154" t="s">
        <v>84</v>
      </c>
      <c r="Q2" s="429" t="s">
        <v>85</v>
      </c>
      <c r="R2" s="422"/>
      <c r="S2" s="422"/>
      <c r="T2" s="422"/>
      <c r="U2" s="422"/>
      <c r="V2" s="422"/>
      <c r="W2" s="422"/>
      <c r="X2" s="422"/>
    </row>
    <row r="3" spans="1:24" x14ac:dyDescent="0.2">
      <c r="A3" s="126"/>
      <c r="B3" s="126"/>
      <c r="C3" s="126"/>
      <c r="D3" s="126"/>
      <c r="E3" s="126"/>
      <c r="F3" s="159" t="s">
        <v>21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59" t="s">
        <v>23</v>
      </c>
      <c r="V3" s="126"/>
      <c r="W3" s="126"/>
      <c r="X3" s="126"/>
    </row>
    <row r="4" spans="1:24" ht="19.5" x14ac:dyDescent="0.35">
      <c r="A4" s="126" t="s">
        <v>16</v>
      </c>
      <c r="B4" s="132"/>
      <c r="C4" s="160" t="s">
        <v>216</v>
      </c>
      <c r="D4" s="132"/>
      <c r="E4" s="132"/>
      <c r="F4" s="132"/>
      <c r="G4" s="132"/>
      <c r="H4" s="132"/>
      <c r="I4" s="132"/>
      <c r="J4" s="126"/>
      <c r="K4" s="154" t="s">
        <v>24</v>
      </c>
      <c r="L4" s="126"/>
      <c r="M4" s="126"/>
      <c r="N4" s="132"/>
      <c r="O4" s="161">
        <v>10</v>
      </c>
      <c r="P4" s="132"/>
      <c r="Q4" s="154" t="s">
        <v>26</v>
      </c>
      <c r="R4" s="126"/>
      <c r="S4" s="126"/>
      <c r="T4" s="126"/>
      <c r="U4" s="126"/>
      <c r="V4" s="126"/>
      <c r="W4" s="126"/>
      <c r="X4" s="126"/>
    </row>
    <row r="5" spans="1:24" ht="13.5" thickBot="1" x14ac:dyDescent="0.25">
      <c r="A5" s="126"/>
      <c r="B5" s="159" t="s">
        <v>19</v>
      </c>
      <c r="C5" s="126"/>
      <c r="D5" s="126"/>
      <c r="E5" s="126"/>
      <c r="F5" s="126"/>
      <c r="G5" s="126"/>
      <c r="H5" s="126"/>
      <c r="I5" s="126"/>
      <c r="J5" s="126"/>
      <c r="K5" s="154"/>
      <c r="L5" s="154"/>
      <c r="M5" s="126"/>
      <c r="N5" s="162"/>
      <c r="O5" s="163"/>
      <c r="P5" s="162"/>
      <c r="Q5" s="126"/>
      <c r="R5" s="126"/>
      <c r="S5" s="126"/>
      <c r="T5" s="126"/>
      <c r="U5" s="126"/>
      <c r="V5" s="126"/>
      <c r="W5" s="126" t="s">
        <v>2</v>
      </c>
      <c r="X5" s="126"/>
    </row>
    <row r="6" spans="1:24" x14ac:dyDescent="0.2">
      <c r="A6" s="409" t="s">
        <v>76</v>
      </c>
      <c r="B6" s="164" t="s">
        <v>17</v>
      </c>
      <c r="C6" s="165"/>
      <c r="D6" s="166">
        <v>16</v>
      </c>
      <c r="E6" s="167"/>
      <c r="F6" s="164" t="s">
        <v>17</v>
      </c>
      <c r="G6" s="165"/>
      <c r="H6" s="166" t="s">
        <v>2</v>
      </c>
      <c r="I6" s="167"/>
      <c r="J6" s="164" t="s">
        <v>17</v>
      </c>
      <c r="K6" s="165"/>
      <c r="L6" s="166" t="s">
        <v>2</v>
      </c>
      <c r="M6" s="167"/>
      <c r="N6" s="164" t="s">
        <v>17</v>
      </c>
      <c r="O6" s="165"/>
      <c r="P6" s="166" t="s">
        <v>2</v>
      </c>
      <c r="Q6" s="167"/>
      <c r="R6" s="164" t="s">
        <v>17</v>
      </c>
      <c r="S6" s="165"/>
      <c r="T6" s="166" t="s">
        <v>2</v>
      </c>
      <c r="U6" s="166"/>
      <c r="V6" s="409" t="s">
        <v>76</v>
      </c>
      <c r="W6" s="165" t="s">
        <v>2</v>
      </c>
      <c r="X6" s="168"/>
    </row>
    <row r="7" spans="1:24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62"/>
      <c r="V7" s="410"/>
      <c r="W7" s="162"/>
      <c r="X7" s="170"/>
    </row>
    <row r="8" spans="1:24" x14ac:dyDescent="0.2">
      <c r="A8" s="410"/>
      <c r="C8" s="132" t="s">
        <v>217</v>
      </c>
      <c r="D8" s="132"/>
      <c r="E8" s="172"/>
      <c r="F8" s="171"/>
      <c r="G8" s="132"/>
      <c r="H8" s="132" t="s">
        <v>2</v>
      </c>
      <c r="I8" s="172"/>
      <c r="J8" s="171"/>
      <c r="K8" s="132"/>
      <c r="L8" s="132"/>
      <c r="M8" s="172"/>
      <c r="N8" s="171"/>
      <c r="O8" s="132"/>
      <c r="P8" s="132"/>
      <c r="Q8" s="172"/>
      <c r="R8" s="171"/>
      <c r="S8" s="132"/>
      <c r="T8" s="132"/>
      <c r="U8" s="132"/>
      <c r="V8" s="410"/>
      <c r="W8" s="426" t="s">
        <v>61</v>
      </c>
      <c r="X8" s="427"/>
    </row>
    <row r="9" spans="1:24" x14ac:dyDescent="0.2">
      <c r="A9" s="410"/>
      <c r="B9" s="173" t="s">
        <v>15</v>
      </c>
      <c r="C9" s="132"/>
      <c r="D9" s="174"/>
      <c r="E9" s="175"/>
      <c r="F9" s="173" t="s">
        <v>15</v>
      </c>
      <c r="G9" s="174" t="s">
        <v>2</v>
      </c>
      <c r="H9" s="174" t="s">
        <v>2</v>
      </c>
      <c r="I9" s="175"/>
      <c r="J9" s="173" t="s">
        <v>15</v>
      </c>
      <c r="K9" s="174" t="s">
        <v>2</v>
      </c>
      <c r="L9" s="174"/>
      <c r="M9" s="175"/>
      <c r="N9" s="173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4"/>
      <c r="V9" s="410"/>
      <c r="W9" s="426" t="s">
        <v>62</v>
      </c>
      <c r="X9" s="427"/>
    </row>
    <row r="10" spans="1:24" x14ac:dyDescent="0.2">
      <c r="A10" s="410"/>
      <c r="B10" s="171" t="s">
        <v>14</v>
      </c>
      <c r="C10" s="132"/>
      <c r="D10" s="174">
        <v>1800</v>
      </c>
      <c r="E10" s="176">
        <v>4000</v>
      </c>
      <c r="F10" s="171" t="s">
        <v>14</v>
      </c>
      <c r="G10" s="132"/>
      <c r="H10" s="177">
        <v>0</v>
      </c>
      <c r="I10" s="176">
        <v>80</v>
      </c>
      <c r="J10" s="171" t="s">
        <v>14</v>
      </c>
      <c r="K10" s="132"/>
      <c r="L10" s="174">
        <v>0</v>
      </c>
      <c r="M10" s="176">
        <v>2000</v>
      </c>
      <c r="N10" s="171" t="s">
        <v>14</v>
      </c>
      <c r="O10" s="132"/>
      <c r="P10" s="174">
        <v>0</v>
      </c>
      <c r="Q10" s="176">
        <v>2000</v>
      </c>
      <c r="R10" s="171" t="s">
        <v>14</v>
      </c>
      <c r="S10" s="132"/>
      <c r="T10" s="174">
        <v>0</v>
      </c>
      <c r="U10" s="177">
        <v>1000</v>
      </c>
      <c r="V10" s="410"/>
      <c r="W10" s="162" t="s">
        <v>2</v>
      </c>
      <c r="X10" s="178">
        <v>4000</v>
      </c>
    </row>
    <row r="11" spans="1:24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410"/>
      <c r="W11" s="162" t="s">
        <v>2</v>
      </c>
      <c r="X11" s="170"/>
    </row>
    <row r="12" spans="1:24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 s="118"/>
      <c r="Q12" s="172"/>
      <c r="R12" s="171" t="s">
        <v>8</v>
      </c>
      <c r="S12" s="183"/>
      <c r="T12" s="118"/>
      <c r="U12" s="132"/>
      <c r="V12" s="410"/>
      <c r="W12" s="184"/>
      <c r="X12" s="185"/>
    </row>
    <row r="13" spans="1:24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410"/>
      <c r="W13" s="187" t="s">
        <v>10</v>
      </c>
      <c r="X13" s="188" t="s">
        <v>12</v>
      </c>
    </row>
    <row r="14" spans="1:24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9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410"/>
      <c r="W14" s="187" t="s">
        <v>11</v>
      </c>
      <c r="X14" s="188" t="s">
        <v>13</v>
      </c>
    </row>
    <row r="15" spans="1:24" s="29" customFormat="1" x14ac:dyDescent="0.2">
      <c r="A15" s="321">
        <f ca="1">INDIRECT(ADDRESS(Данные!$A7,4,1,1,"Данные"), 1)</f>
        <v>44916</v>
      </c>
      <c r="B15" s="120">
        <f ca="1">ROUND(INDIRECT(ADDRESS(Данные!$A7,B$1,1,1,"Данные"), 1),2)</f>
        <v>13132.85</v>
      </c>
      <c r="C15" s="347">
        <f ca="1">ROUND(INDIRECT(ADDRESS(Данные!$A7,C$1,1,1,"Данные"), 1),2)</f>
        <v>1415.26</v>
      </c>
      <c r="D15" s="121"/>
      <c r="E15" s="122"/>
      <c r="F15" s="192"/>
      <c r="G15" s="120"/>
      <c r="H15" s="121" t="s">
        <v>2</v>
      </c>
      <c r="I15" s="124" t="s">
        <v>2</v>
      </c>
      <c r="J15" s="119"/>
      <c r="K15" s="120"/>
      <c r="L15" s="121" t="s">
        <v>2</v>
      </c>
      <c r="M15" s="122" t="s">
        <v>2</v>
      </c>
      <c r="N15" s="192"/>
      <c r="O15" s="121"/>
      <c r="P15" s="121" t="s">
        <v>2</v>
      </c>
      <c r="Q15" s="124" t="s">
        <v>2</v>
      </c>
      <c r="R15" s="119"/>
      <c r="S15" s="120"/>
      <c r="T15" s="121" t="s">
        <v>2</v>
      </c>
      <c r="U15" s="122" t="s">
        <v>2</v>
      </c>
      <c r="V15" s="125">
        <f ca="1">$A15</f>
        <v>44916</v>
      </c>
      <c r="W15" s="334" t="s">
        <v>2</v>
      </c>
      <c r="X15" s="167" t="s">
        <v>2</v>
      </c>
    </row>
    <row r="16" spans="1:24" s="29" customFormat="1" x14ac:dyDescent="0.2">
      <c r="A16" s="324">
        <f ca="1">INDIRECT(ADDRESS(Данные!$A8,4,1,1,"Данные"), 1)</f>
        <v>44916.020833333336</v>
      </c>
      <c r="B16" s="353">
        <f ca="1">ROUND(INDIRECT(ADDRESS(Данные!$A8,B$1,1,1,"Данные"), 1),2)</f>
        <v>13132.85</v>
      </c>
      <c r="C16" s="353">
        <f ca="1">ROUND(INDIRECT(ADDRESS(Данные!$A8,C$1,1,1,"Данные"), 1),2)</f>
        <v>1415.26</v>
      </c>
      <c r="D16" s="152">
        <f ca="1">(B16-B15)*D$10</f>
        <v>0</v>
      </c>
      <c r="E16" s="196">
        <f ca="1">(C16-C15)*D$10</f>
        <v>0</v>
      </c>
      <c r="F16" s="123"/>
      <c r="G16" s="129"/>
      <c r="H16" s="128"/>
      <c r="I16" s="264"/>
      <c r="J16" s="127"/>
      <c r="K16" s="129"/>
      <c r="L16" s="128"/>
      <c r="M16" s="292"/>
      <c r="N16" s="123"/>
      <c r="O16" s="128"/>
      <c r="P16" s="128"/>
      <c r="Q16" s="264"/>
      <c r="R16" s="127"/>
      <c r="S16" s="129"/>
      <c r="T16" s="128"/>
      <c r="U16" s="292"/>
      <c r="V16" s="294">
        <f t="shared" ref="V16:V63" ca="1" si="0">$A16</f>
        <v>44916.020833333336</v>
      </c>
      <c r="W16" s="335">
        <f ca="1">D16+H16+L16+P16+T16</f>
        <v>0</v>
      </c>
      <c r="X16" s="197">
        <f ca="1">E16+I16+M16+Q16+U16</f>
        <v>0</v>
      </c>
    </row>
    <row r="17" spans="1:24" s="29" customFormat="1" x14ac:dyDescent="0.2">
      <c r="A17" s="324">
        <f ca="1">INDIRECT(ADDRESS(Данные!$A9,4,1,1,"Данные"), 1)</f>
        <v>44916.041666666664</v>
      </c>
      <c r="B17" s="353">
        <f ca="1">ROUND(INDIRECT(ADDRESS(Данные!$A9,B$1,1,1,"Данные"), 1),2)</f>
        <v>13132.85</v>
      </c>
      <c r="C17" s="353">
        <f ca="1">ROUND(INDIRECT(ADDRESS(Данные!$A9,C$1,1,1,"Данные"), 1),2)</f>
        <v>1415.26</v>
      </c>
      <c r="D17" s="152">
        <f ca="1">(B17-B15)*D$10</f>
        <v>0</v>
      </c>
      <c r="E17" s="196">
        <f ca="1">(C17-C15)*D$10</f>
        <v>0</v>
      </c>
      <c r="F17" s="123"/>
      <c r="G17" s="129"/>
      <c r="H17" s="152">
        <f>(F17-F15)*H10</f>
        <v>0</v>
      </c>
      <c r="I17" s="195">
        <f>(G17-G15)*I10</f>
        <v>0</v>
      </c>
      <c r="J17" s="127"/>
      <c r="K17" s="129"/>
      <c r="L17" s="152">
        <f>(J17-J15)*L10</f>
        <v>0</v>
      </c>
      <c r="M17" s="196">
        <f>(K17-K15)*M10</f>
        <v>0</v>
      </c>
      <c r="N17" s="123"/>
      <c r="O17" s="128"/>
      <c r="P17" s="152">
        <f>(N17-N15)*P10</f>
        <v>0</v>
      </c>
      <c r="Q17" s="195">
        <f>(O17-O15)*Q10</f>
        <v>0</v>
      </c>
      <c r="R17" s="127"/>
      <c r="S17" s="129"/>
      <c r="T17" s="152">
        <f>(R17-R15)*T10</f>
        <v>0</v>
      </c>
      <c r="U17" s="196">
        <f>(S17-S15)*U10</f>
        <v>0</v>
      </c>
      <c r="V17" s="294">
        <f t="shared" ca="1" si="0"/>
        <v>44916.041666666664</v>
      </c>
      <c r="W17" s="335">
        <f t="shared" ref="W17:X63" ca="1" si="1">D17+H17+L17+P17+T17</f>
        <v>0</v>
      </c>
      <c r="X17" s="197">
        <f t="shared" ca="1" si="1"/>
        <v>0</v>
      </c>
    </row>
    <row r="18" spans="1:24" s="29" customFormat="1" x14ac:dyDescent="0.2">
      <c r="A18" s="324">
        <f ca="1">INDIRECT(ADDRESS(Данные!$A10,4,1,1,"Данные"), 1)</f>
        <v>44916.0625</v>
      </c>
      <c r="B18" s="353">
        <f ca="1">ROUND(INDIRECT(ADDRESS(Данные!$A10,B$1,1,1,"Данные"), 1),2)</f>
        <v>13132.85</v>
      </c>
      <c r="C18" s="353">
        <f ca="1">ROUND(INDIRECT(ADDRESS(Данные!$A10,C$1,1,1,"Данные"), 1),2)</f>
        <v>1415.26</v>
      </c>
      <c r="D18" s="152">
        <f ca="1">(B18-B17)*D$10</f>
        <v>0</v>
      </c>
      <c r="E18" s="196">
        <f ca="1">(C18-C17)*D$10</f>
        <v>0</v>
      </c>
      <c r="F18" s="123"/>
      <c r="G18" s="129"/>
      <c r="H18" s="152"/>
      <c r="I18" s="195"/>
      <c r="J18" s="127"/>
      <c r="K18" s="129"/>
      <c r="L18" s="152"/>
      <c r="M18" s="196"/>
      <c r="N18" s="123"/>
      <c r="O18" s="128"/>
      <c r="P18" s="152"/>
      <c r="Q18" s="195"/>
      <c r="R18" s="127"/>
      <c r="S18" s="129"/>
      <c r="T18" s="152"/>
      <c r="U18" s="196"/>
      <c r="V18" s="294">
        <f t="shared" ca="1" si="0"/>
        <v>44916.0625</v>
      </c>
      <c r="W18" s="335">
        <f t="shared" ca="1" si="1"/>
        <v>0</v>
      </c>
      <c r="X18" s="197">
        <f t="shared" ca="1" si="1"/>
        <v>0</v>
      </c>
    </row>
    <row r="19" spans="1:24" s="29" customFormat="1" x14ac:dyDescent="0.2">
      <c r="A19" s="324">
        <f ca="1">INDIRECT(ADDRESS(Данные!$A11,4,1,1,"Данные"), 1)</f>
        <v>44916.083333333336</v>
      </c>
      <c r="B19" s="353">
        <f ca="1">ROUND(INDIRECT(ADDRESS(Данные!$A11,B$1,1,1,"Данные"), 1),2)</f>
        <v>13132.85</v>
      </c>
      <c r="C19" s="353">
        <f ca="1">ROUND(INDIRECT(ADDRESS(Данные!$A11,C$1,1,1,"Данные"), 1),2)</f>
        <v>1415.26</v>
      </c>
      <c r="D19" s="152">
        <f ca="1">(B19-B17)*D$10</f>
        <v>0</v>
      </c>
      <c r="E19" s="196">
        <f ca="1">(C19-C17)*D$10</f>
        <v>0</v>
      </c>
      <c r="F19" s="123"/>
      <c r="G19" s="129"/>
      <c r="H19" s="152">
        <f>(F19-F17)*H10</f>
        <v>0</v>
      </c>
      <c r="I19" s="195">
        <f>(G19-G17)*I10</f>
        <v>0</v>
      </c>
      <c r="J19" s="127"/>
      <c r="K19" s="129"/>
      <c r="L19" s="152">
        <f>(J19-J17)*L10</f>
        <v>0</v>
      </c>
      <c r="M19" s="196">
        <f>(K19-K17)*M10</f>
        <v>0</v>
      </c>
      <c r="N19" s="123"/>
      <c r="O19" s="128"/>
      <c r="P19" s="152">
        <f>(N19-N17)*P10</f>
        <v>0</v>
      </c>
      <c r="Q19" s="195">
        <f>(O19-O17)*Q10</f>
        <v>0</v>
      </c>
      <c r="R19" s="127"/>
      <c r="S19" s="129"/>
      <c r="T19" s="152">
        <f>(R19-R17)*T10</f>
        <v>0</v>
      </c>
      <c r="U19" s="196">
        <f>(S19-S17)*U10</f>
        <v>0</v>
      </c>
      <c r="V19" s="294">
        <f t="shared" ca="1" si="0"/>
        <v>44916.083333333336</v>
      </c>
      <c r="W19" s="335">
        <f t="shared" ca="1" si="1"/>
        <v>0</v>
      </c>
      <c r="X19" s="197">
        <f t="shared" ca="1" si="1"/>
        <v>0</v>
      </c>
    </row>
    <row r="20" spans="1:24" s="29" customFormat="1" x14ac:dyDescent="0.2">
      <c r="A20" s="324">
        <f ca="1">INDIRECT(ADDRESS(Данные!$A12,4,1,1,"Данные"), 1)</f>
        <v>44916.104166666664</v>
      </c>
      <c r="B20" s="353">
        <f ca="1">ROUND(INDIRECT(ADDRESS(Данные!$A12,B$1,1,1,"Данные"), 1),2)</f>
        <v>13132.85</v>
      </c>
      <c r="C20" s="353">
        <f ca="1">ROUND(INDIRECT(ADDRESS(Данные!$A12,C$1,1,1,"Данные"), 1),2)</f>
        <v>1415.26</v>
      </c>
      <c r="D20" s="152">
        <f ca="1">(B20-B19)*D$10</f>
        <v>0</v>
      </c>
      <c r="E20" s="196">
        <f ca="1">(C20-C19)*D$10</f>
        <v>0</v>
      </c>
      <c r="F20" s="123"/>
      <c r="G20" s="129"/>
      <c r="H20" s="152"/>
      <c r="I20" s="195"/>
      <c r="J20" s="127"/>
      <c r="K20" s="129"/>
      <c r="L20" s="152"/>
      <c r="M20" s="196"/>
      <c r="N20" s="123"/>
      <c r="O20" s="128"/>
      <c r="P20" s="152"/>
      <c r="Q20" s="195"/>
      <c r="R20" s="127"/>
      <c r="S20" s="129"/>
      <c r="T20" s="152"/>
      <c r="U20" s="196"/>
      <c r="V20" s="294">
        <f t="shared" ca="1" si="0"/>
        <v>44916.104166666664</v>
      </c>
      <c r="W20" s="335">
        <f t="shared" ca="1" si="1"/>
        <v>0</v>
      </c>
      <c r="X20" s="197">
        <f t="shared" ca="1" si="1"/>
        <v>0</v>
      </c>
    </row>
    <row r="21" spans="1:24" s="29" customFormat="1" x14ac:dyDescent="0.2">
      <c r="A21" s="324">
        <f ca="1">INDIRECT(ADDRESS(Данные!$A13,4,1,1,"Данные"), 1)</f>
        <v>44916.125</v>
      </c>
      <c r="B21" s="353">
        <f ca="1">ROUND(INDIRECT(ADDRESS(Данные!$A13,B$1,1,1,"Данные"), 1),2)</f>
        <v>13132.85</v>
      </c>
      <c r="C21" s="353">
        <f ca="1">ROUND(INDIRECT(ADDRESS(Данные!$A13,C$1,1,1,"Данные"), 1),2)</f>
        <v>1415.26</v>
      </c>
      <c r="D21" s="152">
        <f ca="1">(B21-B19)*D$10</f>
        <v>0</v>
      </c>
      <c r="E21" s="196">
        <f ca="1">(C21-C19)*D$10</f>
        <v>0</v>
      </c>
      <c r="F21" s="123"/>
      <c r="G21" s="129"/>
      <c r="H21" s="152">
        <f>(F21-F19)*H10</f>
        <v>0</v>
      </c>
      <c r="I21" s="195">
        <f>(G21-G19)*I10</f>
        <v>0</v>
      </c>
      <c r="J21" s="127"/>
      <c r="K21" s="129"/>
      <c r="L21" s="152">
        <f>(J21-J19)*L10</f>
        <v>0</v>
      </c>
      <c r="M21" s="196">
        <f>(K21-K19)*M10</f>
        <v>0</v>
      </c>
      <c r="N21" s="123"/>
      <c r="O21" s="128"/>
      <c r="P21" s="152">
        <f>(N21-N19)*P10</f>
        <v>0</v>
      </c>
      <c r="Q21" s="195">
        <f>(O21-O19)*Q10</f>
        <v>0</v>
      </c>
      <c r="R21" s="127"/>
      <c r="S21" s="129"/>
      <c r="T21" s="152">
        <f>(R21-R19)*T10</f>
        <v>0</v>
      </c>
      <c r="U21" s="196">
        <f>(S21-S19)*U10</f>
        <v>0</v>
      </c>
      <c r="V21" s="294">
        <f t="shared" ca="1" si="0"/>
        <v>44916.125</v>
      </c>
      <c r="W21" s="335">
        <f t="shared" ca="1" si="1"/>
        <v>0</v>
      </c>
      <c r="X21" s="197">
        <f t="shared" ca="1" si="1"/>
        <v>0</v>
      </c>
    </row>
    <row r="22" spans="1:24" s="29" customFormat="1" x14ac:dyDescent="0.2">
      <c r="A22" s="324">
        <f ca="1">INDIRECT(ADDRESS(Данные!$A14,4,1,1,"Данные"), 1)</f>
        <v>44916.145833333336</v>
      </c>
      <c r="B22" s="353">
        <f ca="1">ROUND(INDIRECT(ADDRESS(Данные!$A14,B$1,1,1,"Данные"), 1),2)</f>
        <v>13132.85</v>
      </c>
      <c r="C22" s="353">
        <f ca="1">ROUND(INDIRECT(ADDRESS(Данные!$A14,C$1,1,1,"Данные"), 1),2)</f>
        <v>1415.26</v>
      </c>
      <c r="D22" s="152">
        <f ca="1">(B22-B21)*D$10</f>
        <v>0</v>
      </c>
      <c r="E22" s="196">
        <f ca="1">(C22-C21)*D$10</f>
        <v>0</v>
      </c>
      <c r="F22" s="123"/>
      <c r="G22" s="129"/>
      <c r="H22" s="152"/>
      <c r="I22" s="195"/>
      <c r="J22" s="127"/>
      <c r="K22" s="129"/>
      <c r="L22" s="152"/>
      <c r="M22" s="196"/>
      <c r="N22" s="123"/>
      <c r="O22" s="128"/>
      <c r="P22" s="152"/>
      <c r="Q22" s="195"/>
      <c r="R22" s="127"/>
      <c r="S22" s="129"/>
      <c r="T22" s="152"/>
      <c r="U22" s="196"/>
      <c r="V22" s="294">
        <f t="shared" ca="1" si="0"/>
        <v>44916.145833333336</v>
      </c>
      <c r="W22" s="335">
        <f t="shared" ca="1" si="1"/>
        <v>0</v>
      </c>
      <c r="X22" s="197">
        <f t="shared" ca="1" si="1"/>
        <v>0</v>
      </c>
    </row>
    <row r="23" spans="1:24" s="29" customFormat="1" x14ac:dyDescent="0.2">
      <c r="A23" s="324">
        <f ca="1">INDIRECT(ADDRESS(Данные!$A15,4,1,1,"Данные"), 1)</f>
        <v>44916.166666666664</v>
      </c>
      <c r="B23" s="353">
        <f ca="1">ROUND(INDIRECT(ADDRESS(Данные!$A15,B$1,1,1,"Данные"), 1),2)</f>
        <v>13132.85</v>
      </c>
      <c r="C23" s="353">
        <f ca="1">ROUND(INDIRECT(ADDRESS(Данные!$A15,C$1,1,1,"Данные"), 1),2)</f>
        <v>1415.26</v>
      </c>
      <c r="D23" s="152">
        <f ca="1">(B23-B21)*D$10</f>
        <v>0</v>
      </c>
      <c r="E23" s="196">
        <f ca="1">(C23-C21)*D$10</f>
        <v>0</v>
      </c>
      <c r="F23" s="123"/>
      <c r="G23" s="129"/>
      <c r="H23" s="152">
        <f>(F23-F21)*H10</f>
        <v>0</v>
      </c>
      <c r="I23" s="195">
        <f>(G23-G21)*I10</f>
        <v>0</v>
      </c>
      <c r="J23" s="127"/>
      <c r="K23" s="129"/>
      <c r="L23" s="152">
        <f>(J23-J21)*L10</f>
        <v>0</v>
      </c>
      <c r="M23" s="196">
        <f>(K23-K21)*M10</f>
        <v>0</v>
      </c>
      <c r="N23" s="123"/>
      <c r="O23" s="128"/>
      <c r="P23" s="152">
        <f>(N23-N21)*P10</f>
        <v>0</v>
      </c>
      <c r="Q23" s="195">
        <f>(O23-O21)*Q10</f>
        <v>0</v>
      </c>
      <c r="R23" s="127"/>
      <c r="S23" s="129"/>
      <c r="T23" s="152">
        <f>(R23-R21)*T10</f>
        <v>0</v>
      </c>
      <c r="U23" s="196">
        <f>(S23-S21)*U10</f>
        <v>0</v>
      </c>
      <c r="V23" s="294">
        <f t="shared" ca="1" si="0"/>
        <v>44916.166666666664</v>
      </c>
      <c r="W23" s="335">
        <f t="shared" ca="1" si="1"/>
        <v>0</v>
      </c>
      <c r="X23" s="197">
        <f t="shared" ca="1" si="1"/>
        <v>0</v>
      </c>
    </row>
    <row r="24" spans="1:24" s="29" customFormat="1" x14ac:dyDescent="0.2">
      <c r="A24" s="324">
        <f ca="1">INDIRECT(ADDRESS(Данные!$A16,4,1,1,"Данные"), 1)</f>
        <v>44916.1875</v>
      </c>
      <c r="B24" s="353">
        <f ca="1">ROUND(INDIRECT(ADDRESS(Данные!$A16,B$1,1,1,"Данные"), 1),2)</f>
        <v>13132.85</v>
      </c>
      <c r="C24" s="353">
        <f ca="1">ROUND(INDIRECT(ADDRESS(Данные!$A16,C$1,1,1,"Данные"), 1),2)</f>
        <v>1415.26</v>
      </c>
      <c r="D24" s="152">
        <f ca="1">(B24-B23)*D$10</f>
        <v>0</v>
      </c>
      <c r="E24" s="196">
        <f ca="1">(C24-C23)*D$10</f>
        <v>0</v>
      </c>
      <c r="F24" s="123"/>
      <c r="G24" s="129"/>
      <c r="H24" s="152"/>
      <c r="I24" s="195"/>
      <c r="J24" s="127"/>
      <c r="K24" s="129"/>
      <c r="L24" s="152"/>
      <c r="M24" s="196"/>
      <c r="N24" s="123"/>
      <c r="O24" s="128"/>
      <c r="P24" s="152"/>
      <c r="Q24" s="195"/>
      <c r="R24" s="127"/>
      <c r="S24" s="129"/>
      <c r="T24" s="152"/>
      <c r="U24" s="196"/>
      <c r="V24" s="294">
        <f t="shared" ca="1" si="0"/>
        <v>44916.1875</v>
      </c>
      <c r="W24" s="335">
        <f t="shared" ca="1" si="1"/>
        <v>0</v>
      </c>
      <c r="X24" s="197">
        <f t="shared" ca="1" si="1"/>
        <v>0</v>
      </c>
    </row>
    <row r="25" spans="1:24" s="29" customFormat="1" x14ac:dyDescent="0.2">
      <c r="A25" s="324">
        <f ca="1">INDIRECT(ADDRESS(Данные!$A17,4,1,1,"Данные"), 1)</f>
        <v>44916.208333333336</v>
      </c>
      <c r="B25" s="353">
        <f ca="1">ROUND(INDIRECT(ADDRESS(Данные!$A17,B$1,1,1,"Данные"), 1),2)</f>
        <v>13132.85</v>
      </c>
      <c r="C25" s="353">
        <f ca="1">ROUND(INDIRECT(ADDRESS(Данные!$A17,C$1,1,1,"Данные"), 1),2)</f>
        <v>1415.26</v>
      </c>
      <c r="D25" s="152">
        <f ca="1">(B25-B23)*D$10</f>
        <v>0</v>
      </c>
      <c r="E25" s="196">
        <f ca="1">(C25-C23)*D$10</f>
        <v>0</v>
      </c>
      <c r="F25" s="123"/>
      <c r="G25" s="129"/>
      <c r="H25" s="152">
        <f>(F25-F23)*H10</f>
        <v>0</v>
      </c>
      <c r="I25" s="195">
        <f>(G25-G23)*I10</f>
        <v>0</v>
      </c>
      <c r="J25" s="127"/>
      <c r="K25" s="129"/>
      <c r="L25" s="152">
        <f>(J25-J23)*L10</f>
        <v>0</v>
      </c>
      <c r="M25" s="196">
        <f>(K25-K23)*M10</f>
        <v>0</v>
      </c>
      <c r="N25" s="123"/>
      <c r="O25" s="128"/>
      <c r="P25" s="152">
        <f>(N25-N23)*P10</f>
        <v>0</v>
      </c>
      <c r="Q25" s="195">
        <f>(O25-O23)*Q10</f>
        <v>0</v>
      </c>
      <c r="R25" s="127"/>
      <c r="S25" s="129"/>
      <c r="T25" s="152">
        <f>(R25-R23)*T10</f>
        <v>0</v>
      </c>
      <c r="U25" s="196">
        <f>(S25-S23)*U10</f>
        <v>0</v>
      </c>
      <c r="V25" s="294">
        <f t="shared" ca="1" si="0"/>
        <v>44916.208333333336</v>
      </c>
      <c r="W25" s="335">
        <f t="shared" ca="1" si="1"/>
        <v>0</v>
      </c>
      <c r="X25" s="197">
        <f t="shared" ca="1" si="1"/>
        <v>0</v>
      </c>
    </row>
    <row r="26" spans="1:24" s="29" customFormat="1" x14ac:dyDescent="0.2">
      <c r="A26" s="324">
        <f ca="1">INDIRECT(ADDRESS(Данные!$A18,4,1,1,"Данные"), 1)</f>
        <v>44916.229166666664</v>
      </c>
      <c r="B26" s="353">
        <f ca="1">ROUND(INDIRECT(ADDRESS(Данные!$A18,B$1,1,1,"Данные"), 1),2)</f>
        <v>13132.85</v>
      </c>
      <c r="C26" s="353">
        <f ca="1">ROUND(INDIRECT(ADDRESS(Данные!$A18,C$1,1,1,"Данные"), 1),2)</f>
        <v>1415.26</v>
      </c>
      <c r="D26" s="152">
        <f ca="1">(B26-B25)*D$10</f>
        <v>0</v>
      </c>
      <c r="E26" s="196">
        <f ca="1">(C26-C25)*D$10</f>
        <v>0</v>
      </c>
      <c r="F26" s="123"/>
      <c r="G26" s="129"/>
      <c r="H26" s="152"/>
      <c r="I26" s="195"/>
      <c r="J26" s="127"/>
      <c r="K26" s="129"/>
      <c r="L26" s="152"/>
      <c r="M26" s="196"/>
      <c r="N26" s="123"/>
      <c r="O26" s="128"/>
      <c r="P26" s="152"/>
      <c r="Q26" s="195"/>
      <c r="R26" s="127"/>
      <c r="S26" s="129"/>
      <c r="T26" s="152"/>
      <c r="U26" s="196"/>
      <c r="V26" s="294">
        <f t="shared" ca="1" si="0"/>
        <v>44916.229166666664</v>
      </c>
      <c r="W26" s="335">
        <f t="shared" ca="1" si="1"/>
        <v>0</v>
      </c>
      <c r="X26" s="197">
        <f t="shared" ca="1" si="1"/>
        <v>0</v>
      </c>
    </row>
    <row r="27" spans="1:24" s="29" customFormat="1" x14ac:dyDescent="0.2">
      <c r="A27" s="324">
        <f ca="1">INDIRECT(ADDRESS(Данные!$A19,4,1,1,"Данные"), 1)</f>
        <v>44916.25</v>
      </c>
      <c r="B27" s="353">
        <f ca="1">ROUND(INDIRECT(ADDRESS(Данные!$A19,B$1,1,1,"Данные"), 1),2)</f>
        <v>13132.85</v>
      </c>
      <c r="C27" s="353">
        <f ca="1">ROUND(INDIRECT(ADDRESS(Данные!$A19,C$1,1,1,"Данные"), 1),2)</f>
        <v>1415.26</v>
      </c>
      <c r="D27" s="152">
        <f ca="1">(B27-B25)*D$10</f>
        <v>0</v>
      </c>
      <c r="E27" s="196">
        <f ca="1">(C27-C25)*D$10</f>
        <v>0</v>
      </c>
      <c r="F27" s="123"/>
      <c r="G27" s="129"/>
      <c r="H27" s="152">
        <f>(F27-F25)*H10</f>
        <v>0</v>
      </c>
      <c r="I27" s="195">
        <f>(G27-G25)*I10</f>
        <v>0</v>
      </c>
      <c r="J27" s="127"/>
      <c r="K27" s="129"/>
      <c r="L27" s="152">
        <f>(J27-J25)*L10</f>
        <v>0</v>
      </c>
      <c r="M27" s="196">
        <f>(K27-K25)*M10</f>
        <v>0</v>
      </c>
      <c r="N27" s="123"/>
      <c r="O27" s="128"/>
      <c r="P27" s="152">
        <f>(N27-N25)*P10</f>
        <v>0</v>
      </c>
      <c r="Q27" s="195">
        <f>(O27-O25)*Q10</f>
        <v>0</v>
      </c>
      <c r="R27" s="127"/>
      <c r="S27" s="129"/>
      <c r="T27" s="152">
        <f>(R27-R25)*T10</f>
        <v>0</v>
      </c>
      <c r="U27" s="196">
        <f>(S27-S25)*U10</f>
        <v>0</v>
      </c>
      <c r="V27" s="294">
        <f t="shared" ca="1" si="0"/>
        <v>44916.25</v>
      </c>
      <c r="W27" s="335">
        <f t="shared" ca="1" si="1"/>
        <v>0</v>
      </c>
      <c r="X27" s="197">
        <f t="shared" ca="1" si="1"/>
        <v>0</v>
      </c>
    </row>
    <row r="28" spans="1:24" s="29" customFormat="1" x14ac:dyDescent="0.2">
      <c r="A28" s="324">
        <f ca="1">INDIRECT(ADDRESS(Данные!$A20,4,1,1,"Данные"), 1)</f>
        <v>44916.270833333336</v>
      </c>
      <c r="B28" s="353">
        <f ca="1">ROUND(INDIRECT(ADDRESS(Данные!$A20,B$1,1,1,"Данные"), 1),2)</f>
        <v>13132.85</v>
      </c>
      <c r="C28" s="353">
        <f ca="1">ROUND(INDIRECT(ADDRESS(Данные!$A20,C$1,1,1,"Данные"), 1),2)</f>
        <v>1415.26</v>
      </c>
      <c r="D28" s="152">
        <f ca="1">(B28-B27)*D$10</f>
        <v>0</v>
      </c>
      <c r="E28" s="196">
        <f ca="1">(C28-C27)*D$10</f>
        <v>0</v>
      </c>
      <c r="F28" s="123"/>
      <c r="G28" s="129"/>
      <c r="H28" s="152"/>
      <c r="I28" s="195"/>
      <c r="J28" s="127"/>
      <c r="K28" s="129"/>
      <c r="L28" s="152"/>
      <c r="M28" s="196"/>
      <c r="N28" s="123"/>
      <c r="O28" s="128"/>
      <c r="P28" s="152"/>
      <c r="Q28" s="195"/>
      <c r="R28" s="127"/>
      <c r="S28" s="129"/>
      <c r="T28" s="152"/>
      <c r="U28" s="196"/>
      <c r="V28" s="294">
        <f t="shared" ca="1" si="0"/>
        <v>44916.270833333336</v>
      </c>
      <c r="W28" s="335">
        <f t="shared" ca="1" si="1"/>
        <v>0</v>
      </c>
      <c r="X28" s="197">
        <f t="shared" ca="1" si="1"/>
        <v>0</v>
      </c>
    </row>
    <row r="29" spans="1:24" s="29" customFormat="1" x14ac:dyDescent="0.2">
      <c r="A29" s="324">
        <f ca="1">INDIRECT(ADDRESS(Данные!$A21,4,1,1,"Данные"), 1)</f>
        <v>44916.291666666664</v>
      </c>
      <c r="B29" s="353">
        <f ca="1">ROUND(INDIRECT(ADDRESS(Данные!$A21,B$1,1,1,"Данные"), 1),2)</f>
        <v>13132.85</v>
      </c>
      <c r="C29" s="353">
        <f ca="1">ROUND(INDIRECT(ADDRESS(Данные!$A21,C$1,1,1,"Данные"), 1),2)</f>
        <v>1415.26</v>
      </c>
      <c r="D29" s="152">
        <f ca="1">(B29-B27)*D$10</f>
        <v>0</v>
      </c>
      <c r="E29" s="196">
        <f ca="1">(C29-C27)*D$10</f>
        <v>0</v>
      </c>
      <c r="F29" s="123"/>
      <c r="G29" s="129"/>
      <c r="H29" s="152">
        <f>(F29-F27)*H10</f>
        <v>0</v>
      </c>
      <c r="I29" s="195">
        <f>(G29-G27)*I10</f>
        <v>0</v>
      </c>
      <c r="J29" s="127"/>
      <c r="K29" s="129"/>
      <c r="L29" s="152">
        <f>(J29-J27)*L10</f>
        <v>0</v>
      </c>
      <c r="M29" s="196">
        <f>(K29-K27)*M10</f>
        <v>0</v>
      </c>
      <c r="N29" s="123"/>
      <c r="O29" s="128"/>
      <c r="P29" s="152">
        <f>(N29-N27)*P10</f>
        <v>0</v>
      </c>
      <c r="Q29" s="195">
        <f>(O29-O27)*Q10</f>
        <v>0</v>
      </c>
      <c r="R29" s="127"/>
      <c r="S29" s="129"/>
      <c r="T29" s="152">
        <f>(R29-R27)*T10</f>
        <v>0</v>
      </c>
      <c r="U29" s="196">
        <f>(S29-S27)*U10</f>
        <v>0</v>
      </c>
      <c r="V29" s="294">
        <f t="shared" ca="1" si="0"/>
        <v>44916.291666666664</v>
      </c>
      <c r="W29" s="335">
        <f t="shared" ca="1" si="1"/>
        <v>0</v>
      </c>
      <c r="X29" s="197">
        <f t="shared" ca="1" si="1"/>
        <v>0</v>
      </c>
    </row>
    <row r="30" spans="1:24" s="29" customFormat="1" x14ac:dyDescent="0.2">
      <c r="A30" s="324">
        <f ca="1">INDIRECT(ADDRESS(Данные!$A22,4,1,1,"Данные"), 1)</f>
        <v>44916.3125</v>
      </c>
      <c r="B30" s="353">
        <f ca="1">ROUND(INDIRECT(ADDRESS(Данные!$A22,B$1,1,1,"Данные"), 1),2)</f>
        <v>13132.85</v>
      </c>
      <c r="C30" s="353">
        <f ca="1">ROUND(INDIRECT(ADDRESS(Данные!$A22,C$1,1,1,"Данные"), 1),2)</f>
        <v>1415.26</v>
      </c>
      <c r="D30" s="152">
        <f ca="1">(B30-B29)*D$10</f>
        <v>0</v>
      </c>
      <c r="E30" s="196">
        <f ca="1">(C30-C29)*D$10</f>
        <v>0</v>
      </c>
      <c r="F30" s="123"/>
      <c r="G30" s="129"/>
      <c r="H30" s="152"/>
      <c r="I30" s="195"/>
      <c r="J30" s="127"/>
      <c r="K30" s="129"/>
      <c r="L30" s="152"/>
      <c r="M30" s="196"/>
      <c r="N30" s="123"/>
      <c r="O30" s="128"/>
      <c r="P30" s="152"/>
      <c r="Q30" s="195"/>
      <c r="R30" s="127"/>
      <c r="S30" s="129"/>
      <c r="T30" s="152"/>
      <c r="U30" s="196"/>
      <c r="V30" s="294">
        <f t="shared" ca="1" si="0"/>
        <v>44916.3125</v>
      </c>
      <c r="W30" s="335">
        <f t="shared" ca="1" si="1"/>
        <v>0</v>
      </c>
      <c r="X30" s="197">
        <f t="shared" ca="1" si="1"/>
        <v>0</v>
      </c>
    </row>
    <row r="31" spans="1:24" s="29" customFormat="1" x14ac:dyDescent="0.2">
      <c r="A31" s="324">
        <f ca="1">INDIRECT(ADDRESS(Данные!$A23,4,1,1,"Данные"), 1)</f>
        <v>44916.333333333336</v>
      </c>
      <c r="B31" s="353">
        <f ca="1">ROUND(INDIRECT(ADDRESS(Данные!$A23,B$1,1,1,"Данные"), 1),2)</f>
        <v>13132.85</v>
      </c>
      <c r="C31" s="353">
        <f ca="1">ROUND(INDIRECT(ADDRESS(Данные!$A23,C$1,1,1,"Данные"), 1),2)</f>
        <v>1415.26</v>
      </c>
      <c r="D31" s="152">
        <f ca="1">(B31-B29)*D$10</f>
        <v>0</v>
      </c>
      <c r="E31" s="196">
        <f ca="1">(C31-C29)*D$10</f>
        <v>0</v>
      </c>
      <c r="F31" s="123"/>
      <c r="G31" s="129"/>
      <c r="H31" s="152">
        <f>(F31-F29)*H10</f>
        <v>0</v>
      </c>
      <c r="I31" s="195">
        <f>(G31-G29)*I10</f>
        <v>0</v>
      </c>
      <c r="J31" s="127"/>
      <c r="K31" s="129"/>
      <c r="L31" s="152">
        <f>(J31-J29)*L10</f>
        <v>0</v>
      </c>
      <c r="M31" s="196">
        <f>(K31-K29)*M10</f>
        <v>0</v>
      </c>
      <c r="N31" s="123"/>
      <c r="O31" s="128"/>
      <c r="P31" s="152">
        <f>(N31-N29)*P10</f>
        <v>0</v>
      </c>
      <c r="Q31" s="195">
        <f>(O31-O29)*Q10</f>
        <v>0</v>
      </c>
      <c r="R31" s="127"/>
      <c r="S31" s="129"/>
      <c r="T31" s="152">
        <f>(R31-R29)*T10</f>
        <v>0</v>
      </c>
      <c r="U31" s="196">
        <f>(S31-S29)*U10</f>
        <v>0</v>
      </c>
      <c r="V31" s="294">
        <f t="shared" ca="1" si="0"/>
        <v>44916.333333333336</v>
      </c>
      <c r="W31" s="335">
        <f t="shared" ca="1" si="1"/>
        <v>0</v>
      </c>
      <c r="X31" s="197">
        <f t="shared" ca="1" si="1"/>
        <v>0</v>
      </c>
    </row>
    <row r="32" spans="1:24" s="29" customFormat="1" x14ac:dyDescent="0.2">
      <c r="A32" s="324">
        <f ca="1">INDIRECT(ADDRESS(Данные!$A24,4,1,1,"Данные"), 1)</f>
        <v>44916.354166666664</v>
      </c>
      <c r="B32" s="353">
        <f ca="1">ROUND(INDIRECT(ADDRESS(Данные!$A24,B$1,1,1,"Данные"), 1),2)</f>
        <v>13132.85</v>
      </c>
      <c r="C32" s="353">
        <f ca="1">ROUND(INDIRECT(ADDRESS(Данные!$A24,C$1,1,1,"Данные"), 1),2)</f>
        <v>1415.26</v>
      </c>
      <c r="D32" s="152">
        <f ca="1">(B32-B31)*D$10</f>
        <v>0</v>
      </c>
      <c r="E32" s="196">
        <f ca="1">(C32-C31)*D$10</f>
        <v>0</v>
      </c>
      <c r="F32" s="123"/>
      <c r="G32" s="129"/>
      <c r="H32" s="152"/>
      <c r="I32" s="195"/>
      <c r="J32" s="127"/>
      <c r="K32" s="129"/>
      <c r="L32" s="152"/>
      <c r="M32" s="196"/>
      <c r="N32" s="123"/>
      <c r="O32" s="128"/>
      <c r="P32" s="152"/>
      <c r="Q32" s="195"/>
      <c r="R32" s="127"/>
      <c r="S32" s="129"/>
      <c r="T32" s="152"/>
      <c r="U32" s="196"/>
      <c r="V32" s="294">
        <f t="shared" ca="1" si="0"/>
        <v>44916.354166666664</v>
      </c>
      <c r="W32" s="335">
        <f t="shared" ca="1" si="1"/>
        <v>0</v>
      </c>
      <c r="X32" s="197">
        <f t="shared" ca="1" si="1"/>
        <v>0</v>
      </c>
    </row>
    <row r="33" spans="1:24" s="29" customFormat="1" x14ac:dyDescent="0.2">
      <c r="A33" s="324">
        <f ca="1">INDIRECT(ADDRESS(Данные!$A25,4,1,1,"Данные"), 1)</f>
        <v>44916.375</v>
      </c>
      <c r="B33" s="353">
        <f ca="1">ROUND(INDIRECT(ADDRESS(Данные!$A25,B$1,1,1,"Данные"), 1),2)</f>
        <v>13132.85</v>
      </c>
      <c r="C33" s="353">
        <f ca="1">ROUND(INDIRECT(ADDRESS(Данные!$A25,C$1,1,1,"Данные"), 1),2)</f>
        <v>1415.26</v>
      </c>
      <c r="D33" s="152">
        <f ca="1">(B33-B31)*D$10</f>
        <v>0</v>
      </c>
      <c r="E33" s="196">
        <f ca="1">(C33-C31)*D$10</f>
        <v>0</v>
      </c>
      <c r="F33" s="123"/>
      <c r="G33" s="129"/>
      <c r="H33" s="152">
        <f>(F33-F31)*H10</f>
        <v>0</v>
      </c>
      <c r="I33" s="195">
        <f>(G33-G31)*I10</f>
        <v>0</v>
      </c>
      <c r="J33" s="127"/>
      <c r="K33" s="129"/>
      <c r="L33" s="152">
        <f>(J33-J31)*L10</f>
        <v>0</v>
      </c>
      <c r="M33" s="196">
        <f>(K33-K31)*M10</f>
        <v>0</v>
      </c>
      <c r="N33" s="123"/>
      <c r="O33" s="128"/>
      <c r="P33" s="152">
        <f>(N33-N31)*P10</f>
        <v>0</v>
      </c>
      <c r="Q33" s="195">
        <f>(O33-O31)*Q10</f>
        <v>0</v>
      </c>
      <c r="R33" s="127"/>
      <c r="S33" s="129"/>
      <c r="T33" s="152">
        <f>(R33-R31)*T10</f>
        <v>0</v>
      </c>
      <c r="U33" s="196">
        <f>(S33-S31)*U10</f>
        <v>0</v>
      </c>
      <c r="V33" s="294">
        <f t="shared" ca="1" si="0"/>
        <v>44916.375</v>
      </c>
      <c r="W33" s="335">
        <f t="shared" ca="1" si="1"/>
        <v>0</v>
      </c>
      <c r="X33" s="197">
        <f t="shared" ca="1" si="1"/>
        <v>0</v>
      </c>
    </row>
    <row r="34" spans="1:24" s="29" customFormat="1" x14ac:dyDescent="0.2">
      <c r="A34" s="324">
        <f ca="1">INDIRECT(ADDRESS(Данные!$A26,4,1,1,"Данные"), 1)</f>
        <v>44916.395833333336</v>
      </c>
      <c r="B34" s="353">
        <f ca="1">ROUND(INDIRECT(ADDRESS(Данные!$A26,B$1,1,1,"Данные"), 1),2)</f>
        <v>13132.85</v>
      </c>
      <c r="C34" s="353">
        <f ca="1">ROUND(INDIRECT(ADDRESS(Данные!$A26,C$1,1,1,"Данные"), 1),2)</f>
        <v>1415.26</v>
      </c>
      <c r="D34" s="152">
        <f ca="1">(B34-B33)*D$10</f>
        <v>0</v>
      </c>
      <c r="E34" s="196">
        <f ca="1">(C34-C33)*D$10</f>
        <v>0</v>
      </c>
      <c r="F34" s="123"/>
      <c r="G34" s="129"/>
      <c r="H34" s="152">
        <f>(F34-F33)*H10/0.5</f>
        <v>0</v>
      </c>
      <c r="I34" s="195">
        <f>(G34-G33)*I10/0.5</f>
        <v>0</v>
      </c>
      <c r="J34" s="127"/>
      <c r="K34" s="129"/>
      <c r="L34" s="152">
        <f>(J34-J33)*L10/0.5</f>
        <v>0</v>
      </c>
      <c r="M34" s="196">
        <f>(K34-K33)*M10/0.5</f>
        <v>0</v>
      </c>
      <c r="N34" s="123"/>
      <c r="O34" s="128"/>
      <c r="P34" s="152">
        <f>(N34-N33)*P10/0.5</f>
        <v>0</v>
      </c>
      <c r="Q34" s="195">
        <f>(O34-O33)*Q10/0.5</f>
        <v>0</v>
      </c>
      <c r="R34" s="127"/>
      <c r="S34" s="129"/>
      <c r="T34" s="152">
        <f>(R34-R33)*T10/0.5</f>
        <v>0</v>
      </c>
      <c r="U34" s="196">
        <f>(S34-S33)*U10/0.5</f>
        <v>0</v>
      </c>
      <c r="V34" s="294">
        <f t="shared" ca="1" si="0"/>
        <v>44916.395833333336</v>
      </c>
      <c r="W34" s="335">
        <f t="shared" ca="1" si="1"/>
        <v>0</v>
      </c>
      <c r="X34" s="197">
        <f t="shared" ca="1" si="1"/>
        <v>0</v>
      </c>
    </row>
    <row r="35" spans="1:24" s="30" customFormat="1" x14ac:dyDescent="0.2">
      <c r="A35" s="324">
        <f ca="1">INDIRECT(ADDRESS(Данные!$A27,4,1,1,"Данные"), 1)</f>
        <v>44916.416666666664</v>
      </c>
      <c r="B35" s="353">
        <f ca="1">ROUND(INDIRECT(ADDRESS(Данные!$A27,B$1,1,1,"Данные"), 1),2)</f>
        <v>13132.85</v>
      </c>
      <c r="C35" s="353">
        <f ca="1">ROUND(INDIRECT(ADDRESS(Данные!$A27,C$1,1,1,"Данные"), 1),2)</f>
        <v>1415.26</v>
      </c>
      <c r="D35" s="152">
        <f ca="1">(B35-B33)*D$10</f>
        <v>0</v>
      </c>
      <c r="E35" s="196">
        <f ca="1">(C35-C33)*D$10</f>
        <v>0</v>
      </c>
      <c r="F35" s="123"/>
      <c r="G35" s="129"/>
      <c r="H35" s="152">
        <f>(F35-F34)*H10/0.5</f>
        <v>0</v>
      </c>
      <c r="I35" s="195">
        <f>(G35-G34)*I10/0.5</f>
        <v>0</v>
      </c>
      <c r="J35" s="127"/>
      <c r="K35" s="129"/>
      <c r="L35" s="152">
        <f>(J35-J34)*L10/0.5</f>
        <v>0</v>
      </c>
      <c r="M35" s="196">
        <f>(K35-K34)*M10/0.5</f>
        <v>0</v>
      </c>
      <c r="N35" s="123"/>
      <c r="O35" s="128"/>
      <c r="P35" s="152">
        <f>(N35-N34)*P10/0.5</f>
        <v>0</v>
      </c>
      <c r="Q35" s="195">
        <f>(O35-O34)*Q10/0.5</f>
        <v>0</v>
      </c>
      <c r="R35" s="127"/>
      <c r="S35" s="129"/>
      <c r="T35" s="152">
        <f>(R35-R34)*T10/0.5</f>
        <v>0</v>
      </c>
      <c r="U35" s="196">
        <f>(S35-S34)*U10/0.5</f>
        <v>0</v>
      </c>
      <c r="V35" s="294">
        <f t="shared" ca="1" si="0"/>
        <v>44916.416666666664</v>
      </c>
      <c r="W35" s="335">
        <f t="shared" ca="1" si="1"/>
        <v>0</v>
      </c>
      <c r="X35" s="197">
        <f t="shared" ca="1" si="1"/>
        <v>0</v>
      </c>
    </row>
    <row r="36" spans="1:24" s="29" customFormat="1" x14ac:dyDescent="0.2">
      <c r="A36" s="324">
        <f ca="1">INDIRECT(ADDRESS(Данные!$A28,4,1,1,"Данные"), 1)</f>
        <v>44916.4375</v>
      </c>
      <c r="B36" s="353">
        <f ca="1">ROUND(INDIRECT(ADDRESS(Данные!$A28,B$1,1,1,"Данные"), 1),2)</f>
        <v>13132.85</v>
      </c>
      <c r="C36" s="353">
        <f ca="1">ROUND(INDIRECT(ADDRESS(Данные!$A28,C$1,1,1,"Данные"), 1),2)</f>
        <v>1415.26</v>
      </c>
      <c r="D36" s="152">
        <f ca="1">(B36-B35)*D$10</f>
        <v>0</v>
      </c>
      <c r="E36" s="196">
        <f ca="1">(C36-C35)*D$10</f>
        <v>0</v>
      </c>
      <c r="F36" s="123"/>
      <c r="G36" s="129"/>
      <c r="H36" s="152">
        <f>(F36-F35)*H10/0.5</f>
        <v>0</v>
      </c>
      <c r="I36" s="195">
        <f>(G36-G35)*I10/0.5</f>
        <v>0</v>
      </c>
      <c r="J36" s="127"/>
      <c r="K36" s="129"/>
      <c r="L36" s="152">
        <f>(J36-J35)*L10/0.5</f>
        <v>0</v>
      </c>
      <c r="M36" s="196">
        <f>(K36-K35)*M10/0.5</f>
        <v>0</v>
      </c>
      <c r="N36" s="123"/>
      <c r="O36" s="128"/>
      <c r="P36" s="152">
        <f>(N36-N35)*P10/0.5</f>
        <v>0</v>
      </c>
      <c r="Q36" s="195">
        <f>(O36-O35)*Q10/0.5</f>
        <v>0</v>
      </c>
      <c r="R36" s="127"/>
      <c r="S36" s="129"/>
      <c r="T36" s="152">
        <f>(R36-R35)*T10/0.5</f>
        <v>0</v>
      </c>
      <c r="U36" s="196">
        <f>(S36-S35)*U10/0.5</f>
        <v>0</v>
      </c>
      <c r="V36" s="294">
        <f t="shared" ca="1" si="0"/>
        <v>44916.4375</v>
      </c>
      <c r="W36" s="335">
        <f t="shared" ca="1" si="1"/>
        <v>0</v>
      </c>
      <c r="X36" s="197">
        <f t="shared" ca="1" si="1"/>
        <v>0</v>
      </c>
    </row>
    <row r="37" spans="1:24" s="30" customFormat="1" x14ac:dyDescent="0.2">
      <c r="A37" s="324">
        <f ca="1">INDIRECT(ADDRESS(Данные!$A29,4,1,1,"Данные"), 1)</f>
        <v>44916.458333333336</v>
      </c>
      <c r="B37" s="353">
        <f ca="1">ROUND(INDIRECT(ADDRESS(Данные!$A29,B$1,1,1,"Данные"), 1),2)</f>
        <v>13132.85</v>
      </c>
      <c r="C37" s="353">
        <f ca="1">ROUND(INDIRECT(ADDRESS(Данные!$A29,C$1,1,1,"Данные"), 1),2)</f>
        <v>1415.26</v>
      </c>
      <c r="D37" s="152">
        <f ca="1">(B37-B35)*D$10</f>
        <v>0</v>
      </c>
      <c r="E37" s="196">
        <f ca="1">(C37-C35)*D$10</f>
        <v>0</v>
      </c>
      <c r="F37" s="123"/>
      <c r="G37" s="129"/>
      <c r="H37" s="152">
        <f>(F37-F36)*H10/0.5</f>
        <v>0</v>
      </c>
      <c r="I37" s="195">
        <f>(G37-G36)*I10/0.5</f>
        <v>0</v>
      </c>
      <c r="J37" s="127"/>
      <c r="K37" s="129"/>
      <c r="L37" s="152">
        <f>(J37-J36)*L10/0.5</f>
        <v>0</v>
      </c>
      <c r="M37" s="196">
        <f>(K37-K36)*M10/0.5</f>
        <v>0</v>
      </c>
      <c r="N37" s="123"/>
      <c r="O37" s="128"/>
      <c r="P37" s="152">
        <f>(N37-N36)*P10/0.5</f>
        <v>0</v>
      </c>
      <c r="Q37" s="195">
        <f>(O37-O36)*Q10/0.5</f>
        <v>0</v>
      </c>
      <c r="R37" s="127"/>
      <c r="S37" s="129"/>
      <c r="T37" s="152">
        <f>(R37-R36)*T10/0.5</f>
        <v>0</v>
      </c>
      <c r="U37" s="196">
        <f>(S37-S36)*U10/0.5</f>
        <v>0</v>
      </c>
      <c r="V37" s="294">
        <f t="shared" ca="1" si="0"/>
        <v>44916.458333333336</v>
      </c>
      <c r="W37" s="335">
        <f t="shared" ca="1" si="1"/>
        <v>0</v>
      </c>
      <c r="X37" s="197">
        <f t="shared" ca="1" si="1"/>
        <v>0</v>
      </c>
    </row>
    <row r="38" spans="1:24" s="30" customFormat="1" x14ac:dyDescent="0.2">
      <c r="A38" s="324">
        <f ca="1">INDIRECT(ADDRESS(Данные!$A30,4,1,1,"Данные"), 1)</f>
        <v>44916.479166666664</v>
      </c>
      <c r="B38" s="353">
        <f ca="1">ROUND(INDIRECT(ADDRESS(Данные!$A30,B$1,1,1,"Данные"), 1),2)</f>
        <v>13132.85</v>
      </c>
      <c r="C38" s="353">
        <f ca="1">ROUND(INDIRECT(ADDRESS(Данные!$A30,C$1,1,1,"Данные"), 1),2)</f>
        <v>1415.26</v>
      </c>
      <c r="D38" s="152">
        <f ca="1">(B38-B37)*D$10</f>
        <v>0</v>
      </c>
      <c r="E38" s="196">
        <f ca="1">(C38-C37)*D$10</f>
        <v>0</v>
      </c>
      <c r="F38" s="123"/>
      <c r="G38" s="129"/>
      <c r="H38" s="152"/>
      <c r="I38" s="195"/>
      <c r="J38" s="127"/>
      <c r="K38" s="129"/>
      <c r="L38" s="152"/>
      <c r="M38" s="196"/>
      <c r="N38" s="123"/>
      <c r="O38" s="128"/>
      <c r="P38" s="152"/>
      <c r="Q38" s="195"/>
      <c r="R38" s="127"/>
      <c r="S38" s="129"/>
      <c r="T38" s="152"/>
      <c r="U38" s="196"/>
      <c r="V38" s="294">
        <f t="shared" ca="1" si="0"/>
        <v>44916.479166666664</v>
      </c>
      <c r="W38" s="335">
        <f t="shared" ca="1" si="1"/>
        <v>0</v>
      </c>
      <c r="X38" s="197">
        <f t="shared" ca="1" si="1"/>
        <v>0</v>
      </c>
    </row>
    <row r="39" spans="1:24" s="29" customFormat="1" x14ac:dyDescent="0.2">
      <c r="A39" s="324">
        <f ca="1">INDIRECT(ADDRESS(Данные!$A31,4,1,1,"Данные"), 1)</f>
        <v>44916.5</v>
      </c>
      <c r="B39" s="353">
        <f ca="1">ROUND(INDIRECT(ADDRESS(Данные!$A31,B$1,1,1,"Данные"), 1),2)</f>
        <v>13132.85</v>
      </c>
      <c r="C39" s="353">
        <f ca="1">ROUND(INDIRECT(ADDRESS(Данные!$A31,C$1,1,1,"Данные"), 1),2)</f>
        <v>1415.26</v>
      </c>
      <c r="D39" s="152">
        <f ca="1">(B39-B37)*D$10</f>
        <v>0</v>
      </c>
      <c r="E39" s="196">
        <f ca="1">(C39-C37)*D$10</f>
        <v>0</v>
      </c>
      <c r="F39" s="123"/>
      <c r="G39" s="129"/>
      <c r="H39" s="152">
        <f>(F39-F37)*H10</f>
        <v>0</v>
      </c>
      <c r="I39" s="195">
        <f>(G39-G37)*I10</f>
        <v>0</v>
      </c>
      <c r="J39" s="127"/>
      <c r="K39" s="129"/>
      <c r="L39" s="152">
        <f>(J39-J37)*L10</f>
        <v>0</v>
      </c>
      <c r="M39" s="196">
        <f>(K39-K37)*M10</f>
        <v>0</v>
      </c>
      <c r="N39" s="123"/>
      <c r="O39" s="128"/>
      <c r="P39" s="152">
        <f>(N39-N37)*P10</f>
        <v>0</v>
      </c>
      <c r="Q39" s="195">
        <f>(O39-O37)*Q10</f>
        <v>0</v>
      </c>
      <c r="R39" s="127"/>
      <c r="S39" s="129"/>
      <c r="T39" s="152">
        <f>(R39-R37)*T10</f>
        <v>0</v>
      </c>
      <c r="U39" s="196">
        <f>(S39-S37)*U10</f>
        <v>0</v>
      </c>
      <c r="V39" s="294">
        <f t="shared" ca="1" si="0"/>
        <v>44916.5</v>
      </c>
      <c r="W39" s="335">
        <f t="shared" ca="1" si="1"/>
        <v>0</v>
      </c>
      <c r="X39" s="197">
        <f t="shared" ca="1" si="1"/>
        <v>0</v>
      </c>
    </row>
    <row r="40" spans="1:24" s="29" customFormat="1" x14ac:dyDescent="0.2">
      <c r="A40" s="324">
        <f ca="1">INDIRECT(ADDRESS(Данные!$A32,4,1,1,"Данные"), 1)</f>
        <v>44916.520833333336</v>
      </c>
      <c r="B40" s="353">
        <f ca="1">ROUND(INDIRECT(ADDRESS(Данные!$A32,B$1,1,1,"Данные"), 1),2)</f>
        <v>13132.85</v>
      </c>
      <c r="C40" s="353">
        <f ca="1">ROUND(INDIRECT(ADDRESS(Данные!$A32,C$1,1,1,"Данные"), 1),2)</f>
        <v>1415.26</v>
      </c>
      <c r="D40" s="152">
        <f ca="1">(B40-B39)*D$10</f>
        <v>0</v>
      </c>
      <c r="E40" s="196">
        <f ca="1">(C40-C39)*D$10</f>
        <v>0</v>
      </c>
      <c r="F40" s="123"/>
      <c r="G40" s="129"/>
      <c r="H40" s="152"/>
      <c r="I40" s="195"/>
      <c r="J40" s="127"/>
      <c r="K40" s="129"/>
      <c r="L40" s="152"/>
      <c r="M40" s="196"/>
      <c r="N40" s="123"/>
      <c r="O40" s="128"/>
      <c r="P40" s="152"/>
      <c r="Q40" s="195"/>
      <c r="R40" s="127"/>
      <c r="S40" s="129"/>
      <c r="T40" s="152"/>
      <c r="U40" s="196"/>
      <c r="V40" s="294">
        <f t="shared" ca="1" si="0"/>
        <v>44916.520833333336</v>
      </c>
      <c r="W40" s="335">
        <f t="shared" ca="1" si="1"/>
        <v>0</v>
      </c>
      <c r="X40" s="197">
        <f t="shared" ca="1" si="1"/>
        <v>0</v>
      </c>
    </row>
    <row r="41" spans="1:24" s="29" customFormat="1" x14ac:dyDescent="0.2">
      <c r="A41" s="324">
        <f ca="1">INDIRECT(ADDRESS(Данные!$A33,4,1,1,"Данные"), 1)</f>
        <v>44916.541666666664</v>
      </c>
      <c r="B41" s="353">
        <f ca="1">ROUND(INDIRECT(ADDRESS(Данные!$A33,B$1,1,1,"Данные"), 1),2)</f>
        <v>13132.85</v>
      </c>
      <c r="C41" s="353">
        <f ca="1">ROUND(INDIRECT(ADDRESS(Данные!$A33,C$1,1,1,"Данные"), 1),2)</f>
        <v>1415.26</v>
      </c>
      <c r="D41" s="152">
        <f ca="1">(B41-B39)*D$10</f>
        <v>0</v>
      </c>
      <c r="E41" s="196">
        <f ca="1">(C41-C39)*D$10</f>
        <v>0</v>
      </c>
      <c r="F41" s="123"/>
      <c r="G41" s="129"/>
      <c r="H41" s="152">
        <f>(F41-F39)*H10</f>
        <v>0</v>
      </c>
      <c r="I41" s="195">
        <f>(G41-G39)*I10</f>
        <v>0</v>
      </c>
      <c r="J41" s="127"/>
      <c r="K41" s="129"/>
      <c r="L41" s="152">
        <f>(J41-J39)*L10</f>
        <v>0</v>
      </c>
      <c r="M41" s="196">
        <f>(K41-K39)*M10</f>
        <v>0</v>
      </c>
      <c r="N41" s="123"/>
      <c r="O41" s="128"/>
      <c r="P41" s="152">
        <f>(N41-N39)*P10</f>
        <v>0</v>
      </c>
      <c r="Q41" s="195">
        <f>(O41-O39)*Q10</f>
        <v>0</v>
      </c>
      <c r="R41" s="127"/>
      <c r="S41" s="129"/>
      <c r="T41" s="152">
        <f>(R41-R39)*T10</f>
        <v>0</v>
      </c>
      <c r="U41" s="196">
        <f>(S41-S39)*U10</f>
        <v>0</v>
      </c>
      <c r="V41" s="294">
        <f t="shared" ca="1" si="0"/>
        <v>44916.541666666664</v>
      </c>
      <c r="W41" s="335">
        <f t="shared" ca="1" si="1"/>
        <v>0</v>
      </c>
      <c r="X41" s="197">
        <f t="shared" ca="1" si="1"/>
        <v>0</v>
      </c>
    </row>
    <row r="42" spans="1:24" s="29" customFormat="1" x14ac:dyDescent="0.2">
      <c r="A42" s="324">
        <f ca="1">INDIRECT(ADDRESS(Данные!$A34,4,1,1,"Данные"), 1)</f>
        <v>44916.5625</v>
      </c>
      <c r="B42" s="353">
        <f ca="1">ROUND(INDIRECT(ADDRESS(Данные!$A34,B$1,1,1,"Данные"), 1),2)</f>
        <v>13132.85</v>
      </c>
      <c r="C42" s="353">
        <f ca="1">ROUND(INDIRECT(ADDRESS(Данные!$A34,C$1,1,1,"Данные"), 1),2)</f>
        <v>1415.26</v>
      </c>
      <c r="D42" s="152">
        <f ca="1">(B42-B41)*D$10</f>
        <v>0</v>
      </c>
      <c r="E42" s="196">
        <f ca="1">(C42-C41)*D$10</f>
        <v>0</v>
      </c>
      <c r="F42" s="123"/>
      <c r="G42" s="129"/>
      <c r="H42" s="152"/>
      <c r="I42" s="195"/>
      <c r="J42" s="127"/>
      <c r="K42" s="129"/>
      <c r="L42" s="152"/>
      <c r="M42" s="196"/>
      <c r="N42" s="123"/>
      <c r="O42" s="128"/>
      <c r="P42" s="152"/>
      <c r="Q42" s="195"/>
      <c r="R42" s="127"/>
      <c r="S42" s="129"/>
      <c r="T42" s="152"/>
      <c r="U42" s="196"/>
      <c r="V42" s="294">
        <f t="shared" ca="1" si="0"/>
        <v>44916.5625</v>
      </c>
      <c r="W42" s="335">
        <f t="shared" ca="1" si="1"/>
        <v>0</v>
      </c>
      <c r="X42" s="197">
        <f t="shared" ca="1" si="1"/>
        <v>0</v>
      </c>
    </row>
    <row r="43" spans="1:24" s="29" customFormat="1" x14ac:dyDescent="0.2">
      <c r="A43" s="324">
        <f ca="1">INDIRECT(ADDRESS(Данные!$A35,4,1,1,"Данные"), 1)</f>
        <v>44916.583333333336</v>
      </c>
      <c r="B43" s="353">
        <f ca="1">ROUND(INDIRECT(ADDRESS(Данные!$A35,B$1,1,1,"Данные"), 1),2)</f>
        <v>13132.85</v>
      </c>
      <c r="C43" s="353">
        <f ca="1">ROUND(INDIRECT(ADDRESS(Данные!$A35,C$1,1,1,"Данные"), 1),2)</f>
        <v>1415.26</v>
      </c>
      <c r="D43" s="152">
        <f ca="1">(B43-B41)*D$10</f>
        <v>0</v>
      </c>
      <c r="E43" s="196">
        <f ca="1">(C43-C41)*D$10</f>
        <v>0</v>
      </c>
      <c r="F43" s="123"/>
      <c r="G43" s="129"/>
      <c r="H43" s="152">
        <f>(F43-F41)*H10</f>
        <v>0</v>
      </c>
      <c r="I43" s="195">
        <f>(G43-G41)*I10</f>
        <v>0</v>
      </c>
      <c r="J43" s="127"/>
      <c r="K43" s="129"/>
      <c r="L43" s="152">
        <f>(J43-J41)*L10</f>
        <v>0</v>
      </c>
      <c r="M43" s="196">
        <f>(K43-K41)*M10</f>
        <v>0</v>
      </c>
      <c r="N43" s="123"/>
      <c r="O43" s="128"/>
      <c r="P43" s="152">
        <f>(N43-N41)*P10</f>
        <v>0</v>
      </c>
      <c r="Q43" s="195">
        <f>(O43-O41)*Q10</f>
        <v>0</v>
      </c>
      <c r="R43" s="127"/>
      <c r="S43" s="129"/>
      <c r="T43" s="152">
        <f>(R43-R41)*T10</f>
        <v>0</v>
      </c>
      <c r="U43" s="196">
        <f>(S43-S41)*U10</f>
        <v>0</v>
      </c>
      <c r="V43" s="294">
        <f t="shared" ca="1" si="0"/>
        <v>44916.583333333336</v>
      </c>
      <c r="W43" s="335">
        <f t="shared" ca="1" si="1"/>
        <v>0</v>
      </c>
      <c r="X43" s="197">
        <f t="shared" ca="1" si="1"/>
        <v>0</v>
      </c>
    </row>
    <row r="44" spans="1:24" s="29" customFormat="1" x14ac:dyDescent="0.2">
      <c r="A44" s="324">
        <f ca="1">INDIRECT(ADDRESS(Данные!$A36,4,1,1,"Данные"), 1)</f>
        <v>44916.604166666664</v>
      </c>
      <c r="B44" s="353">
        <f ca="1">ROUND(INDIRECT(ADDRESS(Данные!$A36,B$1,1,1,"Данные"), 1),2)</f>
        <v>13132.85</v>
      </c>
      <c r="C44" s="353">
        <f ca="1">ROUND(INDIRECT(ADDRESS(Данные!$A36,C$1,1,1,"Данные"), 1),2)</f>
        <v>1415.26</v>
      </c>
      <c r="D44" s="152">
        <f ca="1">(B44-B43)*D$10</f>
        <v>0</v>
      </c>
      <c r="E44" s="196">
        <f ca="1">(C44-C43)*D$10</f>
        <v>0</v>
      </c>
      <c r="F44" s="123"/>
      <c r="G44" s="129"/>
      <c r="H44" s="152"/>
      <c r="I44" s="195"/>
      <c r="J44" s="127"/>
      <c r="K44" s="129"/>
      <c r="L44" s="152"/>
      <c r="M44" s="196"/>
      <c r="N44" s="123"/>
      <c r="O44" s="128"/>
      <c r="P44" s="152"/>
      <c r="Q44" s="195"/>
      <c r="R44" s="127"/>
      <c r="S44" s="129"/>
      <c r="T44" s="152"/>
      <c r="U44" s="196"/>
      <c r="V44" s="294">
        <f t="shared" ca="1" si="0"/>
        <v>44916.604166666664</v>
      </c>
      <c r="W44" s="335">
        <f t="shared" ca="1" si="1"/>
        <v>0</v>
      </c>
      <c r="X44" s="197">
        <f t="shared" ca="1" si="1"/>
        <v>0</v>
      </c>
    </row>
    <row r="45" spans="1:24" s="29" customFormat="1" x14ac:dyDescent="0.2">
      <c r="A45" s="324">
        <f ca="1">INDIRECT(ADDRESS(Данные!$A37,4,1,1,"Данные"), 1)</f>
        <v>44916.625</v>
      </c>
      <c r="B45" s="353">
        <f ca="1">ROUND(INDIRECT(ADDRESS(Данные!$A37,B$1,1,1,"Данные"), 1),2)</f>
        <v>13132.85</v>
      </c>
      <c r="C45" s="353">
        <f ca="1">ROUND(INDIRECT(ADDRESS(Данные!$A37,C$1,1,1,"Данные"), 1),2)</f>
        <v>1415.26</v>
      </c>
      <c r="D45" s="152">
        <f ca="1">(B45-B43)*D$10</f>
        <v>0</v>
      </c>
      <c r="E45" s="196">
        <f ca="1">(C45-C43)*D$10</f>
        <v>0</v>
      </c>
      <c r="F45" s="123"/>
      <c r="G45" s="129"/>
      <c r="H45" s="152">
        <f>(F45-F43)*H10</f>
        <v>0</v>
      </c>
      <c r="I45" s="195">
        <f>(G45-G43)*I10</f>
        <v>0</v>
      </c>
      <c r="J45" s="127"/>
      <c r="K45" s="129"/>
      <c r="L45" s="152">
        <f>(J45-J43)*L10</f>
        <v>0</v>
      </c>
      <c r="M45" s="196">
        <f>(K45-K43)*M10</f>
        <v>0</v>
      </c>
      <c r="N45" s="123"/>
      <c r="O45" s="128"/>
      <c r="P45" s="152">
        <f>(N45-N43)*P10</f>
        <v>0</v>
      </c>
      <c r="Q45" s="195">
        <f>(O45-O43)*Q10</f>
        <v>0</v>
      </c>
      <c r="R45" s="127"/>
      <c r="S45" s="129"/>
      <c r="T45" s="152">
        <f>(R45-R43)*T10</f>
        <v>0</v>
      </c>
      <c r="U45" s="196">
        <f>(S45-S43)*U10</f>
        <v>0</v>
      </c>
      <c r="V45" s="294">
        <f t="shared" ca="1" si="0"/>
        <v>44916.625</v>
      </c>
      <c r="W45" s="335">
        <f t="shared" ca="1" si="1"/>
        <v>0</v>
      </c>
      <c r="X45" s="197">
        <f t="shared" ca="1" si="1"/>
        <v>0</v>
      </c>
    </row>
    <row r="46" spans="1:24" s="29" customFormat="1" x14ac:dyDescent="0.2">
      <c r="A46" s="324">
        <f ca="1">INDIRECT(ADDRESS(Данные!$A38,4,1,1,"Данные"), 1)</f>
        <v>44916.645833333336</v>
      </c>
      <c r="B46" s="353">
        <f ca="1">ROUND(INDIRECT(ADDRESS(Данные!$A38,B$1,1,1,"Данные"), 1),2)</f>
        <v>13132.85</v>
      </c>
      <c r="C46" s="353">
        <f ca="1">ROUND(INDIRECT(ADDRESS(Данные!$A38,C$1,1,1,"Данные"), 1),2)</f>
        <v>1415.26</v>
      </c>
      <c r="D46" s="152">
        <f ca="1">(B46-B45)*D$10</f>
        <v>0</v>
      </c>
      <c r="E46" s="196">
        <f ca="1">(C46-C45)*D$10</f>
        <v>0</v>
      </c>
      <c r="F46" s="123"/>
      <c r="G46" s="129"/>
      <c r="H46" s="152"/>
      <c r="I46" s="195"/>
      <c r="J46" s="127"/>
      <c r="K46" s="129"/>
      <c r="L46" s="152"/>
      <c r="M46" s="196"/>
      <c r="N46" s="123"/>
      <c r="O46" s="128"/>
      <c r="P46" s="152"/>
      <c r="Q46" s="195"/>
      <c r="R46" s="127"/>
      <c r="S46" s="129"/>
      <c r="T46" s="152"/>
      <c r="U46" s="196"/>
      <c r="V46" s="294">
        <f t="shared" ca="1" si="0"/>
        <v>44916.645833333336</v>
      </c>
      <c r="W46" s="335">
        <f t="shared" ca="1" si="1"/>
        <v>0</v>
      </c>
      <c r="X46" s="197">
        <f t="shared" ca="1" si="1"/>
        <v>0</v>
      </c>
    </row>
    <row r="47" spans="1:24" s="29" customFormat="1" x14ac:dyDescent="0.2">
      <c r="A47" s="324">
        <f ca="1">INDIRECT(ADDRESS(Данные!$A39,4,1,1,"Данные"), 1)</f>
        <v>44916.666666666664</v>
      </c>
      <c r="B47" s="353">
        <f ca="1">ROUND(INDIRECT(ADDRESS(Данные!$A39,B$1,1,1,"Данные"), 1),2)</f>
        <v>13132.85</v>
      </c>
      <c r="C47" s="353">
        <f ca="1">ROUND(INDIRECT(ADDRESS(Данные!$A39,C$1,1,1,"Данные"), 1),2)</f>
        <v>1415.26</v>
      </c>
      <c r="D47" s="152">
        <f ca="1">(B47-B45)*D$10</f>
        <v>0</v>
      </c>
      <c r="E47" s="196">
        <f ca="1">(C47-C45)*D$10</f>
        <v>0</v>
      </c>
      <c r="F47" s="123"/>
      <c r="G47" s="129"/>
      <c r="H47" s="152">
        <f>(F47-F45)*H10</f>
        <v>0</v>
      </c>
      <c r="I47" s="195">
        <f>(G47-G45)*I10</f>
        <v>0</v>
      </c>
      <c r="J47" s="127"/>
      <c r="K47" s="129"/>
      <c r="L47" s="152">
        <f>(J47-J45)*L10</f>
        <v>0</v>
      </c>
      <c r="M47" s="196">
        <f>(K47-K45)*M10</f>
        <v>0</v>
      </c>
      <c r="N47" s="123"/>
      <c r="O47" s="128"/>
      <c r="P47" s="152">
        <f>(N47-N45)*P10</f>
        <v>0</v>
      </c>
      <c r="Q47" s="195">
        <f>(O47-O45)*Q10</f>
        <v>0</v>
      </c>
      <c r="R47" s="127"/>
      <c r="S47" s="129"/>
      <c r="T47" s="152">
        <f>(R47-R45)*T10</f>
        <v>0</v>
      </c>
      <c r="U47" s="196">
        <f>(S47-S45)*U10</f>
        <v>0</v>
      </c>
      <c r="V47" s="294">
        <f t="shared" ca="1" si="0"/>
        <v>44916.666666666664</v>
      </c>
      <c r="W47" s="335">
        <f t="shared" ca="1" si="1"/>
        <v>0</v>
      </c>
      <c r="X47" s="197">
        <f t="shared" ca="1" si="1"/>
        <v>0</v>
      </c>
    </row>
    <row r="48" spans="1:24" s="29" customFormat="1" x14ac:dyDescent="0.2">
      <c r="A48" s="324">
        <f ca="1">INDIRECT(ADDRESS(Данные!$A40,4,1,1,"Данные"), 1)</f>
        <v>44916.6875</v>
      </c>
      <c r="B48" s="353">
        <f ca="1">ROUND(INDIRECT(ADDRESS(Данные!$A40,B$1,1,1,"Данные"), 1),2)</f>
        <v>13132.85</v>
      </c>
      <c r="C48" s="353">
        <f ca="1">ROUND(INDIRECT(ADDRESS(Данные!$A40,C$1,1,1,"Данные"), 1),2)</f>
        <v>1415.26</v>
      </c>
      <c r="D48" s="152">
        <f ca="1">(B48-B47)*D$10</f>
        <v>0</v>
      </c>
      <c r="E48" s="196">
        <f ca="1">(C48-C47)*D$10</f>
        <v>0</v>
      </c>
      <c r="F48" s="123"/>
      <c r="G48" s="129"/>
      <c r="H48" s="152"/>
      <c r="I48" s="195"/>
      <c r="J48" s="127"/>
      <c r="K48" s="129"/>
      <c r="L48" s="152"/>
      <c r="M48" s="196"/>
      <c r="N48" s="123"/>
      <c r="O48" s="128"/>
      <c r="P48" s="152"/>
      <c r="Q48" s="195"/>
      <c r="R48" s="127"/>
      <c r="S48" s="129"/>
      <c r="T48" s="152"/>
      <c r="U48" s="196"/>
      <c r="V48" s="294">
        <f t="shared" ca="1" si="0"/>
        <v>44916.6875</v>
      </c>
      <c r="W48" s="335">
        <f t="shared" ca="1" si="1"/>
        <v>0</v>
      </c>
      <c r="X48" s="197">
        <f t="shared" ca="1" si="1"/>
        <v>0</v>
      </c>
    </row>
    <row r="49" spans="1:24" s="29" customFormat="1" x14ac:dyDescent="0.2">
      <c r="A49" s="324">
        <f ca="1">INDIRECT(ADDRESS(Данные!$A41,4,1,1,"Данные"), 1)</f>
        <v>44916.708333333336</v>
      </c>
      <c r="B49" s="353">
        <f ca="1">ROUND(INDIRECT(ADDRESS(Данные!$A41,B$1,1,1,"Данные"), 1),2)</f>
        <v>13132.85</v>
      </c>
      <c r="C49" s="353">
        <f ca="1">ROUND(INDIRECT(ADDRESS(Данные!$A41,C$1,1,1,"Данные"), 1),2)</f>
        <v>1415.26</v>
      </c>
      <c r="D49" s="152">
        <f ca="1">(B49-B47)*D$10</f>
        <v>0</v>
      </c>
      <c r="E49" s="196">
        <f ca="1">(C49-C47)*D$10</f>
        <v>0</v>
      </c>
      <c r="F49" s="123"/>
      <c r="G49" s="129"/>
      <c r="H49" s="152">
        <f>(F49-F47)*H10</f>
        <v>0</v>
      </c>
      <c r="I49" s="195">
        <f>(G49-G47)*I10</f>
        <v>0</v>
      </c>
      <c r="J49" s="127"/>
      <c r="K49" s="129"/>
      <c r="L49" s="152">
        <f>(J49-J47)*L10</f>
        <v>0</v>
      </c>
      <c r="M49" s="196">
        <f>(K49-K47)*M10</f>
        <v>0</v>
      </c>
      <c r="N49" s="123"/>
      <c r="O49" s="128"/>
      <c r="P49" s="152">
        <f>(N49-N47)*P10</f>
        <v>0</v>
      </c>
      <c r="Q49" s="195">
        <f>(O49-O47)*Q10</f>
        <v>0</v>
      </c>
      <c r="R49" s="127"/>
      <c r="S49" s="129"/>
      <c r="T49" s="152">
        <f>(R49-R47)*T10</f>
        <v>0</v>
      </c>
      <c r="U49" s="196">
        <f>(S49-S47)*U10</f>
        <v>0</v>
      </c>
      <c r="V49" s="294">
        <f t="shared" ca="1" si="0"/>
        <v>44916.708333333336</v>
      </c>
      <c r="W49" s="335">
        <f t="shared" ca="1" si="1"/>
        <v>0</v>
      </c>
      <c r="X49" s="197">
        <f t="shared" ca="1" si="1"/>
        <v>0</v>
      </c>
    </row>
    <row r="50" spans="1:24" s="29" customFormat="1" x14ac:dyDescent="0.2">
      <c r="A50" s="324">
        <f ca="1">INDIRECT(ADDRESS(Данные!$A42,4,1,1,"Данные"), 1)</f>
        <v>44916.729166666664</v>
      </c>
      <c r="B50" s="353">
        <f ca="1">ROUND(INDIRECT(ADDRESS(Данные!$A42,B$1,1,1,"Данные"), 1),2)</f>
        <v>13132.85</v>
      </c>
      <c r="C50" s="353">
        <f ca="1">ROUND(INDIRECT(ADDRESS(Данные!$A42,C$1,1,1,"Данные"), 1),2)</f>
        <v>1415.26</v>
      </c>
      <c r="D50" s="152">
        <f ca="1">(B50-B49)*D$10</f>
        <v>0</v>
      </c>
      <c r="E50" s="196">
        <f ca="1">(C50-C49)*D$10</f>
        <v>0</v>
      </c>
      <c r="F50" s="123"/>
      <c r="G50" s="129"/>
      <c r="H50" s="152"/>
      <c r="I50" s="195"/>
      <c r="J50" s="127"/>
      <c r="K50" s="129"/>
      <c r="L50" s="152"/>
      <c r="M50" s="196"/>
      <c r="N50" s="123"/>
      <c r="O50" s="128"/>
      <c r="P50" s="152"/>
      <c r="Q50" s="195"/>
      <c r="R50" s="127"/>
      <c r="S50" s="129"/>
      <c r="T50" s="152"/>
      <c r="U50" s="196"/>
      <c r="V50" s="294">
        <f t="shared" ca="1" si="0"/>
        <v>44916.729166666664</v>
      </c>
      <c r="W50" s="335">
        <f t="shared" ca="1" si="1"/>
        <v>0</v>
      </c>
      <c r="X50" s="197">
        <f t="shared" ca="1" si="1"/>
        <v>0</v>
      </c>
    </row>
    <row r="51" spans="1:24" s="29" customFormat="1" x14ac:dyDescent="0.2">
      <c r="A51" s="324">
        <f ca="1">INDIRECT(ADDRESS(Данные!$A43,4,1,1,"Данные"), 1)</f>
        <v>44916.75</v>
      </c>
      <c r="B51" s="353">
        <f ca="1">ROUND(INDIRECT(ADDRESS(Данные!$A43,B$1,1,1,"Данные"), 1),2)</f>
        <v>13132.85</v>
      </c>
      <c r="C51" s="353">
        <f ca="1">ROUND(INDIRECT(ADDRESS(Данные!$A43,C$1,1,1,"Данные"), 1),2)</f>
        <v>1415.26</v>
      </c>
      <c r="D51" s="152">
        <f ca="1">(B51-B49)*D$10</f>
        <v>0</v>
      </c>
      <c r="E51" s="196">
        <f ca="1">(C51-C49)*D$10</f>
        <v>0</v>
      </c>
      <c r="F51" s="123"/>
      <c r="G51" s="129"/>
      <c r="H51" s="152">
        <f>(F51-F49)*H10</f>
        <v>0</v>
      </c>
      <c r="I51" s="195">
        <f>(G51-G49)*I10</f>
        <v>0</v>
      </c>
      <c r="J51" s="127"/>
      <c r="K51" s="129"/>
      <c r="L51" s="152">
        <f>(J51-J49)*L10</f>
        <v>0</v>
      </c>
      <c r="M51" s="196">
        <f>(K51-K49)*M10</f>
        <v>0</v>
      </c>
      <c r="N51" s="123"/>
      <c r="O51" s="128"/>
      <c r="P51" s="152">
        <f>(N51-N49)*P10</f>
        <v>0</v>
      </c>
      <c r="Q51" s="195">
        <f>(O51-O49)*Q10</f>
        <v>0</v>
      </c>
      <c r="R51" s="127"/>
      <c r="S51" s="129"/>
      <c r="T51" s="152">
        <f>(R51-R49)*T10</f>
        <v>0</v>
      </c>
      <c r="U51" s="196">
        <f>(S51-S49)*U10</f>
        <v>0</v>
      </c>
      <c r="V51" s="294">
        <f t="shared" ca="1" si="0"/>
        <v>44916.75</v>
      </c>
      <c r="W51" s="335">
        <f t="shared" ca="1" si="1"/>
        <v>0</v>
      </c>
      <c r="X51" s="197">
        <f t="shared" ca="1" si="1"/>
        <v>0</v>
      </c>
    </row>
    <row r="52" spans="1:24" s="29" customFormat="1" x14ac:dyDescent="0.2">
      <c r="A52" s="324">
        <f ca="1">INDIRECT(ADDRESS(Данные!$A44,4,1,1,"Данные"), 1)</f>
        <v>44916.770833333336</v>
      </c>
      <c r="B52" s="353">
        <f ca="1">ROUND(INDIRECT(ADDRESS(Данные!$A44,B$1,1,1,"Данные"), 1),2)</f>
        <v>13132.85</v>
      </c>
      <c r="C52" s="353">
        <f ca="1">ROUND(INDIRECT(ADDRESS(Данные!$A44,C$1,1,1,"Данные"), 1),2)</f>
        <v>1415.26</v>
      </c>
      <c r="D52" s="152">
        <f ca="1">(B52-B51)*D$10</f>
        <v>0</v>
      </c>
      <c r="E52" s="196">
        <f ca="1">(C52-C51)*D$10</f>
        <v>0</v>
      </c>
      <c r="F52" s="123"/>
      <c r="G52" s="129"/>
      <c r="H52" s="152"/>
      <c r="I52" s="195"/>
      <c r="J52" s="127"/>
      <c r="K52" s="129"/>
      <c r="L52" s="152"/>
      <c r="M52" s="196"/>
      <c r="N52" s="123"/>
      <c r="O52" s="128"/>
      <c r="P52" s="152"/>
      <c r="Q52" s="195"/>
      <c r="R52" s="127"/>
      <c r="S52" s="129"/>
      <c r="T52" s="152"/>
      <c r="U52" s="196"/>
      <c r="V52" s="294">
        <f t="shared" ca="1" si="0"/>
        <v>44916.770833333336</v>
      </c>
      <c r="W52" s="335">
        <f t="shared" ca="1" si="1"/>
        <v>0</v>
      </c>
      <c r="X52" s="197">
        <f t="shared" ca="1" si="1"/>
        <v>0</v>
      </c>
    </row>
    <row r="53" spans="1:24" s="29" customFormat="1" x14ac:dyDescent="0.2">
      <c r="A53" s="324">
        <f ca="1">INDIRECT(ADDRESS(Данные!$A45,4,1,1,"Данные"), 1)</f>
        <v>44916.791666666664</v>
      </c>
      <c r="B53" s="353">
        <f ca="1">ROUND(INDIRECT(ADDRESS(Данные!$A45,B$1,1,1,"Данные"), 1),2)</f>
        <v>13132.85</v>
      </c>
      <c r="C53" s="353">
        <f ca="1">ROUND(INDIRECT(ADDRESS(Данные!$A45,C$1,1,1,"Данные"), 1),2)</f>
        <v>1415.26</v>
      </c>
      <c r="D53" s="152">
        <f ca="1">(B53-B51)*D$10</f>
        <v>0</v>
      </c>
      <c r="E53" s="196">
        <f ca="1">(C53-C51)*D$10</f>
        <v>0</v>
      </c>
      <c r="F53" s="123"/>
      <c r="G53" s="129"/>
      <c r="H53" s="152">
        <f>(F53-F51)*H10/0.5</f>
        <v>0</v>
      </c>
      <c r="I53" s="195">
        <f>(G53-G51)*I10/0.5</f>
        <v>0</v>
      </c>
      <c r="J53" s="127"/>
      <c r="K53" s="129"/>
      <c r="L53" s="152">
        <f>(J53-J51)*L10/0.5</f>
        <v>0</v>
      </c>
      <c r="M53" s="196">
        <f>(K53-K51)*M10/0.5</f>
        <v>0</v>
      </c>
      <c r="N53" s="123"/>
      <c r="O53" s="128"/>
      <c r="P53" s="152">
        <f>(N53-N51)*P10/0.5</f>
        <v>0</v>
      </c>
      <c r="Q53" s="195">
        <f>(O53-O51)*Q10/0.5</f>
        <v>0</v>
      </c>
      <c r="R53" s="127"/>
      <c r="S53" s="129"/>
      <c r="T53" s="152">
        <f>(R53-R51)*T10/0.5</f>
        <v>0</v>
      </c>
      <c r="U53" s="196">
        <f>(S53-S51)*U10/0.5</f>
        <v>0</v>
      </c>
      <c r="V53" s="294">
        <f t="shared" ca="1" si="0"/>
        <v>44916.791666666664</v>
      </c>
      <c r="W53" s="335">
        <f t="shared" ca="1" si="1"/>
        <v>0</v>
      </c>
      <c r="X53" s="197">
        <f t="shared" ca="1" si="1"/>
        <v>0</v>
      </c>
    </row>
    <row r="54" spans="1:24" s="29" customFormat="1" x14ac:dyDescent="0.2">
      <c r="A54" s="324">
        <f ca="1">INDIRECT(ADDRESS(Данные!$A46,4,1,1,"Данные"), 1)</f>
        <v>44916.8125</v>
      </c>
      <c r="B54" s="353">
        <f ca="1">ROUND(INDIRECT(ADDRESS(Данные!$A46,B$1,1,1,"Данные"), 1),2)</f>
        <v>13132.85</v>
      </c>
      <c r="C54" s="353">
        <f ca="1">ROUND(INDIRECT(ADDRESS(Данные!$A46,C$1,1,1,"Данные"), 1),2)</f>
        <v>1415.26</v>
      </c>
      <c r="D54" s="152">
        <f ca="1">(B54-B53)*D$10</f>
        <v>0</v>
      </c>
      <c r="E54" s="196">
        <f ca="1">(C54-C53)*D$10</f>
        <v>0</v>
      </c>
      <c r="F54" s="123"/>
      <c r="G54" s="129"/>
      <c r="H54" s="152"/>
      <c r="I54" s="195"/>
      <c r="J54" s="127"/>
      <c r="K54" s="129"/>
      <c r="L54" s="152"/>
      <c r="M54" s="196"/>
      <c r="N54" s="123"/>
      <c r="O54" s="128"/>
      <c r="P54" s="152"/>
      <c r="Q54" s="195"/>
      <c r="R54" s="127"/>
      <c r="S54" s="129"/>
      <c r="T54" s="152"/>
      <c r="U54" s="196"/>
      <c r="V54" s="294">
        <f t="shared" ca="1" si="0"/>
        <v>44916.8125</v>
      </c>
      <c r="W54" s="335">
        <f t="shared" ca="1" si="1"/>
        <v>0</v>
      </c>
      <c r="X54" s="197">
        <f t="shared" ca="1" si="1"/>
        <v>0</v>
      </c>
    </row>
    <row r="55" spans="1:24" s="29" customFormat="1" x14ac:dyDescent="0.2">
      <c r="A55" s="324">
        <f ca="1">INDIRECT(ADDRESS(Данные!$A47,4,1,1,"Данные"), 1)</f>
        <v>44916.833333333336</v>
      </c>
      <c r="B55" s="353">
        <f ca="1">ROUND(INDIRECT(ADDRESS(Данные!$A47,B$1,1,1,"Данные"), 1),2)</f>
        <v>13132.85</v>
      </c>
      <c r="C55" s="353">
        <f ca="1">ROUND(INDIRECT(ADDRESS(Данные!$A47,C$1,1,1,"Данные"), 1),2)</f>
        <v>1415.26</v>
      </c>
      <c r="D55" s="152">
        <f ca="1">(B55-B53)*D$10</f>
        <v>0</v>
      </c>
      <c r="E55" s="196">
        <f ca="1">(C55-C53)*D$10</f>
        <v>0</v>
      </c>
      <c r="F55" s="123"/>
      <c r="G55" s="129"/>
      <c r="H55" s="251">
        <f>(F55-F53)*H10/0.5</f>
        <v>0</v>
      </c>
      <c r="I55" s="250">
        <f>(G55-G53)*I10/0.5</f>
        <v>0</v>
      </c>
      <c r="J55" s="127"/>
      <c r="K55" s="129"/>
      <c r="L55" s="251">
        <f>(J55-J53)*L10/0.5</f>
        <v>0</v>
      </c>
      <c r="M55" s="252">
        <f>(K55-K53)*M10/0.5</f>
        <v>0</v>
      </c>
      <c r="N55" s="123"/>
      <c r="O55" s="128"/>
      <c r="P55" s="251">
        <f>(N55-N53)*P10/0.5</f>
        <v>0</v>
      </c>
      <c r="Q55" s="250">
        <f>(O55-O53)*Q10/0.5</f>
        <v>0</v>
      </c>
      <c r="R55" s="127"/>
      <c r="S55" s="129"/>
      <c r="T55" s="251">
        <f>(R55-R53)*T10/0.5</f>
        <v>0</v>
      </c>
      <c r="U55" s="252">
        <f>(S55-S53)*U10/0.5</f>
        <v>0</v>
      </c>
      <c r="V55" s="294">
        <f t="shared" ca="1" si="0"/>
        <v>44916.833333333336</v>
      </c>
      <c r="W55" s="335">
        <f t="shared" ca="1" si="1"/>
        <v>0</v>
      </c>
      <c r="X55" s="197">
        <f t="shared" ca="1" si="1"/>
        <v>0</v>
      </c>
    </row>
    <row r="56" spans="1:24" s="29" customFormat="1" x14ac:dyDescent="0.2">
      <c r="A56" s="324">
        <f ca="1">INDIRECT(ADDRESS(Данные!$A48,4,1,1,"Данные"), 1)</f>
        <v>44916.854166666664</v>
      </c>
      <c r="B56" s="353">
        <f ca="1">ROUND(INDIRECT(ADDRESS(Данные!$A48,B$1,1,1,"Данные"), 1),2)</f>
        <v>13132.85</v>
      </c>
      <c r="C56" s="353">
        <f ca="1">ROUND(INDIRECT(ADDRESS(Данные!$A48,C$1,1,1,"Данные"), 1),2)</f>
        <v>1415.26</v>
      </c>
      <c r="D56" s="152">
        <f ca="1">(B56-B55)*D$10</f>
        <v>0</v>
      </c>
      <c r="E56" s="196">
        <f ca="1">(C56-C55)*D$10</f>
        <v>0</v>
      </c>
      <c r="F56" s="123"/>
      <c r="G56" s="129"/>
      <c r="H56" s="251"/>
      <c r="I56" s="250"/>
      <c r="J56" s="127"/>
      <c r="K56" s="129"/>
      <c r="L56" s="251"/>
      <c r="M56" s="252"/>
      <c r="N56" s="123"/>
      <c r="O56" s="128"/>
      <c r="P56" s="251"/>
      <c r="Q56" s="250"/>
      <c r="R56" s="127"/>
      <c r="S56" s="129"/>
      <c r="T56" s="251"/>
      <c r="U56" s="252"/>
      <c r="V56" s="294">
        <f t="shared" ca="1" si="0"/>
        <v>44916.854166666664</v>
      </c>
      <c r="W56" s="335">
        <f t="shared" ca="1" si="1"/>
        <v>0</v>
      </c>
      <c r="X56" s="197">
        <f t="shared" ca="1" si="1"/>
        <v>0</v>
      </c>
    </row>
    <row r="57" spans="1:24" s="29" customFormat="1" x14ac:dyDescent="0.2">
      <c r="A57" s="324">
        <f ca="1">INDIRECT(ADDRESS(Данные!$A49,4,1,1,"Данные"), 1)</f>
        <v>44916.875</v>
      </c>
      <c r="B57" s="353">
        <f ca="1">ROUND(INDIRECT(ADDRESS(Данные!$A49,B$1,1,1,"Данные"), 1),2)</f>
        <v>13132.85</v>
      </c>
      <c r="C57" s="353">
        <f ca="1">ROUND(INDIRECT(ADDRESS(Данные!$A49,C$1,1,1,"Данные"), 1),2)</f>
        <v>1415.26</v>
      </c>
      <c r="D57" s="152">
        <f ca="1">(B57-B55)*D$10</f>
        <v>0</v>
      </c>
      <c r="E57" s="196">
        <f ca="1">(C57-C55)*D$10</f>
        <v>0</v>
      </c>
      <c r="F57" s="123"/>
      <c r="G57" s="129"/>
      <c r="H57" s="152">
        <f>(F57-F55)*H10/0.5</f>
        <v>0</v>
      </c>
      <c r="I57" s="195">
        <f>(G57-G55)*I10/0.5</f>
        <v>0</v>
      </c>
      <c r="J57" s="127"/>
      <c r="K57" s="129"/>
      <c r="L57" s="152">
        <f>(J57-J55)*L10/0.5</f>
        <v>0</v>
      </c>
      <c r="M57" s="196">
        <f>(K57-K55)*M10/0.5</f>
        <v>0</v>
      </c>
      <c r="N57" s="123"/>
      <c r="O57" s="128"/>
      <c r="P57" s="152">
        <f>(N57-N55)*P10/0.5</f>
        <v>0</v>
      </c>
      <c r="Q57" s="195">
        <f>(O57-O55)*Q10/0.5</f>
        <v>0</v>
      </c>
      <c r="R57" s="127"/>
      <c r="S57" s="129"/>
      <c r="T57" s="152">
        <f>(R57-R55)*T10/0.5</f>
        <v>0</v>
      </c>
      <c r="U57" s="196">
        <f>(S57-S55)*U10/0.5</f>
        <v>0</v>
      </c>
      <c r="V57" s="294">
        <f t="shared" ca="1" si="0"/>
        <v>44916.875</v>
      </c>
      <c r="W57" s="335">
        <f t="shared" ca="1" si="1"/>
        <v>0</v>
      </c>
      <c r="X57" s="197">
        <f t="shared" ca="1" si="1"/>
        <v>0</v>
      </c>
    </row>
    <row r="58" spans="1:24" s="29" customFormat="1" x14ac:dyDescent="0.2">
      <c r="A58" s="324">
        <f ca="1">INDIRECT(ADDRESS(Данные!$A50,4,1,1,"Данные"), 1)</f>
        <v>44916.895833333336</v>
      </c>
      <c r="B58" s="353">
        <f ca="1">ROUND(INDIRECT(ADDRESS(Данные!$A50,B$1,1,1,"Данные"), 1),2)</f>
        <v>13132.85</v>
      </c>
      <c r="C58" s="353">
        <f ca="1">ROUND(INDIRECT(ADDRESS(Данные!$A50,C$1,1,1,"Данные"), 1),2)</f>
        <v>1415.26</v>
      </c>
      <c r="D58" s="152">
        <f ca="1">(B58-B57)*D$10</f>
        <v>0</v>
      </c>
      <c r="E58" s="196">
        <f ca="1">(C58-C57)*D$10</f>
        <v>0</v>
      </c>
      <c r="F58" s="123"/>
      <c r="G58" s="129"/>
      <c r="H58" s="152">
        <f>(F58-F57)*H10/0.5</f>
        <v>0</v>
      </c>
      <c r="I58" s="195">
        <f>(G58-G57)*I10/0.5</f>
        <v>0</v>
      </c>
      <c r="J58" s="127"/>
      <c r="K58" s="129"/>
      <c r="L58" s="152">
        <f>(J58-J57)*L10/0.5</f>
        <v>0</v>
      </c>
      <c r="M58" s="196">
        <f>(K58-K57)*M10/0.5</f>
        <v>0</v>
      </c>
      <c r="N58" s="123"/>
      <c r="O58" s="128"/>
      <c r="P58" s="152">
        <f>(N58-N57)*P10/0.5</f>
        <v>0</v>
      </c>
      <c r="Q58" s="195">
        <f>(O58-O57)*Q10/0.5</f>
        <v>0</v>
      </c>
      <c r="R58" s="127"/>
      <c r="S58" s="129"/>
      <c r="T58" s="152">
        <f>(R58-R57)*T10/0.5</f>
        <v>0</v>
      </c>
      <c r="U58" s="196">
        <f>(S58-S57)*U10/0.5</f>
        <v>0</v>
      </c>
      <c r="V58" s="294">
        <f t="shared" ca="1" si="0"/>
        <v>44916.895833333336</v>
      </c>
      <c r="W58" s="335">
        <f t="shared" ca="1" si="1"/>
        <v>0</v>
      </c>
      <c r="X58" s="197">
        <f t="shared" ca="1" si="1"/>
        <v>0</v>
      </c>
    </row>
    <row r="59" spans="1:24" s="30" customFormat="1" x14ac:dyDescent="0.2">
      <c r="A59" s="324">
        <f ca="1">INDIRECT(ADDRESS(Данные!$A51,4,1,1,"Данные"), 1)</f>
        <v>44916.916666666664</v>
      </c>
      <c r="B59" s="353">
        <f ca="1">ROUND(INDIRECT(ADDRESS(Данные!$A51,B$1,1,1,"Данные"), 1),2)</f>
        <v>13132.85</v>
      </c>
      <c r="C59" s="353">
        <f ca="1">ROUND(INDIRECT(ADDRESS(Данные!$A51,C$1,1,1,"Данные"), 1),2)</f>
        <v>1415.26</v>
      </c>
      <c r="D59" s="152">
        <f ca="1">(B59-B57)*D$10</f>
        <v>0</v>
      </c>
      <c r="E59" s="196">
        <f ca="1">(C59-C57)*D$10</f>
        <v>0</v>
      </c>
      <c r="F59" s="123"/>
      <c r="G59" s="129"/>
      <c r="H59" s="152">
        <f>(F59-F58)*H10/0.5</f>
        <v>0</v>
      </c>
      <c r="I59" s="195">
        <f>(G59-G58)*I10/0.5</f>
        <v>0</v>
      </c>
      <c r="J59" s="127"/>
      <c r="K59" s="129"/>
      <c r="L59" s="152">
        <f>(J59-J58)*L10/0.5</f>
        <v>0</v>
      </c>
      <c r="M59" s="196">
        <f>(K59-K58)*M10/0.5</f>
        <v>0</v>
      </c>
      <c r="N59" s="123"/>
      <c r="O59" s="128"/>
      <c r="P59" s="152">
        <f>(N59-N58)*P10/0.5</f>
        <v>0</v>
      </c>
      <c r="Q59" s="195">
        <f>(O59-O58)*Q10/0.5</f>
        <v>0</v>
      </c>
      <c r="R59" s="127"/>
      <c r="S59" s="129"/>
      <c r="T59" s="152">
        <f>(R59-R58)*T10/0.5</f>
        <v>0</v>
      </c>
      <c r="U59" s="196">
        <f>(S59-S58)*U10/0.5</f>
        <v>0</v>
      </c>
      <c r="V59" s="294">
        <f t="shared" ca="1" si="0"/>
        <v>44916.916666666664</v>
      </c>
      <c r="W59" s="335">
        <f t="shared" ca="1" si="1"/>
        <v>0</v>
      </c>
      <c r="X59" s="197">
        <f t="shared" ca="1" si="1"/>
        <v>0</v>
      </c>
    </row>
    <row r="60" spans="1:24" s="29" customFormat="1" x14ac:dyDescent="0.2">
      <c r="A60" s="324">
        <f ca="1">INDIRECT(ADDRESS(Данные!$A52,4,1,1,"Данные"), 1)</f>
        <v>44916.9375</v>
      </c>
      <c r="B60" s="353">
        <f ca="1">ROUND(INDIRECT(ADDRESS(Данные!$A52,B$1,1,1,"Данные"), 1),2)</f>
        <v>13132.85</v>
      </c>
      <c r="C60" s="353">
        <f ca="1">ROUND(INDIRECT(ADDRESS(Данные!$A52,C$1,1,1,"Данные"), 1),2)</f>
        <v>1415.26</v>
      </c>
      <c r="D60" s="152">
        <f ca="1">(B60-B59)*D$10</f>
        <v>0</v>
      </c>
      <c r="E60" s="196">
        <f ca="1">(C60-C59)*D$10</f>
        <v>0</v>
      </c>
      <c r="F60" s="123"/>
      <c r="G60" s="129"/>
      <c r="H60" s="152">
        <f>(F60-F59)*H10/0.5</f>
        <v>0</v>
      </c>
      <c r="I60" s="195">
        <f>(G60-G59)*I10/0.5</f>
        <v>0</v>
      </c>
      <c r="J60" s="127"/>
      <c r="K60" s="129"/>
      <c r="L60" s="152">
        <f>(J60-J59)*L10/0.5</f>
        <v>0</v>
      </c>
      <c r="M60" s="196">
        <f>(K60-K59)*M10/0.5</f>
        <v>0</v>
      </c>
      <c r="N60" s="123"/>
      <c r="O60" s="128"/>
      <c r="P60" s="152">
        <f>(N60-N59)*P10/0.5</f>
        <v>0</v>
      </c>
      <c r="Q60" s="195">
        <f>(O60-O59)*Q10/0.5</f>
        <v>0</v>
      </c>
      <c r="R60" s="127"/>
      <c r="S60" s="129"/>
      <c r="T60" s="152">
        <f>(R60-R59)*T10/0.5</f>
        <v>0</v>
      </c>
      <c r="U60" s="196">
        <f>(S60-S59)*U10/0.5</f>
        <v>0</v>
      </c>
      <c r="V60" s="294">
        <f t="shared" ca="1" si="0"/>
        <v>44916.9375</v>
      </c>
      <c r="W60" s="335">
        <f t="shared" ca="1" si="1"/>
        <v>0</v>
      </c>
      <c r="X60" s="197">
        <f t="shared" ca="1" si="1"/>
        <v>0</v>
      </c>
    </row>
    <row r="61" spans="1:24" s="30" customFormat="1" x14ac:dyDescent="0.2">
      <c r="A61" s="324">
        <f ca="1">INDIRECT(ADDRESS(Данные!$A53,4,1,1,"Данные"), 1)</f>
        <v>44916.958333333336</v>
      </c>
      <c r="B61" s="353">
        <f ca="1">ROUND(INDIRECT(ADDRESS(Данные!$A53,B$1,1,1,"Данные"), 1),2)</f>
        <v>13132.85</v>
      </c>
      <c r="C61" s="353">
        <f ca="1">ROUND(INDIRECT(ADDRESS(Данные!$A53,C$1,1,1,"Данные"), 1),2)</f>
        <v>1415.26</v>
      </c>
      <c r="D61" s="152">
        <f ca="1">(B61-B59)*D$10</f>
        <v>0</v>
      </c>
      <c r="E61" s="196">
        <f ca="1">(C61-C59)*D$10</f>
        <v>0</v>
      </c>
      <c r="F61" s="123"/>
      <c r="G61" s="129"/>
      <c r="H61" s="152">
        <f>(F61-F60)*H10/0.5</f>
        <v>0</v>
      </c>
      <c r="I61" s="195">
        <f>(G61-G60)*I10/0.5</f>
        <v>0</v>
      </c>
      <c r="J61" s="127"/>
      <c r="K61" s="129"/>
      <c r="L61" s="152">
        <f>(J61-J60)*L10/0.5</f>
        <v>0</v>
      </c>
      <c r="M61" s="196">
        <f>(K61-K60)*M10/0.5</f>
        <v>0</v>
      </c>
      <c r="N61" s="123"/>
      <c r="O61" s="128"/>
      <c r="P61" s="152">
        <f>(N61-N60)*P10/0.5</f>
        <v>0</v>
      </c>
      <c r="Q61" s="195">
        <f>(O61-O60)*Q10/0.5</f>
        <v>0</v>
      </c>
      <c r="R61" s="127"/>
      <c r="S61" s="129"/>
      <c r="T61" s="152">
        <f>(R61-R60)*T10/0.5</f>
        <v>0</v>
      </c>
      <c r="U61" s="196">
        <f>(S61-S60)*U10/0.5</f>
        <v>0</v>
      </c>
      <c r="V61" s="294">
        <f t="shared" ca="1" si="0"/>
        <v>44916.958333333336</v>
      </c>
      <c r="W61" s="335">
        <f t="shared" ca="1" si="1"/>
        <v>0</v>
      </c>
      <c r="X61" s="197">
        <f t="shared" ca="1" si="1"/>
        <v>0</v>
      </c>
    </row>
    <row r="62" spans="1:24" s="30" customFormat="1" x14ac:dyDescent="0.2">
      <c r="A62" s="324">
        <f ca="1">INDIRECT(ADDRESS(Данные!$A54,4,1,1,"Данные"), 1)</f>
        <v>44916.979166666664</v>
      </c>
      <c r="B62" s="353">
        <f ca="1">ROUND(INDIRECT(ADDRESS(Данные!$A54,B$1,1,1,"Данные"), 1),2)</f>
        <v>13132.85</v>
      </c>
      <c r="C62" s="353">
        <f ca="1">ROUND(INDIRECT(ADDRESS(Данные!$A54,C$1,1,1,"Данные"), 1),2)</f>
        <v>1415.26</v>
      </c>
      <c r="D62" s="152">
        <f ca="1">(B62-B61)*D$10</f>
        <v>0</v>
      </c>
      <c r="E62" s="196">
        <f ca="1">(C62-C61)*D$10</f>
        <v>0</v>
      </c>
      <c r="F62" s="123"/>
      <c r="G62" s="129"/>
      <c r="H62" s="152"/>
      <c r="I62" s="195"/>
      <c r="J62" s="127"/>
      <c r="K62" s="129"/>
      <c r="L62" s="152"/>
      <c r="M62" s="196"/>
      <c r="N62" s="123"/>
      <c r="O62" s="128"/>
      <c r="P62" s="152"/>
      <c r="Q62" s="195"/>
      <c r="R62" s="127"/>
      <c r="S62" s="129"/>
      <c r="T62" s="152"/>
      <c r="U62" s="196"/>
      <c r="V62" s="294">
        <f t="shared" ca="1" si="0"/>
        <v>44916.979166666664</v>
      </c>
      <c r="W62" s="335">
        <f t="shared" ca="1" si="1"/>
        <v>0</v>
      </c>
      <c r="X62" s="197">
        <f t="shared" ca="1" si="1"/>
        <v>0</v>
      </c>
    </row>
    <row r="63" spans="1:24" s="29" customFormat="1" ht="13.5" thickBot="1" x14ac:dyDescent="0.25">
      <c r="A63" s="325">
        <f ca="1">INDIRECT(ADDRESS(Данные!$A55,4,1,1,"Данные"), 1)</f>
        <v>44917</v>
      </c>
      <c r="B63" s="355">
        <f ca="1">ROUND(INDIRECT(ADDRESS(Данные!$A55,B$1,1,1,"Данные"), 1),2)</f>
        <v>13132.85</v>
      </c>
      <c r="C63" s="355">
        <f ca="1">ROUND(INDIRECT(ADDRESS(Данные!$A55,C$1,1,1,"Данные"), 1),2)</f>
        <v>1415.26</v>
      </c>
      <c r="D63" s="287">
        <f ca="1">(B63-B61)*D$10</f>
        <v>0</v>
      </c>
      <c r="E63" s="291">
        <f ca="1">(C63-C61)*D$10</f>
        <v>0</v>
      </c>
      <c r="F63" s="263"/>
      <c r="G63" s="130"/>
      <c r="H63" s="287">
        <f>(F63-F61)*H10/0.5</f>
        <v>0</v>
      </c>
      <c r="I63" s="262">
        <f>(G63-G61)*I10/0.5</f>
        <v>0</v>
      </c>
      <c r="J63" s="288"/>
      <c r="K63" s="130"/>
      <c r="L63" s="287">
        <f>(J63-J61)*L10/0.5</f>
        <v>0</v>
      </c>
      <c r="M63" s="291">
        <f>(K63-K61)*M10/0.5</f>
        <v>0</v>
      </c>
      <c r="N63" s="263"/>
      <c r="O63" s="131"/>
      <c r="P63" s="287">
        <f>(N63-N61)*P10/0.5</f>
        <v>0</v>
      </c>
      <c r="Q63" s="262">
        <f>(O63-O61)*Q10/0.5</f>
        <v>0</v>
      </c>
      <c r="R63" s="288"/>
      <c r="S63" s="130"/>
      <c r="T63" s="287">
        <f>(R63-R61)*T10/0.5</f>
        <v>0</v>
      </c>
      <c r="U63" s="291">
        <f>(S63-S61)*U10/0.5</f>
        <v>0</v>
      </c>
      <c r="V63" s="295">
        <f t="shared" ca="1" si="0"/>
        <v>44917</v>
      </c>
      <c r="W63" s="336">
        <f t="shared" ca="1" si="1"/>
        <v>0</v>
      </c>
      <c r="X63" s="333">
        <f ca="1">E63+I63+M63+Q63+U63</f>
        <v>0</v>
      </c>
    </row>
    <row r="64" spans="1:24" s="29" customFormat="1" x14ac:dyDescent="0.2">
      <c r="A64" s="126"/>
      <c r="B64" s="126" t="s">
        <v>2</v>
      </c>
      <c r="C64" s="126"/>
      <c r="D64" s="126" t="s">
        <v>2</v>
      </c>
      <c r="E64" s="126"/>
      <c r="F64" s="126"/>
      <c r="G64" s="126"/>
      <c r="H64" s="126" t="s">
        <v>2</v>
      </c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 t="s">
        <v>2</v>
      </c>
      <c r="X64" s="126"/>
    </row>
    <row r="65" spans="1:27" s="29" customFormat="1" x14ac:dyDescent="0.2">
      <c r="A65" s="126" t="s">
        <v>2</v>
      </c>
      <c r="B65" s="126"/>
      <c r="C65" s="154" t="s">
        <v>27</v>
      </c>
      <c r="D65" s="269">
        <f ca="1">D$17+D$19+D$21+D$23+D$25+D$27+D$29+D$31+D$33+D$35+D$37+D$39+D$41+D$43+D$45+D$47+D$49+D$51+D$53+D$55+D$57+D$59+D$61+D$63</f>
        <v>0</v>
      </c>
      <c r="E65" s="269">
        <f ca="1">E$17+E$19+E$21+E$23+E$25+E$27+E$29+E$31+E$33+E$35+E$37+E$39+E$41+E$43+E$45+E$47+E$49+E$51+E$53+E$55+E$57+E$59+E$61+E$63</f>
        <v>0</v>
      </c>
      <c r="F65"/>
      <c r="G65" s="154" t="s">
        <v>27</v>
      </c>
      <c r="H65" s="269">
        <f t="shared" ref="H65:X65" si="2">H$17+H$19+H$21+H$23+H$25+H$27+H$29+H$31+H$33+H$35+H$37+H$39+H$41+H$43+H$45+H$47+H$49+H$51+H$53+H$55+H$57+H$59+H$61+H$63</f>
        <v>0</v>
      </c>
      <c r="I65" s="269">
        <f t="shared" si="2"/>
        <v>0</v>
      </c>
      <c r="J65"/>
      <c r="K65" s="154" t="s">
        <v>27</v>
      </c>
      <c r="L65" s="269">
        <f t="shared" si="2"/>
        <v>0</v>
      </c>
      <c r="M65" s="269">
        <f t="shared" si="2"/>
        <v>0</v>
      </c>
      <c r="N65"/>
      <c r="O65" s="154" t="s">
        <v>27</v>
      </c>
      <c r="P65" s="269">
        <f t="shared" si="2"/>
        <v>0</v>
      </c>
      <c r="Q65" s="269">
        <f t="shared" si="2"/>
        <v>0</v>
      </c>
      <c r="R65"/>
      <c r="S65" s="154" t="s">
        <v>27</v>
      </c>
      <c r="T65" s="269">
        <f t="shared" si="2"/>
        <v>0</v>
      </c>
      <c r="U65" s="269">
        <f t="shared" si="2"/>
        <v>0</v>
      </c>
      <c r="V65"/>
      <c r="W65" s="269">
        <f t="shared" ca="1" si="2"/>
        <v>0</v>
      </c>
      <c r="X65" s="269">
        <f t="shared" ca="1" si="2"/>
        <v>0</v>
      </c>
    </row>
    <row r="66" spans="1:27" s="29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46"/>
      <c r="W66" s="198" t="s">
        <v>29</v>
      </c>
      <c r="X66" s="198" t="s">
        <v>28</v>
      </c>
    </row>
    <row r="67" spans="1:27" s="29" customFormat="1" x14ac:dyDescent="0.2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</row>
    <row r="68" spans="1:27" s="29" customFormat="1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  <c r="W68" s="126"/>
      <c r="X68" s="126"/>
    </row>
    <row r="69" spans="1:27" s="29" customFormat="1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W69" s="126"/>
      <c r="X69" s="126"/>
    </row>
    <row r="70" spans="1:27" s="29" customFormat="1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29" customFormat="1" x14ac:dyDescent="0.2">
      <c r="A71" s="2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29" customFormat="1" ht="18" x14ac:dyDescent="0.25">
      <c r="A72" s="20"/>
      <c r="B72" s="20"/>
      <c r="C72" s="20"/>
      <c r="D72" s="20"/>
      <c r="E72" s="20"/>
      <c r="F72" s="50"/>
      <c r="G72" s="32"/>
      <c r="H72" s="50"/>
      <c r="I72" s="20"/>
      <c r="J72" s="50"/>
      <c r="K72" s="33"/>
      <c r="L72" s="34"/>
      <c r="M72" s="35"/>
      <c r="N72" s="35"/>
      <c r="O72" s="50"/>
      <c r="P72" s="50"/>
      <c r="Q72" s="50"/>
      <c r="R72" s="20"/>
      <c r="S72" s="36"/>
      <c r="T72" s="50"/>
      <c r="U72" s="50"/>
      <c r="V72" s="50"/>
      <c r="W72" s="50"/>
      <c r="X72" s="50"/>
      <c r="Y72" s="50"/>
      <c r="Z72" s="50"/>
      <c r="AA72" s="50"/>
    </row>
    <row r="73" spans="1:27" s="29" customFormat="1" x14ac:dyDescent="0.2">
      <c r="A73" s="50"/>
      <c r="B73" s="50"/>
      <c r="C73" s="50"/>
      <c r="D73" s="50"/>
      <c r="E73" s="50"/>
      <c r="F73" s="37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37"/>
      <c r="V73" s="50"/>
      <c r="W73" s="50"/>
      <c r="X73" s="50"/>
      <c r="Y73" s="50"/>
      <c r="Z73" s="50"/>
      <c r="AA73" s="50"/>
    </row>
    <row r="74" spans="1:27" s="29" customFormat="1" ht="18.75" x14ac:dyDescent="0.3">
      <c r="A74" s="50"/>
      <c r="B74" s="50"/>
      <c r="C74" s="38"/>
      <c r="D74" s="50"/>
      <c r="E74" s="50"/>
      <c r="F74" s="50"/>
      <c r="G74" s="50"/>
      <c r="H74" s="50"/>
      <c r="I74" s="50"/>
      <c r="J74" s="50"/>
      <c r="K74" s="20"/>
      <c r="L74" s="50"/>
      <c r="M74" s="50"/>
      <c r="N74" s="50"/>
      <c r="O74" s="32"/>
      <c r="P74" s="50"/>
      <c r="Q74" s="2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29" customFormat="1" x14ac:dyDescent="0.2">
      <c r="A75" s="50"/>
      <c r="B75" s="37"/>
      <c r="C75" s="50"/>
      <c r="D75" s="50"/>
      <c r="E75" s="50"/>
      <c r="F75" s="50"/>
      <c r="G75" s="50"/>
      <c r="H75" s="50"/>
      <c r="I75" s="50"/>
      <c r="J75" s="50"/>
      <c r="K75" s="20"/>
      <c r="L75" s="20"/>
      <c r="M75" s="50"/>
      <c r="N75" s="50"/>
      <c r="O75" s="2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29" customFormat="1" x14ac:dyDescent="0.2">
      <c r="A76" s="52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0"/>
      <c r="X76" s="50"/>
      <c r="Y76" s="50"/>
      <c r="Z76" s="50"/>
      <c r="AA76" s="50"/>
    </row>
    <row r="77" spans="1:27" s="29" customFormat="1" x14ac:dyDescent="0.2">
      <c r="A77" s="52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0"/>
      <c r="X77" s="50"/>
      <c r="Y77" s="50"/>
      <c r="Z77" s="50"/>
      <c r="AA77" s="50"/>
    </row>
    <row r="78" spans="1:27" s="29" customFormat="1" x14ac:dyDescent="0.2">
      <c r="A78" s="52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0"/>
      <c r="X78" s="50"/>
      <c r="Y78" s="50"/>
      <c r="Z78" s="50"/>
      <c r="AA78" s="50"/>
    </row>
    <row r="79" spans="1:27" s="29" customFormat="1" x14ac:dyDescent="0.2">
      <c r="A79" s="52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0"/>
      <c r="X79" s="50"/>
      <c r="Y79" s="50"/>
      <c r="Z79" s="50"/>
      <c r="AA79" s="50"/>
    </row>
    <row r="80" spans="1:27" s="29" customFormat="1" x14ac:dyDescent="0.2">
      <c r="A80" s="52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0"/>
      <c r="X80" s="50"/>
      <c r="Y80" s="50"/>
      <c r="Z80" s="50"/>
      <c r="AA80" s="50"/>
    </row>
    <row r="81" spans="1:27" s="29" customFormat="1" x14ac:dyDescent="0.2">
      <c r="A81" s="52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0"/>
      <c r="X81" s="50"/>
      <c r="Y81" s="50"/>
      <c r="Z81" s="50"/>
      <c r="AA81" s="50"/>
    </row>
    <row r="82" spans="1:27" s="29" customFormat="1" x14ac:dyDescent="0.2">
      <c r="A82" s="52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0"/>
      <c r="X82" s="50"/>
      <c r="Y82" s="50"/>
      <c r="Z82" s="50"/>
      <c r="AA82" s="50"/>
    </row>
    <row r="83" spans="1:27" s="29" customFormat="1" x14ac:dyDescent="0.2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2"/>
      <c r="W83" s="53"/>
      <c r="X83" s="53"/>
      <c r="Y83" s="50"/>
      <c r="Z83" s="50"/>
      <c r="AA83" s="50"/>
    </row>
    <row r="84" spans="1:27" s="29" customFormat="1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2"/>
      <c r="W84" s="53"/>
      <c r="X84" s="53"/>
      <c r="Y84" s="50"/>
      <c r="Z84" s="50"/>
      <c r="AA84" s="50"/>
    </row>
    <row r="85" spans="1:27" s="29" customFormat="1" x14ac:dyDescent="0.2">
      <c r="A85" s="54"/>
      <c r="B85" s="55"/>
      <c r="C85" s="55"/>
      <c r="D85" s="50"/>
      <c r="E85" s="50"/>
      <c r="F85" s="55"/>
      <c r="G85" s="55"/>
      <c r="H85" s="50"/>
      <c r="I85" s="50"/>
      <c r="J85" s="55"/>
      <c r="K85" s="55"/>
      <c r="L85" s="50"/>
      <c r="M85" s="50"/>
      <c r="N85" s="55"/>
      <c r="O85" s="50"/>
      <c r="P85" s="50"/>
      <c r="Q85" s="50"/>
      <c r="R85" s="55"/>
      <c r="S85" s="55"/>
      <c r="T85" s="50"/>
      <c r="U85" s="50"/>
      <c r="V85" s="54"/>
      <c r="W85" s="50"/>
      <c r="X85" s="50"/>
      <c r="Y85" s="50"/>
      <c r="Z85" s="50"/>
      <c r="AA85" s="50"/>
    </row>
    <row r="86" spans="1:27" s="29" customFormat="1" x14ac:dyDescent="0.2">
      <c r="A86" s="53"/>
      <c r="B86" s="55"/>
      <c r="C86" s="55"/>
      <c r="D86" s="50"/>
      <c r="E86" s="50"/>
      <c r="F86" s="55"/>
      <c r="G86" s="55"/>
      <c r="H86" s="50"/>
      <c r="I86" s="50"/>
      <c r="J86" s="55"/>
      <c r="K86" s="55"/>
      <c r="L86" s="50"/>
      <c r="M86" s="50"/>
      <c r="N86" s="55"/>
      <c r="O86" s="50"/>
      <c r="P86" s="50"/>
      <c r="Q86" s="50"/>
      <c r="R86" s="55"/>
      <c r="S86" s="55"/>
      <c r="T86" s="50"/>
      <c r="U86" s="50"/>
      <c r="V86" s="53"/>
      <c r="W86" s="50"/>
      <c r="X86" s="50"/>
      <c r="Y86" s="50"/>
      <c r="Z86" s="50"/>
      <c r="AA86" s="50"/>
    </row>
    <row r="87" spans="1:27" s="29" customFormat="1" x14ac:dyDescent="0.2">
      <c r="A87" s="53"/>
      <c r="B87" s="55"/>
      <c r="C87" s="55"/>
      <c r="D87" s="50"/>
      <c r="E87" s="50"/>
      <c r="F87" s="55"/>
      <c r="G87" s="55"/>
      <c r="H87" s="50"/>
      <c r="I87" s="50"/>
      <c r="J87" s="55"/>
      <c r="K87" s="55"/>
      <c r="L87" s="50"/>
      <c r="M87" s="50"/>
      <c r="N87" s="55"/>
      <c r="O87" s="50"/>
      <c r="P87" s="50"/>
      <c r="Q87" s="50"/>
      <c r="R87" s="55"/>
      <c r="S87" s="55"/>
      <c r="T87" s="50"/>
      <c r="U87" s="50"/>
      <c r="V87" s="53"/>
      <c r="W87" s="50"/>
      <c r="X87" s="50"/>
      <c r="Y87" s="50"/>
      <c r="Z87" s="50"/>
      <c r="AA87" s="50"/>
    </row>
    <row r="88" spans="1:27" s="29" customFormat="1" x14ac:dyDescent="0.2">
      <c r="A88" s="53"/>
      <c r="B88" s="55"/>
      <c r="C88" s="55"/>
      <c r="D88" s="50"/>
      <c r="E88" s="50"/>
      <c r="F88" s="55"/>
      <c r="G88" s="55"/>
      <c r="H88" s="50"/>
      <c r="I88" s="50"/>
      <c r="J88" s="55"/>
      <c r="K88" s="55"/>
      <c r="L88" s="50"/>
      <c r="M88" s="50"/>
      <c r="N88" s="55"/>
      <c r="O88" s="50"/>
      <c r="P88" s="50"/>
      <c r="Q88" s="50"/>
      <c r="R88" s="55"/>
      <c r="S88" s="55"/>
      <c r="T88" s="50"/>
      <c r="U88" s="50"/>
      <c r="V88" s="53"/>
      <c r="W88" s="50"/>
      <c r="X88" s="50"/>
      <c r="Y88" s="50"/>
      <c r="Z88" s="50"/>
      <c r="AA88" s="50"/>
    </row>
    <row r="89" spans="1:27" s="29" customFormat="1" x14ac:dyDescent="0.2">
      <c r="A89" s="53"/>
      <c r="B89" s="55"/>
      <c r="C89" s="55"/>
      <c r="D89" s="50"/>
      <c r="E89" s="50"/>
      <c r="F89" s="55"/>
      <c r="G89" s="55"/>
      <c r="H89" s="50"/>
      <c r="I89" s="50"/>
      <c r="J89" s="55"/>
      <c r="K89" s="55"/>
      <c r="L89" s="50"/>
      <c r="M89" s="50"/>
      <c r="N89" s="55"/>
      <c r="O89" s="50"/>
      <c r="P89" s="50"/>
      <c r="Q89" s="50"/>
      <c r="R89" s="55"/>
      <c r="S89" s="55"/>
      <c r="T89" s="50"/>
      <c r="U89" s="50"/>
      <c r="V89" s="53"/>
      <c r="W89" s="50"/>
      <c r="X89" s="50"/>
      <c r="Y89" s="50"/>
      <c r="Z89" s="50"/>
      <c r="AA89" s="50"/>
    </row>
    <row r="90" spans="1:27" s="29" customFormat="1" x14ac:dyDescent="0.2">
      <c r="A90" s="53"/>
      <c r="B90" s="55"/>
      <c r="C90" s="55"/>
      <c r="D90" s="50"/>
      <c r="E90" s="50"/>
      <c r="F90" s="55"/>
      <c r="G90" s="55"/>
      <c r="H90" s="50"/>
      <c r="I90" s="50"/>
      <c r="J90" s="55"/>
      <c r="K90" s="55"/>
      <c r="L90" s="50"/>
      <c r="M90" s="50"/>
      <c r="N90" s="55"/>
      <c r="O90" s="50"/>
      <c r="P90" s="50"/>
      <c r="Q90" s="50"/>
      <c r="R90" s="55"/>
      <c r="S90" s="55"/>
      <c r="T90" s="50"/>
      <c r="U90" s="50"/>
      <c r="V90" s="53"/>
      <c r="W90" s="50"/>
      <c r="X90" s="50"/>
      <c r="Y90" s="50"/>
      <c r="Z90" s="50"/>
      <c r="AA90" s="50"/>
    </row>
    <row r="91" spans="1:27" s="29" customFormat="1" x14ac:dyDescent="0.2">
      <c r="A91" s="53"/>
      <c r="B91" s="55"/>
      <c r="C91" s="55"/>
      <c r="D91" s="50"/>
      <c r="E91" s="50"/>
      <c r="F91" s="55"/>
      <c r="G91" s="55"/>
      <c r="H91" s="50"/>
      <c r="I91" s="50"/>
      <c r="J91" s="55"/>
      <c r="K91" s="55"/>
      <c r="L91" s="50"/>
      <c r="M91" s="50"/>
      <c r="N91" s="55"/>
      <c r="O91" s="50"/>
      <c r="P91" s="50"/>
      <c r="Q91" s="50"/>
      <c r="R91" s="55"/>
      <c r="S91" s="55"/>
      <c r="T91" s="50"/>
      <c r="U91" s="50"/>
      <c r="V91" s="53"/>
      <c r="W91" s="50"/>
      <c r="X91" s="50"/>
      <c r="Y91" s="50"/>
      <c r="Z91" s="50"/>
      <c r="AA91" s="50"/>
    </row>
    <row r="92" spans="1:27" s="29" customFormat="1" x14ac:dyDescent="0.2">
      <c r="A92" s="53"/>
      <c r="B92" s="55"/>
      <c r="C92" s="55"/>
      <c r="D92" s="50"/>
      <c r="E92" s="50"/>
      <c r="F92" s="55"/>
      <c r="G92" s="55"/>
      <c r="H92" s="50"/>
      <c r="I92" s="50"/>
      <c r="J92" s="55"/>
      <c r="K92" s="55"/>
      <c r="L92" s="50"/>
      <c r="M92" s="50"/>
      <c r="N92" s="55"/>
      <c r="O92" s="50"/>
      <c r="P92" s="50"/>
      <c r="Q92" s="50"/>
      <c r="R92" s="55"/>
      <c r="S92" s="55"/>
      <c r="T92" s="50"/>
      <c r="U92" s="50"/>
      <c r="V92" s="53"/>
      <c r="W92" s="50"/>
      <c r="X92" s="50"/>
      <c r="Y92" s="50"/>
      <c r="Z92" s="50"/>
      <c r="AA92" s="50"/>
    </row>
    <row r="93" spans="1:27" s="29" customFormat="1" x14ac:dyDescent="0.2">
      <c r="A93" s="53"/>
      <c r="B93" s="55"/>
      <c r="C93" s="55"/>
      <c r="D93" s="50"/>
      <c r="E93" s="50"/>
      <c r="F93" s="55"/>
      <c r="G93" s="55"/>
      <c r="H93" s="50"/>
      <c r="I93" s="50"/>
      <c r="J93" s="55"/>
      <c r="K93" s="55"/>
      <c r="L93" s="50"/>
      <c r="M93" s="50"/>
      <c r="N93" s="55"/>
      <c r="O93" s="50"/>
      <c r="P93" s="50"/>
      <c r="Q93" s="50"/>
      <c r="R93" s="55"/>
      <c r="S93" s="55"/>
      <c r="T93" s="50"/>
      <c r="U93" s="50"/>
      <c r="V93" s="53"/>
      <c r="W93" s="50"/>
      <c r="X93" s="50"/>
      <c r="Y93" s="50"/>
      <c r="Z93" s="50"/>
      <c r="AA93" s="50"/>
    </row>
    <row r="94" spans="1:27" s="29" customFormat="1" x14ac:dyDescent="0.2">
      <c r="A94" s="54"/>
      <c r="B94" s="55"/>
      <c r="C94" s="55"/>
      <c r="D94" s="50"/>
      <c r="E94" s="50"/>
      <c r="F94" s="55"/>
      <c r="G94" s="55"/>
      <c r="H94" s="50"/>
      <c r="I94" s="50"/>
      <c r="J94" s="55"/>
      <c r="K94" s="55"/>
      <c r="L94" s="50"/>
      <c r="M94" s="50"/>
      <c r="N94" s="55"/>
      <c r="O94" s="50"/>
      <c r="P94" s="50"/>
      <c r="Q94" s="50"/>
      <c r="R94" s="55"/>
      <c r="S94" s="55"/>
      <c r="T94" s="50"/>
      <c r="U94" s="50"/>
      <c r="V94" s="54"/>
      <c r="W94" s="50"/>
      <c r="X94" s="50"/>
      <c r="Y94" s="50"/>
      <c r="Z94" s="50"/>
      <c r="AA94" s="50"/>
    </row>
    <row r="95" spans="1:27" s="29" customFormat="1" x14ac:dyDescent="0.2">
      <c r="A95" s="53"/>
      <c r="B95" s="55"/>
      <c r="C95" s="55"/>
      <c r="D95" s="50"/>
      <c r="E95" s="50"/>
      <c r="F95" s="55"/>
      <c r="G95" s="55"/>
      <c r="H95" s="50"/>
      <c r="I95" s="50"/>
      <c r="J95" s="55"/>
      <c r="K95" s="55"/>
      <c r="L95" s="50"/>
      <c r="M95" s="50"/>
      <c r="N95" s="55"/>
      <c r="O95" s="50"/>
      <c r="P95" s="50"/>
      <c r="Q95" s="50"/>
      <c r="R95" s="55"/>
      <c r="S95" s="55"/>
      <c r="T95" s="50"/>
      <c r="U95" s="50"/>
      <c r="V95" s="53"/>
      <c r="W95" s="50"/>
      <c r="X95" s="50"/>
      <c r="Y95" s="50"/>
      <c r="Z95" s="50"/>
      <c r="AA95" s="50"/>
    </row>
    <row r="96" spans="1:27" s="29" customFormat="1" x14ac:dyDescent="0.2">
      <c r="A96" s="53"/>
      <c r="B96" s="55"/>
      <c r="C96" s="55"/>
      <c r="D96" s="50"/>
      <c r="E96" s="50"/>
      <c r="F96" s="55"/>
      <c r="G96" s="55"/>
      <c r="H96" s="50"/>
      <c r="I96" s="50"/>
      <c r="J96" s="55"/>
      <c r="K96" s="55"/>
      <c r="L96" s="50"/>
      <c r="M96" s="50"/>
      <c r="N96" s="55"/>
      <c r="O96" s="50"/>
      <c r="P96" s="50"/>
      <c r="Q96" s="50"/>
      <c r="R96" s="55"/>
      <c r="S96" s="55"/>
      <c r="T96" s="50"/>
      <c r="U96" s="50"/>
      <c r="V96" s="53"/>
      <c r="W96" s="50"/>
      <c r="X96" s="50"/>
      <c r="Y96" s="50"/>
      <c r="Z96" s="50"/>
      <c r="AA96" s="50"/>
    </row>
    <row r="97" spans="1:27" s="29" customFormat="1" x14ac:dyDescent="0.2">
      <c r="A97" s="53"/>
      <c r="B97" s="55"/>
      <c r="C97" s="55"/>
      <c r="D97" s="50"/>
      <c r="E97" s="50"/>
      <c r="F97" s="55"/>
      <c r="G97" s="55"/>
      <c r="H97" s="50"/>
      <c r="I97" s="50"/>
      <c r="J97" s="55"/>
      <c r="K97" s="55"/>
      <c r="L97" s="50"/>
      <c r="M97" s="50"/>
      <c r="N97" s="55"/>
      <c r="O97" s="50"/>
      <c r="P97" s="50"/>
      <c r="Q97" s="50"/>
      <c r="R97" s="55"/>
      <c r="S97" s="55"/>
      <c r="T97" s="50"/>
      <c r="U97" s="50"/>
      <c r="V97" s="53"/>
      <c r="W97" s="50"/>
      <c r="X97" s="50"/>
      <c r="Y97" s="50"/>
      <c r="Z97" s="50"/>
      <c r="AA97" s="50"/>
    </row>
    <row r="98" spans="1:27" s="29" customFormat="1" x14ac:dyDescent="0.2">
      <c r="A98" s="53"/>
      <c r="B98" s="55"/>
      <c r="C98" s="55"/>
      <c r="D98" s="50"/>
      <c r="E98" s="50"/>
      <c r="F98" s="55"/>
      <c r="G98" s="55"/>
      <c r="H98" s="50"/>
      <c r="I98" s="50"/>
      <c r="J98" s="55"/>
      <c r="K98" s="55"/>
      <c r="L98" s="50"/>
      <c r="M98" s="50"/>
      <c r="N98" s="55"/>
      <c r="O98" s="50"/>
      <c r="P98" s="50"/>
      <c r="Q98" s="50"/>
      <c r="R98" s="55"/>
      <c r="S98" s="55"/>
      <c r="T98" s="50"/>
      <c r="U98" s="50"/>
      <c r="V98" s="53"/>
      <c r="W98" s="50"/>
      <c r="X98" s="50"/>
      <c r="Y98" s="50"/>
      <c r="Z98" s="50"/>
      <c r="AA98" s="50"/>
    </row>
    <row r="99" spans="1:27" s="29" customFormat="1" x14ac:dyDescent="0.2">
      <c r="A99" s="53"/>
      <c r="B99" s="55"/>
      <c r="C99" s="55"/>
      <c r="D99" s="50"/>
      <c r="E99" s="50"/>
      <c r="F99" s="55"/>
      <c r="G99" s="55"/>
      <c r="H99" s="50"/>
      <c r="I99" s="50"/>
      <c r="J99" s="55"/>
      <c r="K99" s="55"/>
      <c r="L99" s="50"/>
      <c r="M99" s="50"/>
      <c r="N99" s="55"/>
      <c r="O99" s="50"/>
      <c r="P99" s="50"/>
      <c r="Q99" s="50"/>
      <c r="R99" s="55"/>
      <c r="S99" s="55"/>
      <c r="T99" s="50"/>
      <c r="U99" s="50"/>
      <c r="V99" s="53"/>
      <c r="W99" s="50"/>
      <c r="X99" s="50"/>
      <c r="Y99" s="50"/>
      <c r="Z99" s="50"/>
      <c r="AA99" s="50"/>
    </row>
    <row r="100" spans="1:27" s="29" customFormat="1" x14ac:dyDescent="0.2">
      <c r="A100" s="53"/>
      <c r="B100" s="55"/>
      <c r="C100" s="55"/>
      <c r="D100" s="50"/>
      <c r="E100" s="50"/>
      <c r="F100" s="55"/>
      <c r="G100" s="55"/>
      <c r="H100" s="50"/>
      <c r="I100" s="50"/>
      <c r="J100" s="55"/>
      <c r="K100" s="55"/>
      <c r="L100" s="50"/>
      <c r="M100" s="50"/>
      <c r="N100" s="55"/>
      <c r="O100" s="50"/>
      <c r="P100" s="50"/>
      <c r="Q100" s="50"/>
      <c r="R100" s="55"/>
      <c r="S100" s="55"/>
      <c r="T100" s="50"/>
      <c r="U100" s="50"/>
      <c r="V100" s="53"/>
      <c r="W100" s="50"/>
      <c r="X100" s="50"/>
      <c r="Y100" s="50"/>
      <c r="Z100" s="50"/>
      <c r="AA100" s="50"/>
    </row>
    <row r="101" spans="1:27" s="29" customFormat="1" x14ac:dyDescent="0.2">
      <c r="A101" s="53"/>
      <c r="B101" s="55"/>
      <c r="C101" s="55"/>
      <c r="D101" s="50"/>
      <c r="E101" s="50"/>
      <c r="F101" s="55"/>
      <c r="G101" s="55"/>
      <c r="H101" s="50"/>
      <c r="I101" s="50"/>
      <c r="J101" s="55"/>
      <c r="K101" s="55"/>
      <c r="L101" s="50"/>
      <c r="M101" s="50"/>
      <c r="N101" s="55"/>
      <c r="O101" s="50"/>
      <c r="P101" s="50"/>
      <c r="Q101" s="50"/>
      <c r="R101" s="55"/>
      <c r="S101" s="55"/>
      <c r="T101" s="50"/>
      <c r="U101" s="50"/>
      <c r="V101" s="53"/>
      <c r="W101" s="50"/>
      <c r="X101" s="50"/>
      <c r="Y101" s="50"/>
      <c r="Z101" s="50"/>
      <c r="AA101" s="50"/>
    </row>
    <row r="102" spans="1:27" s="29" customFormat="1" x14ac:dyDescent="0.2">
      <c r="A102" s="53"/>
      <c r="B102" s="55"/>
      <c r="C102" s="55"/>
      <c r="D102" s="50"/>
      <c r="E102" s="50"/>
      <c r="F102" s="55"/>
      <c r="G102" s="55"/>
      <c r="H102" s="50"/>
      <c r="I102" s="50"/>
      <c r="J102" s="55"/>
      <c r="K102" s="55"/>
      <c r="L102" s="50"/>
      <c r="M102" s="50"/>
      <c r="N102" s="55"/>
      <c r="O102" s="50"/>
      <c r="P102" s="50"/>
      <c r="Q102" s="50"/>
      <c r="R102" s="55"/>
      <c r="S102" s="55"/>
      <c r="T102" s="50"/>
      <c r="U102" s="50"/>
      <c r="V102" s="53"/>
      <c r="W102" s="50"/>
      <c r="X102" s="50"/>
      <c r="Y102" s="50"/>
      <c r="Z102" s="50"/>
      <c r="AA102" s="50"/>
    </row>
    <row r="103" spans="1:27" s="29" customFormat="1" x14ac:dyDescent="0.2">
      <c r="A103" s="53"/>
      <c r="B103" s="55"/>
      <c r="C103" s="55"/>
      <c r="D103" s="50"/>
      <c r="E103" s="50"/>
      <c r="F103" s="55"/>
      <c r="G103" s="55"/>
      <c r="H103" s="50"/>
      <c r="I103" s="50"/>
      <c r="J103" s="55"/>
      <c r="K103" s="55"/>
      <c r="L103" s="50"/>
      <c r="M103" s="50"/>
      <c r="N103" s="55"/>
      <c r="O103" s="50"/>
      <c r="P103" s="50"/>
      <c r="Q103" s="50"/>
      <c r="R103" s="55"/>
      <c r="S103" s="55"/>
      <c r="T103" s="50"/>
      <c r="U103" s="50"/>
      <c r="V103" s="53"/>
      <c r="W103" s="50"/>
      <c r="X103" s="50"/>
      <c r="Y103" s="50"/>
      <c r="Z103" s="50"/>
      <c r="AA103" s="50"/>
    </row>
    <row r="104" spans="1:27" s="29" customFormat="1" x14ac:dyDescent="0.2">
      <c r="A104" s="53"/>
      <c r="B104" s="55"/>
      <c r="C104" s="55"/>
      <c r="D104" s="56"/>
      <c r="E104" s="56"/>
      <c r="F104" s="55"/>
      <c r="G104" s="55"/>
      <c r="H104" s="56"/>
      <c r="I104" s="56"/>
      <c r="J104" s="55"/>
      <c r="K104" s="55"/>
      <c r="L104" s="56"/>
      <c r="M104" s="56"/>
      <c r="N104" s="55"/>
      <c r="O104" s="50"/>
      <c r="P104" s="56"/>
      <c r="Q104" s="56"/>
      <c r="R104" s="55"/>
      <c r="S104" s="55"/>
      <c r="T104" s="56"/>
      <c r="U104" s="56"/>
      <c r="V104" s="53"/>
      <c r="W104" s="50"/>
      <c r="X104" s="50"/>
      <c r="Y104" s="50"/>
      <c r="Z104" s="50"/>
      <c r="AA104" s="50"/>
    </row>
    <row r="105" spans="1:27" s="29" customFormat="1" x14ac:dyDescent="0.2">
      <c r="A105" s="53"/>
      <c r="B105" s="55"/>
      <c r="C105" s="55"/>
      <c r="D105" s="57"/>
      <c r="E105" s="57"/>
      <c r="F105" s="55"/>
      <c r="G105" s="55"/>
      <c r="H105" s="57"/>
      <c r="I105" s="57"/>
      <c r="J105" s="55"/>
      <c r="K105" s="55"/>
      <c r="L105" s="57"/>
      <c r="M105" s="57"/>
      <c r="N105" s="55"/>
      <c r="O105" s="50"/>
      <c r="P105" s="57"/>
      <c r="Q105" s="57"/>
      <c r="R105" s="55"/>
      <c r="S105" s="55"/>
      <c r="T105" s="57"/>
      <c r="U105" s="57"/>
      <c r="V105" s="53"/>
      <c r="W105" s="50"/>
      <c r="X105" s="50"/>
      <c r="Y105" s="50"/>
      <c r="Z105" s="50"/>
      <c r="AA105" s="50"/>
    </row>
    <row r="106" spans="1:27" s="29" customFormat="1" x14ac:dyDescent="0.2">
      <c r="A106" s="53"/>
      <c r="B106" s="55"/>
      <c r="C106" s="55"/>
      <c r="D106" s="50"/>
      <c r="E106" s="50"/>
      <c r="F106" s="55"/>
      <c r="G106" s="55"/>
      <c r="H106" s="50"/>
      <c r="I106" s="50"/>
      <c r="J106" s="55"/>
      <c r="K106" s="55"/>
      <c r="L106" s="50"/>
      <c r="M106" s="50"/>
      <c r="N106" s="55"/>
      <c r="O106" s="50"/>
      <c r="P106" s="50"/>
      <c r="Q106" s="50"/>
      <c r="R106" s="55"/>
      <c r="S106" s="55"/>
      <c r="T106" s="50"/>
      <c r="U106" s="50"/>
      <c r="V106" s="53"/>
      <c r="W106" s="50"/>
      <c r="X106" s="50"/>
      <c r="Y106" s="50"/>
      <c r="Z106" s="50"/>
      <c r="AA106" s="50"/>
    </row>
    <row r="107" spans="1:27" s="29" customFormat="1" x14ac:dyDescent="0.2">
      <c r="A107" s="53"/>
      <c r="B107" s="55"/>
      <c r="C107" s="55"/>
      <c r="D107" s="50"/>
      <c r="E107" s="50"/>
      <c r="F107" s="55"/>
      <c r="G107" s="55"/>
      <c r="H107" s="50"/>
      <c r="I107" s="50"/>
      <c r="J107" s="55"/>
      <c r="K107" s="55"/>
      <c r="L107" s="50"/>
      <c r="M107" s="50"/>
      <c r="N107" s="55"/>
      <c r="O107" s="50"/>
      <c r="P107" s="50"/>
      <c r="Q107" s="50"/>
      <c r="R107" s="55"/>
      <c r="S107" s="55"/>
      <c r="T107" s="50"/>
      <c r="U107" s="50"/>
      <c r="V107" s="53"/>
      <c r="W107" s="50"/>
      <c r="X107" s="50"/>
      <c r="Y107" s="50"/>
      <c r="Z107" s="50"/>
      <c r="AA107" s="50"/>
    </row>
    <row r="108" spans="1:27" s="29" customFormat="1" x14ac:dyDescent="0.2">
      <c r="A108" s="53"/>
      <c r="B108" s="55"/>
      <c r="C108" s="55"/>
      <c r="D108" s="50"/>
      <c r="E108" s="50"/>
      <c r="F108" s="55"/>
      <c r="G108" s="55"/>
      <c r="H108" s="50"/>
      <c r="I108" s="50"/>
      <c r="J108" s="55"/>
      <c r="K108" s="55"/>
      <c r="L108" s="50"/>
      <c r="M108" s="50"/>
      <c r="N108" s="55"/>
      <c r="O108" s="50"/>
      <c r="P108" s="50"/>
      <c r="Q108" s="50"/>
      <c r="R108" s="55"/>
      <c r="S108" s="55"/>
      <c r="T108" s="50"/>
      <c r="U108" s="50"/>
      <c r="V108" s="53"/>
      <c r="W108" s="50"/>
      <c r="X108" s="50"/>
      <c r="Y108" s="50"/>
      <c r="Z108" s="50"/>
      <c r="AA108" s="50"/>
    </row>
    <row r="109" spans="1:27" s="29" customFormat="1" x14ac:dyDescent="0.2">
      <c r="A109" s="53"/>
      <c r="B109" s="55"/>
      <c r="C109" s="55"/>
      <c r="D109" s="50"/>
      <c r="E109" s="50"/>
      <c r="F109" s="55"/>
      <c r="G109" s="55"/>
      <c r="H109" s="50"/>
      <c r="I109" s="50"/>
      <c r="J109" s="55"/>
      <c r="K109" s="55"/>
      <c r="L109" s="50"/>
      <c r="M109" s="50"/>
      <c r="N109" s="55"/>
      <c r="O109" s="50"/>
      <c r="P109" s="50"/>
      <c r="Q109" s="50"/>
      <c r="R109" s="55"/>
      <c r="S109" s="55"/>
      <c r="T109" s="50"/>
      <c r="U109" s="50"/>
      <c r="V109" s="53"/>
      <c r="W109" s="50"/>
      <c r="X109" s="50"/>
      <c r="Y109" s="50"/>
      <c r="Z109" s="50"/>
      <c r="AA109" s="50"/>
    </row>
    <row r="110" spans="1:27" s="29" customFormat="1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29" customFormat="1" x14ac:dyDescent="0.2">
      <c r="A111" s="50"/>
      <c r="B111" s="50"/>
      <c r="C111" s="50"/>
      <c r="D111" s="50"/>
      <c r="E111" s="57"/>
      <c r="F111" s="50"/>
      <c r="G111" s="20"/>
      <c r="H111" s="50"/>
      <c r="I111" s="57"/>
      <c r="J111" s="50"/>
      <c r="K111" s="20"/>
      <c r="L111" s="50"/>
      <c r="M111" s="57"/>
      <c r="N111" s="50"/>
      <c r="O111" s="20"/>
      <c r="P111" s="50"/>
      <c r="Q111" s="57"/>
      <c r="R111" s="50"/>
      <c r="S111" s="20"/>
      <c r="T111" s="50"/>
      <c r="U111" s="57"/>
      <c r="V111" s="50"/>
      <c r="W111" s="50"/>
      <c r="X111" s="50"/>
      <c r="Y111" s="50"/>
      <c r="Z111" s="50"/>
      <c r="AA111" s="50"/>
    </row>
    <row r="112" spans="1:27" s="29" customFormat="1" x14ac:dyDescent="0.2">
      <c r="A112" s="53"/>
      <c r="B112" s="50"/>
      <c r="C112" s="50"/>
      <c r="D112" s="53"/>
      <c r="E112" s="53"/>
      <c r="F112" s="50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0"/>
      <c r="Z112" s="50"/>
      <c r="AA112" s="50"/>
    </row>
    <row r="113" spans="1:27" s="29" customFormat="1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29" customFormat="1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29" customFormat="1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29" customFormat="1" ht="12.75" customHeight="1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s="29" customFormat="1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s="29" customFormat="1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s="29" customFormat="1" x14ac:dyDescent="0.2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s="29" customFormat="1" x14ac:dyDescent="0.2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s="29" customFormat="1" x14ac:dyDescent="0.2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s="29" customFormat="1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s="29" customFormat="1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s="29" customFormat="1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s="29" customFormat="1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s="29" customFormat="1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</row>
    <row r="127" spans="1:27" s="29" customFormat="1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s="29" customFormat="1" x14ac:dyDescent="0.2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s="29" customFormat="1" x14ac:dyDescent="0.2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s="29" customFormat="1" x14ac:dyDescent="0.2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s="29" customFormat="1" x14ac:dyDescent="0.2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</row>
    <row r="132" spans="1:27" s="29" customFormat="1" x14ac:dyDescent="0.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</row>
    <row r="133" spans="1:27" s="29" customFormat="1" x14ac:dyDescent="0.2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</row>
    <row r="134" spans="1:27" s="29" customFormat="1" x14ac:dyDescent="0.2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</row>
    <row r="135" spans="1:27" s="29" customFormat="1" x14ac:dyDescent="0.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</row>
    <row r="136" spans="1:27" s="29" customFormat="1" x14ac:dyDescent="0.2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</row>
    <row r="137" spans="1:27" s="29" customFormat="1" x14ac:dyDescent="0.2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</row>
    <row r="138" spans="1:27" s="29" customFormat="1" x14ac:dyDescent="0.2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</row>
    <row r="139" spans="1:27" s="29" customFormat="1" x14ac:dyDescent="0.2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</row>
    <row r="140" spans="1:27" s="29" customFormat="1" x14ac:dyDescent="0.2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</row>
    <row r="141" spans="1:27" s="29" customFormat="1" x14ac:dyDescent="0.2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</row>
    <row r="142" spans="1:27" s="29" customFormat="1" x14ac:dyDescent="0.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s="29" customFormat="1" x14ac:dyDescent="0.2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s="29" customFormat="1" x14ac:dyDescent="0.2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</row>
    <row r="145" spans="1:27" s="29" customFormat="1" x14ac:dyDescent="0.2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1:27" s="29" customFormat="1" x14ac:dyDescent="0.2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</row>
    <row r="147" spans="1:27" s="29" customFormat="1" x14ac:dyDescent="0.2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</row>
    <row r="148" spans="1:27" s="29" customFormat="1" x14ac:dyDescent="0.2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</row>
    <row r="149" spans="1:27" s="29" customFormat="1" x14ac:dyDescent="0.2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</row>
    <row r="150" spans="1:27" s="29" customFormat="1" x14ac:dyDescent="0.2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</row>
    <row r="151" spans="1:27" s="29" customFormat="1" x14ac:dyDescent="0.2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</row>
    <row r="152" spans="1:27" s="29" customFormat="1" x14ac:dyDescent="0.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</row>
    <row r="153" spans="1:27" s="29" customFormat="1" x14ac:dyDescent="0.2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</row>
    <row r="154" spans="1:27" s="29" customFormat="1" x14ac:dyDescent="0.2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</row>
    <row r="155" spans="1:27" s="29" customFormat="1" x14ac:dyDescent="0.2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</row>
    <row r="156" spans="1:27" s="29" customFormat="1" x14ac:dyDescent="0.2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</row>
    <row r="157" spans="1:27" s="29" customFormat="1" x14ac:dyDescent="0.2"/>
    <row r="158" spans="1:27" s="29" customFormat="1" x14ac:dyDescent="0.2"/>
    <row r="159" spans="1:27" s="29" customFormat="1" x14ac:dyDescent="0.2"/>
    <row r="160" spans="1:27" s="29" customFormat="1" x14ac:dyDescent="0.2"/>
    <row r="161" s="29" customFormat="1" x14ac:dyDescent="0.2"/>
    <row r="162" s="29" customFormat="1" x14ac:dyDescent="0.2"/>
    <row r="163" s="29" customFormat="1" x14ac:dyDescent="0.2"/>
    <row r="164" s="29" customFormat="1" x14ac:dyDescent="0.2"/>
    <row r="165" s="29" customFormat="1" x14ac:dyDescent="0.2"/>
    <row r="166" s="29" customFormat="1" x14ac:dyDescent="0.2"/>
  </sheetData>
  <sheetCalcPr fullCalcOnLoad="1"/>
  <mergeCells count="5">
    <mergeCell ref="Q2:X2"/>
    <mergeCell ref="A6:A14"/>
    <mergeCell ref="W8:X8"/>
    <mergeCell ref="W9:X9"/>
    <mergeCell ref="V6:V1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6"/>
  <sheetViews>
    <sheetView workbookViewId="0">
      <selection activeCell="D11" sqref="D11"/>
    </sheetView>
  </sheetViews>
  <sheetFormatPr defaultRowHeight="12.75" x14ac:dyDescent="0.2"/>
  <cols>
    <col min="1" max="1" width="5.7109375" style="17" customWidth="1"/>
    <col min="2" max="3" width="9.85546875" style="17" customWidth="1"/>
    <col min="4" max="5" width="5.85546875" style="17" customWidth="1"/>
    <col min="6" max="7" width="9.85546875" style="17" customWidth="1"/>
    <col min="8" max="9" width="5.85546875" style="17" customWidth="1"/>
    <col min="10" max="11" width="9.85546875" style="17" customWidth="1"/>
    <col min="12" max="13" width="5.85546875" style="17" customWidth="1"/>
    <col min="14" max="15" width="9.85546875" style="17" customWidth="1"/>
    <col min="16" max="17" width="5.85546875" style="17" customWidth="1"/>
    <col min="18" max="19" width="9.85546875" style="17" customWidth="1"/>
    <col min="20" max="21" width="5.85546875" style="17" customWidth="1"/>
    <col min="22" max="22" width="5.7109375" style="17" customWidth="1"/>
    <col min="23" max="24" width="9.85546875" style="17" customWidth="1"/>
    <col min="25" max="25" width="10" style="17" customWidth="1"/>
    <col min="26" max="26" width="5.7109375" style="17" customWidth="1"/>
    <col min="27" max="27" width="8.5703125" style="17" customWidth="1"/>
    <col min="28" max="28" width="7.7109375" style="17" customWidth="1"/>
    <col min="29" max="29" width="7.28515625" style="17" customWidth="1"/>
    <col min="30" max="30" width="6.5703125" style="17" customWidth="1"/>
    <col min="31" max="31" width="8.5703125" style="17" customWidth="1"/>
    <col min="32" max="32" width="8" style="17" customWidth="1"/>
    <col min="33" max="34" width="6.140625" style="17" customWidth="1"/>
    <col min="35" max="35" width="8.140625" style="17" customWidth="1"/>
    <col min="36" max="36" width="7.7109375" style="17" customWidth="1"/>
    <col min="37" max="38" width="7.140625" style="17" customWidth="1"/>
    <col min="39" max="39" width="7.7109375" style="17" customWidth="1"/>
    <col min="40" max="42" width="7.140625" style="17" customWidth="1"/>
    <col min="43" max="43" width="8.28515625" style="17" customWidth="1"/>
    <col min="44" max="44" width="7.7109375" style="17" customWidth="1"/>
    <col min="45" max="46" width="7.140625" style="17" customWidth="1"/>
    <col min="47" max="47" width="8.140625" style="17" customWidth="1"/>
    <col min="48" max="48" width="12.85546875" style="17" customWidth="1"/>
    <col min="49" max="49" width="12" style="17" customWidth="1"/>
    <col min="50" max="50" width="9.140625" style="17"/>
    <col min="51" max="51" width="11.28515625" style="17" customWidth="1"/>
    <col min="52" max="52" width="12.140625" style="17" customWidth="1"/>
    <col min="53" max="16384" width="9.140625" style="17"/>
  </cols>
  <sheetData>
    <row r="1" spans="1:25" s="380" customFormat="1" x14ac:dyDescent="0.2">
      <c r="A1" s="381"/>
      <c r="B1" s="381">
        <v>85</v>
      </c>
      <c r="C1" s="381">
        <v>86</v>
      </c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</row>
    <row r="2" spans="1:25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J2" s="126"/>
      <c r="K2" s="156" t="s">
        <v>25</v>
      </c>
      <c r="L2" s="157"/>
      <c r="M2" s="158"/>
      <c r="N2" s="158"/>
      <c r="O2" s="126"/>
      <c r="P2" s="154" t="s">
        <v>84</v>
      </c>
      <c r="Q2" s="429" t="s">
        <v>85</v>
      </c>
      <c r="R2" s="422"/>
      <c r="S2" s="422"/>
      <c r="T2" s="422"/>
      <c r="U2" s="422"/>
      <c r="V2" s="422"/>
      <c r="W2" s="422"/>
      <c r="X2" s="422"/>
    </row>
    <row r="3" spans="1:25" x14ac:dyDescent="0.2">
      <c r="A3" s="126"/>
      <c r="B3" s="126"/>
      <c r="C3" s="126"/>
      <c r="D3" s="126"/>
      <c r="E3" s="126"/>
      <c r="F3" s="159" t="s">
        <v>21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59" t="s">
        <v>23</v>
      </c>
      <c r="V3" s="126"/>
      <c r="W3" s="126"/>
      <c r="X3" s="126"/>
    </row>
    <row r="4" spans="1:25" ht="19.5" x14ac:dyDescent="0.35">
      <c r="A4" s="126" t="s">
        <v>16</v>
      </c>
      <c r="B4" s="132"/>
      <c r="C4" s="160" t="s">
        <v>215</v>
      </c>
      <c r="D4" s="132"/>
      <c r="E4" s="132"/>
      <c r="F4" s="132"/>
      <c r="G4" s="132"/>
      <c r="H4" s="132"/>
      <c r="I4" s="132"/>
      <c r="J4" s="126"/>
      <c r="K4" s="154" t="s">
        <v>24</v>
      </c>
      <c r="L4" s="126"/>
      <c r="M4" s="126"/>
      <c r="N4" s="132"/>
      <c r="O4" s="161">
        <v>10</v>
      </c>
      <c r="P4" s="132"/>
      <c r="Q4" s="154" t="s">
        <v>26</v>
      </c>
      <c r="R4" s="126"/>
      <c r="S4" s="126"/>
      <c r="T4" s="126"/>
      <c r="U4" s="126"/>
      <c r="V4" s="126"/>
      <c r="W4" s="126"/>
      <c r="X4" s="126"/>
    </row>
    <row r="5" spans="1:25" ht="13.5" thickBot="1" x14ac:dyDescent="0.25">
      <c r="A5" s="126"/>
      <c r="B5" s="159" t="s">
        <v>19</v>
      </c>
      <c r="C5" s="126"/>
      <c r="D5" s="126"/>
      <c r="E5" s="126"/>
      <c r="F5" s="126"/>
      <c r="G5" s="126"/>
      <c r="H5" s="126"/>
      <c r="I5" s="126"/>
      <c r="J5" s="126"/>
      <c r="K5" s="154"/>
      <c r="L5" s="154"/>
      <c r="M5" s="126"/>
      <c r="N5" s="162"/>
      <c r="O5" s="163"/>
      <c r="P5" s="162"/>
      <c r="Q5" s="126"/>
      <c r="R5" s="126"/>
      <c r="S5" s="126"/>
      <c r="T5" s="126"/>
      <c r="U5" s="126"/>
      <c r="V5" s="126"/>
      <c r="W5" s="126" t="s">
        <v>2</v>
      </c>
      <c r="X5" s="126"/>
    </row>
    <row r="6" spans="1:25" x14ac:dyDescent="0.2">
      <c r="A6" s="409" t="s">
        <v>76</v>
      </c>
      <c r="B6" s="164" t="s">
        <v>17</v>
      </c>
      <c r="C6" s="165"/>
      <c r="D6" s="166">
        <v>16</v>
      </c>
      <c r="E6" s="167"/>
      <c r="F6" s="164" t="s">
        <v>17</v>
      </c>
      <c r="G6" s="165"/>
      <c r="H6" s="166" t="s">
        <v>2</v>
      </c>
      <c r="I6" s="167"/>
      <c r="J6" s="164" t="s">
        <v>17</v>
      </c>
      <c r="K6" s="165"/>
      <c r="L6" s="166" t="s">
        <v>2</v>
      </c>
      <c r="M6" s="167"/>
      <c r="N6" s="164" t="s">
        <v>17</v>
      </c>
      <c r="O6" s="165"/>
      <c r="P6" s="166" t="s">
        <v>2</v>
      </c>
      <c r="Q6" s="167"/>
      <c r="R6" s="164" t="s">
        <v>17</v>
      </c>
      <c r="S6" s="165"/>
      <c r="T6" s="166" t="s">
        <v>2</v>
      </c>
      <c r="U6" s="166"/>
      <c r="V6" s="409" t="s">
        <v>76</v>
      </c>
      <c r="W6" s="165" t="s">
        <v>2</v>
      </c>
      <c r="X6" s="168"/>
    </row>
    <row r="7" spans="1:25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62"/>
      <c r="V7" s="410"/>
      <c r="W7" s="162"/>
      <c r="X7" s="170"/>
    </row>
    <row r="8" spans="1:25" x14ac:dyDescent="0.2">
      <c r="A8" s="410"/>
      <c r="C8" s="132"/>
      <c r="D8" s="132"/>
      <c r="E8" s="172"/>
      <c r="F8" s="171"/>
      <c r="G8" s="132"/>
      <c r="H8" s="132" t="s">
        <v>2</v>
      </c>
      <c r="I8" s="172"/>
      <c r="J8" s="171"/>
      <c r="K8" s="132"/>
      <c r="L8" s="132"/>
      <c r="M8" s="172"/>
      <c r="N8" s="171"/>
      <c r="O8" s="132"/>
      <c r="P8" s="132"/>
      <c r="Q8" s="172"/>
      <c r="R8" s="171"/>
      <c r="S8" s="132"/>
      <c r="T8" s="132"/>
      <c r="U8" s="132"/>
      <c r="V8" s="410"/>
      <c r="W8" s="426" t="s">
        <v>61</v>
      </c>
      <c r="X8" s="427"/>
    </row>
    <row r="9" spans="1:25" x14ac:dyDescent="0.2">
      <c r="A9" s="410"/>
      <c r="B9" s="173" t="s">
        <v>15</v>
      </c>
      <c r="C9" s="132"/>
      <c r="D9" s="174"/>
      <c r="E9" s="175"/>
      <c r="F9" s="173" t="s">
        <v>15</v>
      </c>
      <c r="G9" s="174" t="s">
        <v>2</v>
      </c>
      <c r="H9" s="174" t="s">
        <v>2</v>
      </c>
      <c r="I9" s="175"/>
      <c r="J9" s="173" t="s">
        <v>15</v>
      </c>
      <c r="K9" s="174" t="s">
        <v>2</v>
      </c>
      <c r="L9" s="174"/>
      <c r="M9" s="175"/>
      <c r="N9" s="173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4"/>
      <c r="V9" s="410"/>
      <c r="W9" s="426" t="s">
        <v>62</v>
      </c>
      <c r="X9" s="427"/>
    </row>
    <row r="10" spans="1:25" x14ac:dyDescent="0.2">
      <c r="A10" s="410"/>
      <c r="B10" s="171" t="s">
        <v>14</v>
      </c>
      <c r="C10" s="132"/>
      <c r="D10" s="174">
        <v>3600</v>
      </c>
      <c r="E10" s="176">
        <v>4000</v>
      </c>
      <c r="F10" s="171" t="s">
        <v>14</v>
      </c>
      <c r="G10" s="132"/>
      <c r="H10" s="177">
        <v>0</v>
      </c>
      <c r="I10" s="176">
        <v>80</v>
      </c>
      <c r="J10" s="171" t="s">
        <v>14</v>
      </c>
      <c r="K10" s="132"/>
      <c r="L10" s="174">
        <v>0</v>
      </c>
      <c r="M10" s="176">
        <v>2000</v>
      </c>
      <c r="N10" s="171" t="s">
        <v>14</v>
      </c>
      <c r="O10" s="132"/>
      <c r="P10" s="174">
        <v>0</v>
      </c>
      <c r="Q10" s="176">
        <v>2000</v>
      </c>
      <c r="R10" s="171" t="s">
        <v>14</v>
      </c>
      <c r="S10" s="132"/>
      <c r="T10" s="174">
        <v>0</v>
      </c>
      <c r="U10" s="177">
        <v>1000</v>
      </c>
      <c r="V10" s="410"/>
      <c r="W10" s="162" t="s">
        <v>2</v>
      </c>
      <c r="X10" s="178">
        <v>4000</v>
      </c>
    </row>
    <row r="11" spans="1:25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410"/>
      <c r="W11" s="162" t="s">
        <v>2</v>
      </c>
      <c r="X11" s="170"/>
    </row>
    <row r="12" spans="1:25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 s="118"/>
      <c r="Q12" s="172"/>
      <c r="R12" s="171" t="s">
        <v>8</v>
      </c>
      <c r="S12" s="183"/>
      <c r="T12" s="118"/>
      <c r="U12" s="132"/>
      <c r="V12" s="410"/>
      <c r="W12" s="184"/>
      <c r="X12" s="185"/>
    </row>
    <row r="13" spans="1:25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410"/>
      <c r="W13" s="187" t="s">
        <v>10</v>
      </c>
      <c r="X13" s="188" t="s">
        <v>12</v>
      </c>
    </row>
    <row r="14" spans="1:25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9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410"/>
      <c r="W14" s="187" t="s">
        <v>11</v>
      </c>
      <c r="X14" s="188" t="s">
        <v>13</v>
      </c>
    </row>
    <row r="15" spans="1:25" s="29" customFormat="1" x14ac:dyDescent="0.2">
      <c r="A15" s="321">
        <f ca="1">INDIRECT(ADDRESS(Данные!$A7,4,1,1,"Данные"), 1)</f>
        <v>44916</v>
      </c>
      <c r="B15" s="120">
        <f ca="1">ROUND(INDIRECT(ADDRESS(Данные!$A7,B$1,1,1,"Данные"), 1),2)</f>
        <v>20553.2</v>
      </c>
      <c r="C15" s="347">
        <f ca="1">ROUND(INDIRECT(ADDRESS(Данные!$A7,C$1,1,1,"Данные"), 1),2)</f>
        <v>6463.03</v>
      </c>
      <c r="D15" s="121"/>
      <c r="E15" s="122"/>
      <c r="F15" s="192"/>
      <c r="G15" s="120"/>
      <c r="H15" s="121" t="s">
        <v>2</v>
      </c>
      <c r="I15" s="124" t="s">
        <v>2</v>
      </c>
      <c r="J15" s="119"/>
      <c r="K15" s="120"/>
      <c r="L15" s="121" t="s">
        <v>2</v>
      </c>
      <c r="M15" s="122" t="s">
        <v>2</v>
      </c>
      <c r="N15" s="192"/>
      <c r="O15" s="121"/>
      <c r="P15" s="121" t="s">
        <v>2</v>
      </c>
      <c r="Q15" s="124" t="s">
        <v>2</v>
      </c>
      <c r="R15" s="119"/>
      <c r="S15" s="120"/>
      <c r="T15" s="121" t="s">
        <v>2</v>
      </c>
      <c r="U15" s="122" t="s">
        <v>2</v>
      </c>
      <c r="V15" s="125">
        <f ca="1">$A15</f>
        <v>44916</v>
      </c>
      <c r="W15" s="334" t="s">
        <v>2</v>
      </c>
      <c r="X15" s="167" t="s">
        <v>2</v>
      </c>
    </row>
    <row r="16" spans="1:25" s="29" customFormat="1" x14ac:dyDescent="0.2">
      <c r="A16" s="324">
        <f ca="1">INDIRECT(ADDRESS(Данные!$A8,4,1,1,"Данные"), 1)</f>
        <v>44916.020833333336</v>
      </c>
      <c r="B16" s="353">
        <f ca="1">ROUND(INDIRECT(ADDRESS(Данные!$A8,B$1,1,1,"Данные"), 1),2)</f>
        <v>20553.41</v>
      </c>
      <c r="C16" s="353">
        <f ca="1">ROUND(INDIRECT(ADDRESS(Данные!$A8,C$1,1,1,"Данные"), 1),2)</f>
        <v>6463.06</v>
      </c>
      <c r="D16" s="152">
        <f ca="1">(B16-B15)*D$10</f>
        <v>755.99999999685679</v>
      </c>
      <c r="E16" s="196">
        <f ca="1">(C16-C15)*D$10</f>
        <v>108.00000000235741</v>
      </c>
      <c r="F16" s="123"/>
      <c r="G16" s="129"/>
      <c r="H16" s="128"/>
      <c r="I16" s="264"/>
      <c r="J16" s="127"/>
      <c r="K16" s="129"/>
      <c r="L16" s="128"/>
      <c r="M16" s="292"/>
      <c r="N16" s="123"/>
      <c r="O16" s="128"/>
      <c r="P16" s="128"/>
      <c r="Q16" s="264"/>
      <c r="R16" s="127"/>
      <c r="S16" s="129"/>
      <c r="T16" s="128"/>
      <c r="U16" s="292"/>
      <c r="V16" s="294">
        <f t="shared" ref="V16:V63" ca="1" si="0">$A16</f>
        <v>44916.020833333336</v>
      </c>
      <c r="W16" s="335">
        <f ca="1">D16+H16+L16+P16+T16</f>
        <v>755.99999999685679</v>
      </c>
      <c r="X16" s="197">
        <f ca="1">E16+I16+M16+Q16+U16</f>
        <v>108.00000000235741</v>
      </c>
      <c r="Y16" s="29">
        <v>5</v>
      </c>
    </row>
    <row r="17" spans="1:24" s="29" customFormat="1" x14ac:dyDescent="0.2">
      <c r="A17" s="324">
        <f ca="1">INDIRECT(ADDRESS(Данные!$A9,4,1,1,"Данные"), 1)</f>
        <v>44916.041666666664</v>
      </c>
      <c r="B17" s="353">
        <f ca="1">ROUND(INDIRECT(ADDRESS(Данные!$A9,B$1,1,1,"Данные"), 1),2)</f>
        <v>20553.61</v>
      </c>
      <c r="C17" s="353">
        <f ca="1">ROUND(INDIRECT(ADDRESS(Данные!$A9,C$1,1,1,"Данные"), 1),2)</f>
        <v>6463.09</v>
      </c>
      <c r="D17" s="152">
        <f ca="1">(B17-B15)*D$10</f>
        <v>1475.9999999994761</v>
      </c>
      <c r="E17" s="196">
        <f ca="1">(C17-C15)*D$10</f>
        <v>216.00000000144064</v>
      </c>
      <c r="F17" s="123"/>
      <c r="G17" s="129"/>
      <c r="H17" s="152">
        <f>(F17-F15)*H10</f>
        <v>0</v>
      </c>
      <c r="I17" s="195">
        <f>(G17-G15)*I10</f>
        <v>0</v>
      </c>
      <c r="J17" s="127"/>
      <c r="K17" s="129"/>
      <c r="L17" s="152">
        <f>(J17-J15)*L10</f>
        <v>0</v>
      </c>
      <c r="M17" s="196">
        <f>(K17-K15)*M10</f>
        <v>0</v>
      </c>
      <c r="N17" s="123"/>
      <c r="O17" s="128"/>
      <c r="P17" s="152">
        <f>(N17-N15)*P10</f>
        <v>0</v>
      </c>
      <c r="Q17" s="195">
        <f>(O17-O15)*Q10</f>
        <v>0</v>
      </c>
      <c r="R17" s="127"/>
      <c r="S17" s="129"/>
      <c r="T17" s="152">
        <f>(R17-R15)*T10</f>
        <v>0</v>
      </c>
      <c r="U17" s="196">
        <f>(S17-S15)*U10</f>
        <v>0</v>
      </c>
      <c r="V17" s="294">
        <f t="shared" ca="1" si="0"/>
        <v>44916.041666666664</v>
      </c>
      <c r="W17" s="335">
        <f t="shared" ref="W17:X63" ca="1" si="1">D17+H17+L17+P17+T17</f>
        <v>1475.9999999994761</v>
      </c>
      <c r="X17" s="197">
        <f t="shared" ca="1" si="1"/>
        <v>216.00000000144064</v>
      </c>
    </row>
    <row r="18" spans="1:24" s="29" customFormat="1" x14ac:dyDescent="0.2">
      <c r="A18" s="324">
        <f ca="1">INDIRECT(ADDRESS(Данные!$A10,4,1,1,"Данные"), 1)</f>
        <v>44916.0625</v>
      </c>
      <c r="B18" s="353">
        <f ca="1">ROUND(INDIRECT(ADDRESS(Данные!$A10,B$1,1,1,"Данные"), 1),2)</f>
        <v>20553.82</v>
      </c>
      <c r="C18" s="353">
        <f ca="1">ROUND(INDIRECT(ADDRESS(Данные!$A10,C$1,1,1,"Данные"), 1),2)</f>
        <v>6463.12</v>
      </c>
      <c r="D18" s="152">
        <f ca="1">(B18-B17)*D$10</f>
        <v>755.99999999685679</v>
      </c>
      <c r="E18" s="196">
        <f ca="1">(C18-C17)*D$10</f>
        <v>107.99999999908323</v>
      </c>
      <c r="F18" s="123"/>
      <c r="G18" s="129"/>
      <c r="H18" s="152"/>
      <c r="I18" s="195"/>
      <c r="J18" s="127"/>
      <c r="K18" s="129"/>
      <c r="L18" s="152"/>
      <c r="M18" s="196"/>
      <c r="N18" s="123"/>
      <c r="O18" s="128"/>
      <c r="P18" s="152"/>
      <c r="Q18" s="195"/>
      <c r="R18" s="127"/>
      <c r="S18" s="129"/>
      <c r="T18" s="152"/>
      <c r="U18" s="196"/>
      <c r="V18" s="294">
        <f t="shared" ca="1" si="0"/>
        <v>44916.0625</v>
      </c>
      <c r="W18" s="335">
        <f t="shared" ca="1" si="1"/>
        <v>755.99999999685679</v>
      </c>
      <c r="X18" s="197">
        <f t="shared" ca="1" si="1"/>
        <v>107.99999999908323</v>
      </c>
    </row>
    <row r="19" spans="1:24" s="29" customFormat="1" x14ac:dyDescent="0.2">
      <c r="A19" s="324">
        <f ca="1">INDIRECT(ADDRESS(Данные!$A11,4,1,1,"Данные"), 1)</f>
        <v>44916.083333333336</v>
      </c>
      <c r="B19" s="353">
        <f ca="1">ROUND(INDIRECT(ADDRESS(Данные!$A11,B$1,1,1,"Данные"), 1),2)</f>
        <v>20554.03</v>
      </c>
      <c r="C19" s="353">
        <f ca="1">ROUND(INDIRECT(ADDRESS(Данные!$A11,C$1,1,1,"Данные"), 1),2)</f>
        <v>6463.14</v>
      </c>
      <c r="D19" s="152">
        <f ca="1">(B19-B17)*D$10</f>
        <v>1511.9999999937136</v>
      </c>
      <c r="E19" s="196">
        <f ca="1">(C19-C17)*D$10</f>
        <v>180.00000000065484</v>
      </c>
      <c r="F19" s="123"/>
      <c r="G19" s="129"/>
      <c r="H19" s="152">
        <f>(F19-F17)*H10</f>
        <v>0</v>
      </c>
      <c r="I19" s="195">
        <f>(G19-G17)*I10</f>
        <v>0</v>
      </c>
      <c r="J19" s="127"/>
      <c r="K19" s="129"/>
      <c r="L19" s="152">
        <f>(J19-J17)*L10</f>
        <v>0</v>
      </c>
      <c r="M19" s="196">
        <f>(K19-K17)*M10</f>
        <v>0</v>
      </c>
      <c r="N19" s="123"/>
      <c r="O19" s="128"/>
      <c r="P19" s="152">
        <f>(N19-N17)*P10</f>
        <v>0</v>
      </c>
      <c r="Q19" s="195">
        <f>(O19-O17)*Q10</f>
        <v>0</v>
      </c>
      <c r="R19" s="127"/>
      <c r="S19" s="129"/>
      <c r="T19" s="152">
        <f>(R19-R17)*T10</f>
        <v>0</v>
      </c>
      <c r="U19" s="196">
        <f>(S19-S17)*U10</f>
        <v>0</v>
      </c>
      <c r="V19" s="294">
        <f t="shared" ca="1" si="0"/>
        <v>44916.083333333336</v>
      </c>
      <c r="W19" s="335">
        <f t="shared" ca="1" si="1"/>
        <v>1511.9999999937136</v>
      </c>
      <c r="X19" s="197">
        <f t="shared" ca="1" si="1"/>
        <v>180.00000000065484</v>
      </c>
    </row>
    <row r="20" spans="1:24" s="29" customFormat="1" x14ac:dyDescent="0.2">
      <c r="A20" s="324">
        <f ca="1">INDIRECT(ADDRESS(Данные!$A12,4,1,1,"Данные"), 1)</f>
        <v>44916.104166666664</v>
      </c>
      <c r="B20" s="353">
        <f ca="1">ROUND(INDIRECT(ADDRESS(Данные!$A12,B$1,1,1,"Данные"), 1),2)</f>
        <v>20554.23</v>
      </c>
      <c r="C20" s="353">
        <f ca="1">ROUND(INDIRECT(ADDRESS(Данные!$A12,C$1,1,1,"Данные"), 1),2)</f>
        <v>6463.17</v>
      </c>
      <c r="D20" s="152">
        <f ca="1">(B20-B19)*D$10</f>
        <v>720.00000000261934</v>
      </c>
      <c r="E20" s="196">
        <f ca="1">(C20-C19)*D$10</f>
        <v>107.99999999908323</v>
      </c>
      <c r="F20" s="123"/>
      <c r="G20" s="129"/>
      <c r="H20" s="152"/>
      <c r="I20" s="195"/>
      <c r="J20" s="127"/>
      <c r="K20" s="129"/>
      <c r="L20" s="152"/>
      <c r="M20" s="196"/>
      <c r="N20" s="123"/>
      <c r="O20" s="128"/>
      <c r="P20" s="152"/>
      <c r="Q20" s="195"/>
      <c r="R20" s="127"/>
      <c r="S20" s="129"/>
      <c r="T20" s="152"/>
      <c r="U20" s="196"/>
      <c r="V20" s="294">
        <f t="shared" ca="1" si="0"/>
        <v>44916.104166666664</v>
      </c>
      <c r="W20" s="335">
        <f t="shared" ca="1" si="1"/>
        <v>720.00000000261934</v>
      </c>
      <c r="X20" s="197">
        <f t="shared" ca="1" si="1"/>
        <v>107.99999999908323</v>
      </c>
    </row>
    <row r="21" spans="1:24" s="29" customFormat="1" x14ac:dyDescent="0.2">
      <c r="A21" s="324">
        <f ca="1">INDIRECT(ADDRESS(Данные!$A13,4,1,1,"Данные"), 1)</f>
        <v>44916.125</v>
      </c>
      <c r="B21" s="353">
        <f ca="1">ROUND(INDIRECT(ADDRESS(Данные!$A13,B$1,1,1,"Данные"), 1),2)</f>
        <v>20554.43</v>
      </c>
      <c r="C21" s="353">
        <f ca="1">ROUND(INDIRECT(ADDRESS(Данные!$A13,C$1,1,1,"Данные"), 1),2)</f>
        <v>6463.2</v>
      </c>
      <c r="D21" s="152">
        <f ca="1">(B21-B19)*D$10</f>
        <v>1440.0000000052387</v>
      </c>
      <c r="E21" s="196">
        <f ca="1">(C21-C19)*D$10</f>
        <v>215.99999999816646</v>
      </c>
      <c r="F21" s="123"/>
      <c r="G21" s="129"/>
      <c r="H21" s="152">
        <f>(F21-F19)*H10</f>
        <v>0</v>
      </c>
      <c r="I21" s="195">
        <f>(G21-G19)*I10</f>
        <v>0</v>
      </c>
      <c r="J21" s="127"/>
      <c r="K21" s="129"/>
      <c r="L21" s="152">
        <f>(J21-J19)*L10</f>
        <v>0</v>
      </c>
      <c r="M21" s="196">
        <f>(K21-K19)*M10</f>
        <v>0</v>
      </c>
      <c r="N21" s="123"/>
      <c r="O21" s="128"/>
      <c r="P21" s="152">
        <f>(N21-N19)*P10</f>
        <v>0</v>
      </c>
      <c r="Q21" s="195">
        <f>(O21-O19)*Q10</f>
        <v>0</v>
      </c>
      <c r="R21" s="127"/>
      <c r="S21" s="129"/>
      <c r="T21" s="152">
        <f>(R21-R19)*T10</f>
        <v>0</v>
      </c>
      <c r="U21" s="196">
        <f>(S21-S19)*U10</f>
        <v>0</v>
      </c>
      <c r="V21" s="294">
        <f t="shared" ca="1" si="0"/>
        <v>44916.125</v>
      </c>
      <c r="W21" s="335">
        <f t="shared" ca="1" si="1"/>
        <v>1440.0000000052387</v>
      </c>
      <c r="X21" s="197">
        <f t="shared" ca="1" si="1"/>
        <v>215.99999999816646</v>
      </c>
    </row>
    <row r="22" spans="1:24" s="29" customFormat="1" x14ac:dyDescent="0.2">
      <c r="A22" s="324">
        <f ca="1">INDIRECT(ADDRESS(Данные!$A14,4,1,1,"Данные"), 1)</f>
        <v>44916.145833333336</v>
      </c>
      <c r="B22" s="353">
        <f ca="1">ROUND(INDIRECT(ADDRESS(Данные!$A14,B$1,1,1,"Данные"), 1),2)</f>
        <v>20554.64</v>
      </c>
      <c r="C22" s="353">
        <f ca="1">ROUND(INDIRECT(ADDRESS(Данные!$A14,C$1,1,1,"Данные"), 1),2)</f>
        <v>6463.23</v>
      </c>
      <c r="D22" s="152">
        <f ca="1">(B22-B21)*D$10</f>
        <v>755.99999999685679</v>
      </c>
      <c r="E22" s="196">
        <f ca="1">(C22-C21)*D$10</f>
        <v>107.99999999908323</v>
      </c>
      <c r="F22" s="123"/>
      <c r="G22" s="129"/>
      <c r="H22" s="152"/>
      <c r="I22" s="195"/>
      <c r="J22" s="127"/>
      <c r="K22" s="129"/>
      <c r="L22" s="152"/>
      <c r="M22" s="196"/>
      <c r="N22" s="123"/>
      <c r="O22" s="128"/>
      <c r="P22" s="152"/>
      <c r="Q22" s="195"/>
      <c r="R22" s="127"/>
      <c r="S22" s="129"/>
      <c r="T22" s="152"/>
      <c r="U22" s="196"/>
      <c r="V22" s="294">
        <f t="shared" ca="1" si="0"/>
        <v>44916.145833333336</v>
      </c>
      <c r="W22" s="335">
        <f t="shared" ca="1" si="1"/>
        <v>755.99999999685679</v>
      </c>
      <c r="X22" s="197">
        <f t="shared" ca="1" si="1"/>
        <v>107.99999999908323</v>
      </c>
    </row>
    <row r="23" spans="1:24" s="29" customFormat="1" x14ac:dyDescent="0.2">
      <c r="A23" s="324">
        <f ca="1">INDIRECT(ADDRESS(Данные!$A15,4,1,1,"Данные"), 1)</f>
        <v>44916.166666666664</v>
      </c>
      <c r="B23" s="353">
        <f ca="1">ROUND(INDIRECT(ADDRESS(Данные!$A15,B$1,1,1,"Данные"), 1),2)</f>
        <v>20554.84</v>
      </c>
      <c r="C23" s="353">
        <f ca="1">ROUND(INDIRECT(ADDRESS(Данные!$A15,C$1,1,1,"Данные"), 1),2)</f>
        <v>6463.26</v>
      </c>
      <c r="D23" s="152">
        <f ca="1">(B23-B21)*D$10</f>
        <v>1475.9999999994761</v>
      </c>
      <c r="E23" s="196">
        <f ca="1">(C23-C21)*D$10</f>
        <v>216.00000000144064</v>
      </c>
      <c r="F23" s="123"/>
      <c r="G23" s="129"/>
      <c r="H23" s="152">
        <f>(F23-F21)*H10</f>
        <v>0</v>
      </c>
      <c r="I23" s="195">
        <f>(G23-G21)*I10</f>
        <v>0</v>
      </c>
      <c r="J23" s="127"/>
      <c r="K23" s="129"/>
      <c r="L23" s="152">
        <f>(J23-J21)*L10</f>
        <v>0</v>
      </c>
      <c r="M23" s="196">
        <f>(K23-K21)*M10</f>
        <v>0</v>
      </c>
      <c r="N23" s="123"/>
      <c r="O23" s="128"/>
      <c r="P23" s="152">
        <f>(N23-N21)*P10</f>
        <v>0</v>
      </c>
      <c r="Q23" s="195">
        <f>(O23-O21)*Q10</f>
        <v>0</v>
      </c>
      <c r="R23" s="127"/>
      <c r="S23" s="129"/>
      <c r="T23" s="152">
        <f>(R23-R21)*T10</f>
        <v>0</v>
      </c>
      <c r="U23" s="196">
        <f>(S23-S21)*U10</f>
        <v>0</v>
      </c>
      <c r="V23" s="294">
        <f t="shared" ca="1" si="0"/>
        <v>44916.166666666664</v>
      </c>
      <c r="W23" s="335">
        <f t="shared" ca="1" si="1"/>
        <v>1475.9999999994761</v>
      </c>
      <c r="X23" s="197">
        <f t="shared" ca="1" si="1"/>
        <v>216.00000000144064</v>
      </c>
    </row>
    <row r="24" spans="1:24" s="29" customFormat="1" x14ac:dyDescent="0.2">
      <c r="A24" s="324">
        <f ca="1">INDIRECT(ADDRESS(Данные!$A16,4,1,1,"Данные"), 1)</f>
        <v>44916.1875</v>
      </c>
      <c r="B24" s="353">
        <f ca="1">ROUND(INDIRECT(ADDRESS(Данные!$A16,B$1,1,1,"Данные"), 1),2)</f>
        <v>20555.05</v>
      </c>
      <c r="C24" s="353">
        <f ca="1">ROUND(INDIRECT(ADDRESS(Данные!$A16,C$1,1,1,"Данные"), 1),2)</f>
        <v>6463.29</v>
      </c>
      <c r="D24" s="152">
        <f ca="1">(B24-B23)*D$10</f>
        <v>755.99999999685679</v>
      </c>
      <c r="E24" s="196">
        <f ca="1">(C24-C23)*D$10</f>
        <v>107.99999999908323</v>
      </c>
      <c r="F24" s="123"/>
      <c r="G24" s="129"/>
      <c r="H24" s="152"/>
      <c r="I24" s="195"/>
      <c r="J24" s="127"/>
      <c r="K24" s="129"/>
      <c r="L24" s="152"/>
      <c r="M24" s="196"/>
      <c r="N24" s="123"/>
      <c r="O24" s="128"/>
      <c r="P24" s="152"/>
      <c r="Q24" s="195"/>
      <c r="R24" s="127"/>
      <c r="S24" s="129"/>
      <c r="T24" s="152"/>
      <c r="U24" s="196"/>
      <c r="V24" s="294">
        <f t="shared" ca="1" si="0"/>
        <v>44916.1875</v>
      </c>
      <c r="W24" s="335">
        <f t="shared" ca="1" si="1"/>
        <v>755.99999999685679</v>
      </c>
      <c r="X24" s="197">
        <f t="shared" ca="1" si="1"/>
        <v>107.99999999908323</v>
      </c>
    </row>
    <row r="25" spans="1:24" s="29" customFormat="1" x14ac:dyDescent="0.2">
      <c r="A25" s="324">
        <f ca="1">INDIRECT(ADDRESS(Данные!$A17,4,1,1,"Данные"), 1)</f>
        <v>44916.208333333336</v>
      </c>
      <c r="B25" s="353">
        <f ca="1">ROUND(INDIRECT(ADDRESS(Данные!$A17,B$1,1,1,"Данные"), 1),2)</f>
        <v>20555.259999999998</v>
      </c>
      <c r="C25" s="353">
        <f ca="1">ROUND(INDIRECT(ADDRESS(Данные!$A17,C$1,1,1,"Данные"), 1),2)</f>
        <v>6463.32</v>
      </c>
      <c r="D25" s="152">
        <f ca="1">(B25-B23)*D$10</f>
        <v>1511.9999999937136</v>
      </c>
      <c r="E25" s="196">
        <f ca="1">(C25-C23)*D$10</f>
        <v>215.99999999816646</v>
      </c>
      <c r="F25" s="123"/>
      <c r="G25" s="129"/>
      <c r="H25" s="152">
        <f>(F25-F23)*H10</f>
        <v>0</v>
      </c>
      <c r="I25" s="195">
        <f>(G25-G23)*I10</f>
        <v>0</v>
      </c>
      <c r="J25" s="127"/>
      <c r="K25" s="129"/>
      <c r="L25" s="152">
        <f>(J25-J23)*L10</f>
        <v>0</v>
      </c>
      <c r="M25" s="196">
        <f>(K25-K23)*M10</f>
        <v>0</v>
      </c>
      <c r="N25" s="123"/>
      <c r="O25" s="128"/>
      <c r="P25" s="152">
        <f>(N25-N23)*P10</f>
        <v>0</v>
      </c>
      <c r="Q25" s="195">
        <f>(O25-O23)*Q10</f>
        <v>0</v>
      </c>
      <c r="R25" s="127"/>
      <c r="S25" s="129"/>
      <c r="T25" s="152">
        <f>(R25-R23)*T10</f>
        <v>0</v>
      </c>
      <c r="U25" s="196">
        <f>(S25-S23)*U10</f>
        <v>0</v>
      </c>
      <c r="V25" s="294">
        <f t="shared" ca="1" si="0"/>
        <v>44916.208333333336</v>
      </c>
      <c r="W25" s="335">
        <f t="shared" ca="1" si="1"/>
        <v>1511.9999999937136</v>
      </c>
      <c r="X25" s="197">
        <f t="shared" ca="1" si="1"/>
        <v>215.99999999816646</v>
      </c>
    </row>
    <row r="26" spans="1:24" s="29" customFormat="1" x14ac:dyDescent="0.2">
      <c r="A26" s="324">
        <f ca="1">INDIRECT(ADDRESS(Данные!$A18,4,1,1,"Данные"), 1)</f>
        <v>44916.229166666664</v>
      </c>
      <c r="B26" s="353">
        <f ca="1">ROUND(INDIRECT(ADDRESS(Данные!$A18,B$1,1,1,"Данные"), 1),2)</f>
        <v>20555.46</v>
      </c>
      <c r="C26" s="353">
        <f ca="1">ROUND(INDIRECT(ADDRESS(Данные!$A18,C$1,1,1,"Данные"), 1),2)</f>
        <v>6463.35</v>
      </c>
      <c r="D26" s="152">
        <f ca="1">(B26-B25)*D$10</f>
        <v>720.00000000261934</v>
      </c>
      <c r="E26" s="196">
        <f ca="1">(C26-C25)*D$10</f>
        <v>108.00000000235741</v>
      </c>
      <c r="F26" s="123"/>
      <c r="G26" s="129"/>
      <c r="H26" s="152"/>
      <c r="I26" s="195"/>
      <c r="J26" s="127"/>
      <c r="K26" s="129"/>
      <c r="L26" s="152"/>
      <c r="M26" s="196"/>
      <c r="N26" s="123"/>
      <c r="O26" s="128"/>
      <c r="P26" s="152"/>
      <c r="Q26" s="195"/>
      <c r="R26" s="127"/>
      <c r="S26" s="129"/>
      <c r="T26" s="152"/>
      <c r="U26" s="196"/>
      <c r="V26" s="294">
        <f t="shared" ca="1" si="0"/>
        <v>44916.229166666664</v>
      </c>
      <c r="W26" s="335">
        <f t="shared" ca="1" si="1"/>
        <v>720.00000000261934</v>
      </c>
      <c r="X26" s="197">
        <f t="shared" ca="1" si="1"/>
        <v>108.00000000235741</v>
      </c>
    </row>
    <row r="27" spans="1:24" s="29" customFormat="1" x14ac:dyDescent="0.2">
      <c r="A27" s="324">
        <f ca="1">INDIRECT(ADDRESS(Данные!$A19,4,1,1,"Данные"), 1)</f>
        <v>44916.25</v>
      </c>
      <c r="B27" s="353">
        <f ca="1">ROUND(INDIRECT(ADDRESS(Данные!$A19,B$1,1,1,"Данные"), 1),2)</f>
        <v>20555.669999999998</v>
      </c>
      <c r="C27" s="353">
        <f ca="1">ROUND(INDIRECT(ADDRESS(Данные!$A19,C$1,1,1,"Данные"), 1),2)</f>
        <v>6463.38</v>
      </c>
      <c r="D27" s="152">
        <f ca="1">(B27-B25)*D$10</f>
        <v>1475.9999999994761</v>
      </c>
      <c r="E27" s="196">
        <f ca="1">(C27-C25)*D$10</f>
        <v>216.00000000144064</v>
      </c>
      <c r="F27" s="123"/>
      <c r="G27" s="129"/>
      <c r="H27" s="152">
        <f>(F27-F25)*H10</f>
        <v>0</v>
      </c>
      <c r="I27" s="195">
        <f>(G27-G25)*I10</f>
        <v>0</v>
      </c>
      <c r="J27" s="127"/>
      <c r="K27" s="129"/>
      <c r="L27" s="152">
        <f>(J27-J25)*L10</f>
        <v>0</v>
      </c>
      <c r="M27" s="196">
        <f>(K27-K25)*M10</f>
        <v>0</v>
      </c>
      <c r="N27" s="123"/>
      <c r="O27" s="128"/>
      <c r="P27" s="152">
        <f>(N27-N25)*P10</f>
        <v>0</v>
      </c>
      <c r="Q27" s="195">
        <f>(O27-O25)*Q10</f>
        <v>0</v>
      </c>
      <c r="R27" s="127"/>
      <c r="S27" s="129"/>
      <c r="T27" s="152">
        <f>(R27-R25)*T10</f>
        <v>0</v>
      </c>
      <c r="U27" s="196">
        <f>(S27-S25)*U10</f>
        <v>0</v>
      </c>
      <c r="V27" s="294">
        <f t="shared" ca="1" si="0"/>
        <v>44916.25</v>
      </c>
      <c r="W27" s="335">
        <f t="shared" ca="1" si="1"/>
        <v>1475.9999999994761</v>
      </c>
      <c r="X27" s="197">
        <f t="shared" ca="1" si="1"/>
        <v>216.00000000144064</v>
      </c>
    </row>
    <row r="28" spans="1:24" s="29" customFormat="1" x14ac:dyDescent="0.2">
      <c r="A28" s="324">
        <f ca="1">INDIRECT(ADDRESS(Данные!$A20,4,1,1,"Данные"), 1)</f>
        <v>44916.270833333336</v>
      </c>
      <c r="B28" s="353">
        <f ca="1">ROUND(INDIRECT(ADDRESS(Данные!$A20,B$1,1,1,"Данные"), 1),2)</f>
        <v>20555.88</v>
      </c>
      <c r="C28" s="353">
        <f ca="1">ROUND(INDIRECT(ADDRESS(Данные!$A20,C$1,1,1,"Данные"), 1),2)</f>
        <v>6463.4</v>
      </c>
      <c r="D28" s="152">
        <f ca="1">(B28-B27)*D$10</f>
        <v>756.00000000995351</v>
      </c>
      <c r="E28" s="196">
        <f ca="1">(C28-C27)*D$10</f>
        <v>71.999999998297426</v>
      </c>
      <c r="F28" s="123"/>
      <c r="G28" s="129"/>
      <c r="H28" s="152"/>
      <c r="I28" s="195"/>
      <c r="J28" s="127"/>
      <c r="K28" s="129"/>
      <c r="L28" s="152"/>
      <c r="M28" s="196"/>
      <c r="N28" s="123"/>
      <c r="O28" s="128"/>
      <c r="P28" s="152"/>
      <c r="Q28" s="195"/>
      <c r="R28" s="127"/>
      <c r="S28" s="129"/>
      <c r="T28" s="152"/>
      <c r="U28" s="196"/>
      <c r="V28" s="294">
        <f t="shared" ca="1" si="0"/>
        <v>44916.270833333336</v>
      </c>
      <c r="W28" s="335">
        <f t="shared" ca="1" si="1"/>
        <v>756.00000000995351</v>
      </c>
      <c r="X28" s="197">
        <f t="shared" ca="1" si="1"/>
        <v>71.999999998297426</v>
      </c>
    </row>
    <row r="29" spans="1:24" s="29" customFormat="1" x14ac:dyDescent="0.2">
      <c r="A29" s="324">
        <f ca="1">INDIRECT(ADDRESS(Данные!$A21,4,1,1,"Данные"), 1)</f>
        <v>44916.291666666664</v>
      </c>
      <c r="B29" s="353">
        <f ca="1">ROUND(INDIRECT(ADDRESS(Данные!$A21,B$1,1,1,"Данные"), 1),2)</f>
        <v>20556.09</v>
      </c>
      <c r="C29" s="353">
        <f ca="1">ROUND(INDIRECT(ADDRESS(Данные!$A21,C$1,1,1,"Данные"), 1),2)</f>
        <v>6463.43</v>
      </c>
      <c r="D29" s="152">
        <f ca="1">(B29-B27)*D$10</f>
        <v>1512.0000000068103</v>
      </c>
      <c r="E29" s="196">
        <f ca="1">(C29-C27)*D$10</f>
        <v>180.00000000065484</v>
      </c>
      <c r="F29" s="123"/>
      <c r="G29" s="129"/>
      <c r="H29" s="152">
        <f>(F29-F27)*H10</f>
        <v>0</v>
      </c>
      <c r="I29" s="195">
        <f>(G29-G27)*I10</f>
        <v>0</v>
      </c>
      <c r="J29" s="127"/>
      <c r="K29" s="129"/>
      <c r="L29" s="152">
        <f>(J29-J27)*L10</f>
        <v>0</v>
      </c>
      <c r="M29" s="196">
        <f>(K29-K27)*M10</f>
        <v>0</v>
      </c>
      <c r="N29" s="123"/>
      <c r="O29" s="128"/>
      <c r="P29" s="152">
        <f>(N29-N27)*P10</f>
        <v>0</v>
      </c>
      <c r="Q29" s="195">
        <f>(O29-O27)*Q10</f>
        <v>0</v>
      </c>
      <c r="R29" s="127"/>
      <c r="S29" s="129"/>
      <c r="T29" s="152">
        <f>(R29-R27)*T10</f>
        <v>0</v>
      </c>
      <c r="U29" s="196">
        <f>(S29-S27)*U10</f>
        <v>0</v>
      </c>
      <c r="V29" s="294">
        <f t="shared" ca="1" si="0"/>
        <v>44916.291666666664</v>
      </c>
      <c r="W29" s="335">
        <f t="shared" ca="1" si="1"/>
        <v>1512.0000000068103</v>
      </c>
      <c r="X29" s="197">
        <f t="shared" ca="1" si="1"/>
        <v>180.00000000065484</v>
      </c>
    </row>
    <row r="30" spans="1:24" s="29" customFormat="1" x14ac:dyDescent="0.2">
      <c r="A30" s="324">
        <f ca="1">INDIRECT(ADDRESS(Данные!$A22,4,1,1,"Данные"), 1)</f>
        <v>44916.3125</v>
      </c>
      <c r="B30" s="353">
        <f ca="1">ROUND(INDIRECT(ADDRESS(Данные!$A22,B$1,1,1,"Данные"), 1),2)</f>
        <v>20556.29</v>
      </c>
      <c r="C30" s="353">
        <f ca="1">ROUND(INDIRECT(ADDRESS(Данные!$A22,C$1,1,1,"Данные"), 1),2)</f>
        <v>6463.46</v>
      </c>
      <c r="D30" s="152">
        <f ca="1">(B30-B29)*D$10</f>
        <v>720.00000000261934</v>
      </c>
      <c r="E30" s="196">
        <f ca="1">(C30-C29)*D$10</f>
        <v>107.99999999908323</v>
      </c>
      <c r="F30" s="123"/>
      <c r="G30" s="129"/>
      <c r="H30" s="152"/>
      <c r="I30" s="195"/>
      <c r="J30" s="127"/>
      <c r="K30" s="129"/>
      <c r="L30" s="152"/>
      <c r="M30" s="196"/>
      <c r="N30" s="123"/>
      <c r="O30" s="128"/>
      <c r="P30" s="152"/>
      <c r="Q30" s="195"/>
      <c r="R30" s="127"/>
      <c r="S30" s="129"/>
      <c r="T30" s="152"/>
      <c r="U30" s="196"/>
      <c r="V30" s="294">
        <f t="shared" ca="1" si="0"/>
        <v>44916.3125</v>
      </c>
      <c r="W30" s="335">
        <f t="shared" ca="1" si="1"/>
        <v>720.00000000261934</v>
      </c>
      <c r="X30" s="197">
        <f t="shared" ca="1" si="1"/>
        <v>107.99999999908323</v>
      </c>
    </row>
    <row r="31" spans="1:24" s="29" customFormat="1" x14ac:dyDescent="0.2">
      <c r="A31" s="324">
        <f ca="1">INDIRECT(ADDRESS(Данные!$A23,4,1,1,"Данные"), 1)</f>
        <v>44916.333333333336</v>
      </c>
      <c r="B31" s="353">
        <f ca="1">ROUND(INDIRECT(ADDRESS(Данные!$A23,B$1,1,1,"Данные"), 1),2)</f>
        <v>20556.5</v>
      </c>
      <c r="C31" s="353">
        <f ca="1">ROUND(INDIRECT(ADDRESS(Данные!$A23,C$1,1,1,"Данные"), 1),2)</f>
        <v>6463.49</v>
      </c>
      <c r="D31" s="152">
        <f ca="1">(B31-B29)*D$10</f>
        <v>1475.9999999994761</v>
      </c>
      <c r="E31" s="196">
        <f ca="1">(C31-C29)*D$10</f>
        <v>215.99999999816646</v>
      </c>
      <c r="F31" s="123"/>
      <c r="G31" s="129"/>
      <c r="H31" s="152">
        <f>(F31-F29)*H10</f>
        <v>0</v>
      </c>
      <c r="I31" s="195">
        <f>(G31-G29)*I10</f>
        <v>0</v>
      </c>
      <c r="J31" s="127"/>
      <c r="K31" s="129"/>
      <c r="L31" s="152">
        <f>(J31-J29)*L10</f>
        <v>0</v>
      </c>
      <c r="M31" s="196">
        <f>(K31-K29)*M10</f>
        <v>0</v>
      </c>
      <c r="N31" s="123"/>
      <c r="O31" s="128"/>
      <c r="P31" s="152">
        <f>(N31-N29)*P10</f>
        <v>0</v>
      </c>
      <c r="Q31" s="195">
        <f>(O31-O29)*Q10</f>
        <v>0</v>
      </c>
      <c r="R31" s="127"/>
      <c r="S31" s="129"/>
      <c r="T31" s="152">
        <f>(R31-R29)*T10</f>
        <v>0</v>
      </c>
      <c r="U31" s="196">
        <f>(S31-S29)*U10</f>
        <v>0</v>
      </c>
      <c r="V31" s="294">
        <f t="shared" ca="1" si="0"/>
        <v>44916.333333333336</v>
      </c>
      <c r="W31" s="335">
        <f t="shared" ca="1" si="1"/>
        <v>1475.9999999994761</v>
      </c>
      <c r="X31" s="197">
        <f t="shared" ca="1" si="1"/>
        <v>215.99999999816646</v>
      </c>
    </row>
    <row r="32" spans="1:24" s="29" customFormat="1" x14ac:dyDescent="0.2">
      <c r="A32" s="324">
        <f ca="1">INDIRECT(ADDRESS(Данные!$A24,4,1,1,"Данные"), 1)</f>
        <v>44916.354166666664</v>
      </c>
      <c r="B32" s="353">
        <f ca="1">ROUND(INDIRECT(ADDRESS(Данные!$A24,B$1,1,1,"Данные"), 1),2)</f>
        <v>20556.689999999999</v>
      </c>
      <c r="C32" s="353">
        <f ca="1">ROUND(INDIRECT(ADDRESS(Данные!$A24,C$1,1,1,"Данные"), 1),2)</f>
        <v>6463.51</v>
      </c>
      <c r="D32" s="152">
        <f ca="1">(B32-B31)*D$10</f>
        <v>683.99999999528518</v>
      </c>
      <c r="E32" s="196">
        <f ca="1">(C32-C31)*D$10</f>
        <v>72.000000001571607</v>
      </c>
      <c r="F32" s="123"/>
      <c r="G32" s="129"/>
      <c r="H32" s="152"/>
      <c r="I32" s="195"/>
      <c r="J32" s="127"/>
      <c r="K32" s="129"/>
      <c r="L32" s="152"/>
      <c r="M32" s="196"/>
      <c r="N32" s="123"/>
      <c r="O32" s="128"/>
      <c r="P32" s="152"/>
      <c r="Q32" s="195"/>
      <c r="R32" s="127"/>
      <c r="S32" s="129"/>
      <c r="T32" s="152"/>
      <c r="U32" s="196"/>
      <c r="V32" s="294">
        <f t="shared" ca="1" si="0"/>
        <v>44916.354166666664</v>
      </c>
      <c r="W32" s="335">
        <f t="shared" ca="1" si="1"/>
        <v>683.99999999528518</v>
      </c>
      <c r="X32" s="197">
        <f t="shared" ca="1" si="1"/>
        <v>72.000000001571607</v>
      </c>
    </row>
    <row r="33" spans="1:24" s="29" customFormat="1" x14ac:dyDescent="0.2">
      <c r="A33" s="324">
        <f ca="1">INDIRECT(ADDRESS(Данные!$A25,4,1,1,"Данные"), 1)</f>
        <v>44916.375</v>
      </c>
      <c r="B33" s="353">
        <f ca="1">ROUND(INDIRECT(ADDRESS(Данные!$A25,B$1,1,1,"Данные"), 1),2)</f>
        <v>20556.88</v>
      </c>
      <c r="C33" s="353">
        <f ca="1">ROUND(INDIRECT(ADDRESS(Данные!$A25,C$1,1,1,"Данные"), 1),2)</f>
        <v>6463.54</v>
      </c>
      <c r="D33" s="152">
        <f ca="1">(B33-B31)*D$10</f>
        <v>1368.0000000036671</v>
      </c>
      <c r="E33" s="196">
        <f ca="1">(C33-C31)*D$10</f>
        <v>180.00000000065484</v>
      </c>
      <c r="F33" s="123"/>
      <c r="G33" s="129"/>
      <c r="H33" s="152">
        <f>(F33-F31)*H10</f>
        <v>0</v>
      </c>
      <c r="I33" s="195">
        <f>(G33-G31)*I10</f>
        <v>0</v>
      </c>
      <c r="J33" s="127"/>
      <c r="K33" s="129"/>
      <c r="L33" s="152">
        <f>(J33-J31)*L10</f>
        <v>0</v>
      </c>
      <c r="M33" s="196">
        <f>(K33-K31)*M10</f>
        <v>0</v>
      </c>
      <c r="N33" s="123"/>
      <c r="O33" s="128"/>
      <c r="P33" s="152">
        <f>(N33-N31)*P10</f>
        <v>0</v>
      </c>
      <c r="Q33" s="195">
        <f>(O33-O31)*Q10</f>
        <v>0</v>
      </c>
      <c r="R33" s="127"/>
      <c r="S33" s="129"/>
      <c r="T33" s="152">
        <f>(R33-R31)*T10</f>
        <v>0</v>
      </c>
      <c r="U33" s="196">
        <f>(S33-S31)*U10</f>
        <v>0</v>
      </c>
      <c r="V33" s="294">
        <f t="shared" ca="1" si="0"/>
        <v>44916.375</v>
      </c>
      <c r="W33" s="335">
        <f t="shared" ca="1" si="1"/>
        <v>1368.0000000036671</v>
      </c>
      <c r="X33" s="197">
        <f t="shared" ca="1" si="1"/>
        <v>180.00000000065484</v>
      </c>
    </row>
    <row r="34" spans="1:24" s="29" customFormat="1" x14ac:dyDescent="0.2">
      <c r="A34" s="324">
        <f ca="1">INDIRECT(ADDRESS(Данные!$A26,4,1,1,"Данные"), 1)</f>
        <v>44916.395833333336</v>
      </c>
      <c r="B34" s="353">
        <f ca="1">ROUND(INDIRECT(ADDRESS(Данные!$A26,B$1,1,1,"Данные"), 1),2)</f>
        <v>20557.07</v>
      </c>
      <c r="C34" s="353">
        <f ca="1">ROUND(INDIRECT(ADDRESS(Данные!$A26,C$1,1,1,"Данные"), 1),2)</f>
        <v>6463.56</v>
      </c>
      <c r="D34" s="152">
        <f ca="1">(B34-B33)*D$10</f>
        <v>683.99999999528518</v>
      </c>
      <c r="E34" s="196">
        <f ca="1">(C34-C33)*D$10</f>
        <v>72.000000001571607</v>
      </c>
      <c r="F34" s="123"/>
      <c r="G34" s="129"/>
      <c r="H34" s="152">
        <f>(F34-F33)*H10/0.5</f>
        <v>0</v>
      </c>
      <c r="I34" s="195">
        <f>(G34-G33)*I10/0.5</f>
        <v>0</v>
      </c>
      <c r="J34" s="127"/>
      <c r="K34" s="129"/>
      <c r="L34" s="152">
        <f>(J34-J33)*L10/0.5</f>
        <v>0</v>
      </c>
      <c r="M34" s="196">
        <f>(K34-K33)*M10/0.5</f>
        <v>0</v>
      </c>
      <c r="N34" s="123"/>
      <c r="O34" s="128"/>
      <c r="P34" s="152">
        <f>(N34-N33)*P10/0.5</f>
        <v>0</v>
      </c>
      <c r="Q34" s="195">
        <f>(O34-O33)*Q10/0.5</f>
        <v>0</v>
      </c>
      <c r="R34" s="127"/>
      <c r="S34" s="129"/>
      <c r="T34" s="152">
        <f>(R34-R33)*T10/0.5</f>
        <v>0</v>
      </c>
      <c r="U34" s="196">
        <f>(S34-S33)*U10/0.5</f>
        <v>0</v>
      </c>
      <c r="V34" s="294">
        <f t="shared" ca="1" si="0"/>
        <v>44916.395833333336</v>
      </c>
      <c r="W34" s="335">
        <f t="shared" ca="1" si="1"/>
        <v>683.99999999528518</v>
      </c>
      <c r="X34" s="197">
        <f t="shared" ca="1" si="1"/>
        <v>72.000000001571607</v>
      </c>
    </row>
    <row r="35" spans="1:24" s="30" customFormat="1" x14ac:dyDescent="0.2">
      <c r="A35" s="324">
        <f ca="1">INDIRECT(ADDRESS(Данные!$A27,4,1,1,"Данные"), 1)</f>
        <v>44916.416666666664</v>
      </c>
      <c r="B35" s="353">
        <f ca="1">ROUND(INDIRECT(ADDRESS(Данные!$A27,B$1,1,1,"Данные"), 1),2)</f>
        <v>20557.259999999998</v>
      </c>
      <c r="C35" s="353">
        <f ca="1">ROUND(INDIRECT(ADDRESS(Данные!$A27,C$1,1,1,"Данные"), 1),2)</f>
        <v>6463.59</v>
      </c>
      <c r="D35" s="152">
        <f ca="1">(B35-B33)*D$10</f>
        <v>1367.9999999905704</v>
      </c>
      <c r="E35" s="196">
        <f ca="1">(C35-C33)*D$10</f>
        <v>180.00000000065484</v>
      </c>
      <c r="F35" s="123"/>
      <c r="G35" s="129"/>
      <c r="H35" s="152">
        <f>(F35-F34)*H10/0.5</f>
        <v>0</v>
      </c>
      <c r="I35" s="195">
        <f>(G35-G34)*I10/0.5</f>
        <v>0</v>
      </c>
      <c r="J35" s="127"/>
      <c r="K35" s="129"/>
      <c r="L35" s="152">
        <f>(J35-J34)*L10/0.5</f>
        <v>0</v>
      </c>
      <c r="M35" s="196">
        <f>(K35-K34)*M10/0.5</f>
        <v>0</v>
      </c>
      <c r="N35" s="123"/>
      <c r="O35" s="128"/>
      <c r="P35" s="152">
        <f>(N35-N34)*P10/0.5</f>
        <v>0</v>
      </c>
      <c r="Q35" s="195">
        <f>(O35-O34)*Q10/0.5</f>
        <v>0</v>
      </c>
      <c r="R35" s="127"/>
      <c r="S35" s="129"/>
      <c r="T35" s="152">
        <f>(R35-R34)*T10/0.5</f>
        <v>0</v>
      </c>
      <c r="U35" s="196">
        <f>(S35-S34)*U10/0.5</f>
        <v>0</v>
      </c>
      <c r="V35" s="294">
        <f t="shared" ca="1" si="0"/>
        <v>44916.416666666664</v>
      </c>
      <c r="W35" s="335">
        <f t="shared" ca="1" si="1"/>
        <v>1367.9999999905704</v>
      </c>
      <c r="X35" s="197">
        <f t="shared" ca="1" si="1"/>
        <v>180.00000000065484</v>
      </c>
    </row>
    <row r="36" spans="1:24" s="29" customFormat="1" x14ac:dyDescent="0.2">
      <c r="A36" s="324">
        <f ca="1">INDIRECT(ADDRESS(Данные!$A28,4,1,1,"Данные"), 1)</f>
        <v>44916.4375</v>
      </c>
      <c r="B36" s="353">
        <f ca="1">ROUND(INDIRECT(ADDRESS(Данные!$A28,B$1,1,1,"Данные"), 1),2)</f>
        <v>20557.45</v>
      </c>
      <c r="C36" s="353">
        <f ca="1">ROUND(INDIRECT(ADDRESS(Данные!$A28,C$1,1,1,"Данные"), 1),2)</f>
        <v>6463.62</v>
      </c>
      <c r="D36" s="152">
        <f ca="1">(B36-B35)*D$10</f>
        <v>684.0000000083819</v>
      </c>
      <c r="E36" s="196">
        <f ca="1">(C36-C35)*D$10</f>
        <v>107.99999999908323</v>
      </c>
      <c r="F36" s="123"/>
      <c r="G36" s="129"/>
      <c r="H36" s="152">
        <f>(F36-F35)*H10/0.5</f>
        <v>0</v>
      </c>
      <c r="I36" s="195">
        <f>(G36-G35)*I10/0.5</f>
        <v>0</v>
      </c>
      <c r="J36" s="127"/>
      <c r="K36" s="129"/>
      <c r="L36" s="152">
        <f>(J36-J35)*L10/0.5</f>
        <v>0</v>
      </c>
      <c r="M36" s="196">
        <f>(K36-K35)*M10/0.5</f>
        <v>0</v>
      </c>
      <c r="N36" s="123"/>
      <c r="O36" s="128"/>
      <c r="P36" s="152">
        <f>(N36-N35)*P10/0.5</f>
        <v>0</v>
      </c>
      <c r="Q36" s="195">
        <f>(O36-O35)*Q10/0.5</f>
        <v>0</v>
      </c>
      <c r="R36" s="127"/>
      <c r="S36" s="129"/>
      <c r="T36" s="152">
        <f>(R36-R35)*T10/0.5</f>
        <v>0</v>
      </c>
      <c r="U36" s="196">
        <f>(S36-S35)*U10/0.5</f>
        <v>0</v>
      </c>
      <c r="V36" s="294">
        <f t="shared" ca="1" si="0"/>
        <v>44916.4375</v>
      </c>
      <c r="W36" s="335">
        <f t="shared" ca="1" si="1"/>
        <v>684.0000000083819</v>
      </c>
      <c r="X36" s="197">
        <f t="shared" ca="1" si="1"/>
        <v>107.99999999908323</v>
      </c>
    </row>
    <row r="37" spans="1:24" s="30" customFormat="1" x14ac:dyDescent="0.2">
      <c r="A37" s="324">
        <f ca="1">INDIRECT(ADDRESS(Данные!$A29,4,1,1,"Данные"), 1)</f>
        <v>44916.458333333336</v>
      </c>
      <c r="B37" s="353">
        <f ca="1">ROUND(INDIRECT(ADDRESS(Данные!$A29,B$1,1,1,"Данные"), 1),2)</f>
        <v>20557.64</v>
      </c>
      <c r="C37" s="353">
        <f ca="1">ROUND(INDIRECT(ADDRESS(Данные!$A29,C$1,1,1,"Данные"), 1),2)</f>
        <v>6463.65</v>
      </c>
      <c r="D37" s="152">
        <f ca="1">(B37-B35)*D$10</f>
        <v>1368.0000000036671</v>
      </c>
      <c r="E37" s="196">
        <f ca="1">(C37-C35)*D$10</f>
        <v>215.99999999816646</v>
      </c>
      <c r="F37" s="123"/>
      <c r="G37" s="129"/>
      <c r="H37" s="152">
        <f>(F37-F36)*H10/0.5</f>
        <v>0</v>
      </c>
      <c r="I37" s="195">
        <f>(G37-G36)*I10/0.5</f>
        <v>0</v>
      </c>
      <c r="J37" s="127"/>
      <c r="K37" s="129"/>
      <c r="L37" s="152">
        <f>(J37-J36)*L10/0.5</f>
        <v>0</v>
      </c>
      <c r="M37" s="196">
        <f>(K37-K36)*M10/0.5</f>
        <v>0</v>
      </c>
      <c r="N37" s="123"/>
      <c r="O37" s="128"/>
      <c r="P37" s="152">
        <f>(N37-N36)*P10/0.5</f>
        <v>0</v>
      </c>
      <c r="Q37" s="195">
        <f>(O37-O36)*Q10/0.5</f>
        <v>0</v>
      </c>
      <c r="R37" s="127"/>
      <c r="S37" s="129"/>
      <c r="T37" s="152">
        <f>(R37-R36)*T10/0.5</f>
        <v>0</v>
      </c>
      <c r="U37" s="196">
        <f>(S37-S36)*U10/0.5</f>
        <v>0</v>
      </c>
      <c r="V37" s="294">
        <f t="shared" ca="1" si="0"/>
        <v>44916.458333333336</v>
      </c>
      <c r="W37" s="335">
        <f t="shared" ca="1" si="1"/>
        <v>1368.0000000036671</v>
      </c>
      <c r="X37" s="197">
        <f t="shared" ca="1" si="1"/>
        <v>215.99999999816646</v>
      </c>
    </row>
    <row r="38" spans="1:24" s="30" customFormat="1" x14ac:dyDescent="0.2">
      <c r="A38" s="324">
        <f ca="1">INDIRECT(ADDRESS(Данные!$A30,4,1,1,"Данные"), 1)</f>
        <v>44916.479166666664</v>
      </c>
      <c r="B38" s="353">
        <f ca="1">ROUND(INDIRECT(ADDRESS(Данные!$A30,B$1,1,1,"Данные"), 1),2)</f>
        <v>20557.82</v>
      </c>
      <c r="C38" s="353">
        <f ca="1">ROUND(INDIRECT(ADDRESS(Данные!$A30,C$1,1,1,"Данные"), 1),2)</f>
        <v>6463.67</v>
      </c>
      <c r="D38" s="152">
        <f ca="1">(B38-B37)*D$10</f>
        <v>648.00000000104774</v>
      </c>
      <c r="E38" s="196">
        <f ca="1">(C38-C37)*D$10</f>
        <v>72.000000001571607</v>
      </c>
      <c r="F38" s="123"/>
      <c r="G38" s="129"/>
      <c r="H38" s="152"/>
      <c r="I38" s="195"/>
      <c r="J38" s="127"/>
      <c r="K38" s="129"/>
      <c r="L38" s="152"/>
      <c r="M38" s="196"/>
      <c r="N38" s="123"/>
      <c r="O38" s="128"/>
      <c r="P38" s="152"/>
      <c r="Q38" s="195"/>
      <c r="R38" s="127"/>
      <c r="S38" s="129"/>
      <c r="T38" s="152"/>
      <c r="U38" s="196"/>
      <c r="V38" s="294">
        <f t="shared" ca="1" si="0"/>
        <v>44916.479166666664</v>
      </c>
      <c r="W38" s="335">
        <f t="shared" ca="1" si="1"/>
        <v>648.00000000104774</v>
      </c>
      <c r="X38" s="197">
        <f t="shared" ca="1" si="1"/>
        <v>72.000000001571607</v>
      </c>
    </row>
    <row r="39" spans="1:24" s="29" customFormat="1" x14ac:dyDescent="0.2">
      <c r="A39" s="324">
        <f ca="1">INDIRECT(ADDRESS(Данные!$A31,4,1,1,"Данные"), 1)</f>
        <v>44916.5</v>
      </c>
      <c r="B39" s="353">
        <f ca="1">ROUND(INDIRECT(ADDRESS(Данные!$A31,B$1,1,1,"Данные"), 1),2)</f>
        <v>20558.009999999998</v>
      </c>
      <c r="C39" s="353">
        <f ca="1">ROUND(INDIRECT(ADDRESS(Данные!$A31,C$1,1,1,"Данные"), 1),2)</f>
        <v>6463.7</v>
      </c>
      <c r="D39" s="152">
        <f ca="1">(B39-B37)*D$10</f>
        <v>1331.9999999963329</v>
      </c>
      <c r="E39" s="196">
        <f ca="1">(C39-C37)*D$10</f>
        <v>180.00000000065484</v>
      </c>
      <c r="F39" s="123"/>
      <c r="G39" s="129"/>
      <c r="H39" s="152">
        <f>(F39-F37)*H10</f>
        <v>0</v>
      </c>
      <c r="I39" s="195">
        <f>(G39-G37)*I10</f>
        <v>0</v>
      </c>
      <c r="J39" s="127"/>
      <c r="K39" s="129"/>
      <c r="L39" s="152">
        <f>(J39-J37)*L10</f>
        <v>0</v>
      </c>
      <c r="M39" s="196">
        <f>(K39-K37)*M10</f>
        <v>0</v>
      </c>
      <c r="N39" s="123"/>
      <c r="O39" s="128"/>
      <c r="P39" s="152">
        <f>(N39-N37)*P10</f>
        <v>0</v>
      </c>
      <c r="Q39" s="195">
        <f>(O39-O37)*Q10</f>
        <v>0</v>
      </c>
      <c r="R39" s="127"/>
      <c r="S39" s="129"/>
      <c r="T39" s="152">
        <f>(R39-R37)*T10</f>
        <v>0</v>
      </c>
      <c r="U39" s="196">
        <f>(S39-S37)*U10</f>
        <v>0</v>
      </c>
      <c r="V39" s="294">
        <f t="shared" ca="1" si="0"/>
        <v>44916.5</v>
      </c>
      <c r="W39" s="335">
        <f t="shared" ca="1" si="1"/>
        <v>1331.9999999963329</v>
      </c>
      <c r="X39" s="197">
        <f t="shared" ca="1" si="1"/>
        <v>180.00000000065484</v>
      </c>
    </row>
    <row r="40" spans="1:24" s="29" customFormat="1" x14ac:dyDescent="0.2">
      <c r="A40" s="324">
        <f ca="1">INDIRECT(ADDRESS(Данные!$A32,4,1,1,"Данные"), 1)</f>
        <v>44916.520833333336</v>
      </c>
      <c r="B40" s="353">
        <f ca="1">ROUND(INDIRECT(ADDRESS(Данные!$A32,B$1,1,1,"Данные"), 1),2)</f>
        <v>20558.21</v>
      </c>
      <c r="C40" s="353">
        <f ca="1">ROUND(INDIRECT(ADDRESS(Данные!$A32,C$1,1,1,"Данные"), 1),2)</f>
        <v>6463.73</v>
      </c>
      <c r="D40" s="152">
        <f ca="1">(B40-B39)*D$10</f>
        <v>720.00000000261934</v>
      </c>
      <c r="E40" s="196">
        <f ca="1">(C40-C39)*D$10</f>
        <v>107.99999999908323</v>
      </c>
      <c r="F40" s="123"/>
      <c r="G40" s="129"/>
      <c r="H40" s="152"/>
      <c r="I40" s="195"/>
      <c r="J40" s="127"/>
      <c r="K40" s="129"/>
      <c r="L40" s="152"/>
      <c r="M40" s="196"/>
      <c r="N40" s="123"/>
      <c r="O40" s="128"/>
      <c r="P40" s="152"/>
      <c r="Q40" s="195"/>
      <c r="R40" s="127"/>
      <c r="S40" s="129"/>
      <c r="T40" s="152"/>
      <c r="U40" s="196"/>
      <c r="V40" s="294">
        <f t="shared" ca="1" si="0"/>
        <v>44916.520833333336</v>
      </c>
      <c r="W40" s="335">
        <f t="shared" ca="1" si="1"/>
        <v>720.00000000261934</v>
      </c>
      <c r="X40" s="197">
        <f t="shared" ca="1" si="1"/>
        <v>107.99999999908323</v>
      </c>
    </row>
    <row r="41" spans="1:24" s="29" customFormat="1" x14ac:dyDescent="0.2">
      <c r="A41" s="324">
        <f ca="1">INDIRECT(ADDRESS(Данные!$A33,4,1,1,"Данные"), 1)</f>
        <v>44916.541666666664</v>
      </c>
      <c r="B41" s="353">
        <f ca="1">ROUND(INDIRECT(ADDRESS(Данные!$A33,B$1,1,1,"Данные"), 1),2)</f>
        <v>20558.400000000001</v>
      </c>
      <c r="C41" s="353">
        <f ca="1">ROUND(INDIRECT(ADDRESS(Данные!$A33,C$1,1,1,"Данные"), 1),2)</f>
        <v>6463.76</v>
      </c>
      <c r="D41" s="152">
        <f ca="1">(B41-B39)*D$10</f>
        <v>1404.0000000110012</v>
      </c>
      <c r="E41" s="196">
        <f ca="1">(C41-C39)*D$10</f>
        <v>216.00000000144064</v>
      </c>
      <c r="F41" s="123"/>
      <c r="G41" s="129"/>
      <c r="H41" s="152">
        <f>(F41-F39)*H10</f>
        <v>0</v>
      </c>
      <c r="I41" s="195">
        <f>(G41-G39)*I10</f>
        <v>0</v>
      </c>
      <c r="J41" s="127"/>
      <c r="K41" s="129"/>
      <c r="L41" s="152">
        <f>(J41-J39)*L10</f>
        <v>0</v>
      </c>
      <c r="M41" s="196">
        <f>(K41-K39)*M10</f>
        <v>0</v>
      </c>
      <c r="N41" s="123"/>
      <c r="O41" s="128"/>
      <c r="P41" s="152">
        <f>(N41-N39)*P10</f>
        <v>0</v>
      </c>
      <c r="Q41" s="195">
        <f>(O41-O39)*Q10</f>
        <v>0</v>
      </c>
      <c r="R41" s="127"/>
      <c r="S41" s="129"/>
      <c r="T41" s="152">
        <f>(R41-R39)*T10</f>
        <v>0</v>
      </c>
      <c r="U41" s="196">
        <f>(S41-S39)*U10</f>
        <v>0</v>
      </c>
      <c r="V41" s="294">
        <f t="shared" ca="1" si="0"/>
        <v>44916.541666666664</v>
      </c>
      <c r="W41" s="335">
        <f t="shared" ca="1" si="1"/>
        <v>1404.0000000110012</v>
      </c>
      <c r="X41" s="197">
        <f t="shared" ca="1" si="1"/>
        <v>216.00000000144064</v>
      </c>
    </row>
    <row r="42" spans="1:24" s="29" customFormat="1" x14ac:dyDescent="0.2">
      <c r="A42" s="324">
        <f ca="1">INDIRECT(ADDRESS(Данные!$A34,4,1,1,"Данные"), 1)</f>
        <v>44916.5625</v>
      </c>
      <c r="B42" s="353">
        <f ca="1">ROUND(INDIRECT(ADDRESS(Данные!$A34,B$1,1,1,"Данные"), 1),2)</f>
        <v>20558.59</v>
      </c>
      <c r="C42" s="353">
        <f ca="1">ROUND(INDIRECT(ADDRESS(Данные!$A34,C$1,1,1,"Данные"), 1),2)</f>
        <v>6463.79</v>
      </c>
      <c r="D42" s="152">
        <f ca="1">(B42-B41)*D$10</f>
        <v>683.99999999528518</v>
      </c>
      <c r="E42" s="196">
        <f ca="1">(C42-C41)*D$10</f>
        <v>107.99999999908323</v>
      </c>
      <c r="F42" s="123"/>
      <c r="G42" s="129"/>
      <c r="H42" s="152"/>
      <c r="I42" s="195"/>
      <c r="J42" s="127"/>
      <c r="K42" s="129"/>
      <c r="L42" s="152"/>
      <c r="M42" s="196"/>
      <c r="N42" s="123"/>
      <c r="O42" s="128"/>
      <c r="P42" s="152"/>
      <c r="Q42" s="195"/>
      <c r="R42" s="127"/>
      <c r="S42" s="129"/>
      <c r="T42" s="152"/>
      <c r="U42" s="196"/>
      <c r="V42" s="294">
        <f t="shared" ca="1" si="0"/>
        <v>44916.5625</v>
      </c>
      <c r="W42" s="335">
        <f t="shared" ca="1" si="1"/>
        <v>683.99999999528518</v>
      </c>
      <c r="X42" s="197">
        <f t="shared" ca="1" si="1"/>
        <v>107.99999999908323</v>
      </c>
    </row>
    <row r="43" spans="1:24" s="29" customFormat="1" x14ac:dyDescent="0.2">
      <c r="A43" s="324">
        <f ca="1">INDIRECT(ADDRESS(Данные!$A35,4,1,1,"Данные"), 1)</f>
        <v>44916.583333333336</v>
      </c>
      <c r="B43" s="353">
        <f ca="1">ROUND(INDIRECT(ADDRESS(Данные!$A35,B$1,1,1,"Данные"), 1),2)</f>
        <v>20558.78</v>
      </c>
      <c r="C43" s="353">
        <f ca="1">ROUND(INDIRECT(ADDRESS(Данные!$A35,C$1,1,1,"Данные"), 1),2)</f>
        <v>6463.81</v>
      </c>
      <c r="D43" s="152">
        <f ca="1">(B43-B41)*D$10</f>
        <v>1367.9999999905704</v>
      </c>
      <c r="E43" s="196">
        <f ca="1">(C43-C41)*D$10</f>
        <v>180.00000000065484</v>
      </c>
      <c r="F43" s="123"/>
      <c r="G43" s="129"/>
      <c r="H43" s="152">
        <f>(F43-F41)*H10</f>
        <v>0</v>
      </c>
      <c r="I43" s="195">
        <f>(G43-G41)*I10</f>
        <v>0</v>
      </c>
      <c r="J43" s="127"/>
      <c r="K43" s="129"/>
      <c r="L43" s="152">
        <f>(J43-J41)*L10</f>
        <v>0</v>
      </c>
      <c r="M43" s="196">
        <f>(K43-K41)*M10</f>
        <v>0</v>
      </c>
      <c r="N43" s="123"/>
      <c r="O43" s="128"/>
      <c r="P43" s="152">
        <f>(N43-N41)*P10</f>
        <v>0</v>
      </c>
      <c r="Q43" s="195">
        <f>(O43-O41)*Q10</f>
        <v>0</v>
      </c>
      <c r="R43" s="127"/>
      <c r="S43" s="129"/>
      <c r="T43" s="152">
        <f>(R43-R41)*T10</f>
        <v>0</v>
      </c>
      <c r="U43" s="196">
        <f>(S43-S41)*U10</f>
        <v>0</v>
      </c>
      <c r="V43" s="294">
        <f t="shared" ca="1" si="0"/>
        <v>44916.583333333336</v>
      </c>
      <c r="W43" s="335">
        <f t="shared" ca="1" si="1"/>
        <v>1367.9999999905704</v>
      </c>
      <c r="X43" s="197">
        <f t="shared" ca="1" si="1"/>
        <v>180.00000000065484</v>
      </c>
    </row>
    <row r="44" spans="1:24" s="29" customFormat="1" x14ac:dyDescent="0.2">
      <c r="A44" s="324">
        <f ca="1">INDIRECT(ADDRESS(Данные!$A36,4,1,1,"Данные"), 1)</f>
        <v>44916.604166666664</v>
      </c>
      <c r="B44" s="353">
        <f ca="1">ROUND(INDIRECT(ADDRESS(Данные!$A36,B$1,1,1,"Данные"), 1),2)</f>
        <v>20558.97</v>
      </c>
      <c r="C44" s="353">
        <f ca="1">ROUND(INDIRECT(ADDRESS(Данные!$A36,C$1,1,1,"Данные"), 1),2)</f>
        <v>6463.84</v>
      </c>
      <c r="D44" s="152">
        <f ca="1">(B44-B43)*D$10</f>
        <v>684.0000000083819</v>
      </c>
      <c r="E44" s="196">
        <f ca="1">(C44-C43)*D$10</f>
        <v>107.99999999908323</v>
      </c>
      <c r="F44" s="123"/>
      <c r="G44" s="129"/>
      <c r="H44" s="152"/>
      <c r="I44" s="195"/>
      <c r="J44" s="127"/>
      <c r="K44" s="129"/>
      <c r="L44" s="152"/>
      <c r="M44" s="196"/>
      <c r="N44" s="123"/>
      <c r="O44" s="128"/>
      <c r="P44" s="152"/>
      <c r="Q44" s="195"/>
      <c r="R44" s="127"/>
      <c r="S44" s="129"/>
      <c r="T44" s="152"/>
      <c r="U44" s="196"/>
      <c r="V44" s="294">
        <f t="shared" ca="1" si="0"/>
        <v>44916.604166666664</v>
      </c>
      <c r="W44" s="335">
        <f t="shared" ca="1" si="1"/>
        <v>684.0000000083819</v>
      </c>
      <c r="X44" s="197">
        <f t="shared" ca="1" si="1"/>
        <v>107.99999999908323</v>
      </c>
    </row>
    <row r="45" spans="1:24" s="29" customFormat="1" x14ac:dyDescent="0.2">
      <c r="A45" s="324">
        <f ca="1">INDIRECT(ADDRESS(Данные!$A37,4,1,1,"Данные"), 1)</f>
        <v>44916.625</v>
      </c>
      <c r="B45" s="353">
        <f ca="1">ROUND(INDIRECT(ADDRESS(Данные!$A37,B$1,1,1,"Данные"), 1),2)</f>
        <v>20559.150000000001</v>
      </c>
      <c r="C45" s="353">
        <f ca="1">ROUND(INDIRECT(ADDRESS(Данные!$A37,C$1,1,1,"Данные"), 1),2)</f>
        <v>6463.87</v>
      </c>
      <c r="D45" s="152">
        <f ca="1">(B45-B43)*D$10</f>
        <v>1332.0000000094296</v>
      </c>
      <c r="E45" s="196">
        <f ca="1">(C45-C43)*D$10</f>
        <v>215.99999999816646</v>
      </c>
      <c r="F45" s="123"/>
      <c r="G45" s="129"/>
      <c r="H45" s="152">
        <f>(F45-F43)*H10</f>
        <v>0</v>
      </c>
      <c r="I45" s="195">
        <f>(G45-G43)*I10</f>
        <v>0</v>
      </c>
      <c r="J45" s="127"/>
      <c r="K45" s="129"/>
      <c r="L45" s="152">
        <f>(J45-J43)*L10</f>
        <v>0</v>
      </c>
      <c r="M45" s="196">
        <f>(K45-K43)*M10</f>
        <v>0</v>
      </c>
      <c r="N45" s="123"/>
      <c r="O45" s="128"/>
      <c r="P45" s="152">
        <f>(N45-N43)*P10</f>
        <v>0</v>
      </c>
      <c r="Q45" s="195">
        <f>(O45-O43)*Q10</f>
        <v>0</v>
      </c>
      <c r="R45" s="127"/>
      <c r="S45" s="129"/>
      <c r="T45" s="152">
        <f>(R45-R43)*T10</f>
        <v>0</v>
      </c>
      <c r="U45" s="196">
        <f>(S45-S43)*U10</f>
        <v>0</v>
      </c>
      <c r="V45" s="294">
        <f t="shared" ca="1" si="0"/>
        <v>44916.625</v>
      </c>
      <c r="W45" s="335">
        <f t="shared" ca="1" si="1"/>
        <v>1332.0000000094296</v>
      </c>
      <c r="X45" s="197">
        <f t="shared" ca="1" si="1"/>
        <v>215.99999999816646</v>
      </c>
    </row>
    <row r="46" spans="1:24" s="29" customFormat="1" x14ac:dyDescent="0.2">
      <c r="A46" s="324">
        <f ca="1">INDIRECT(ADDRESS(Данные!$A38,4,1,1,"Данные"), 1)</f>
        <v>44916.645833333336</v>
      </c>
      <c r="B46" s="353">
        <f ca="1">ROUND(INDIRECT(ADDRESS(Данные!$A38,B$1,1,1,"Данные"), 1),2)</f>
        <v>20559.34</v>
      </c>
      <c r="C46" s="353">
        <f ca="1">ROUND(INDIRECT(ADDRESS(Данные!$A38,C$1,1,1,"Данные"), 1),2)</f>
        <v>6463.9</v>
      </c>
      <c r="D46" s="152">
        <f ca="1">(B46-B45)*D$10</f>
        <v>683.99999999528518</v>
      </c>
      <c r="E46" s="196">
        <f ca="1">(C46-C45)*D$10</f>
        <v>107.99999999908323</v>
      </c>
      <c r="F46" s="123"/>
      <c r="G46" s="129"/>
      <c r="H46" s="152"/>
      <c r="I46" s="195"/>
      <c r="J46" s="127"/>
      <c r="K46" s="129"/>
      <c r="L46" s="152"/>
      <c r="M46" s="196"/>
      <c r="N46" s="123"/>
      <c r="O46" s="128"/>
      <c r="P46" s="152"/>
      <c r="Q46" s="195"/>
      <c r="R46" s="127"/>
      <c r="S46" s="129"/>
      <c r="T46" s="152"/>
      <c r="U46" s="196"/>
      <c r="V46" s="294">
        <f t="shared" ca="1" si="0"/>
        <v>44916.645833333336</v>
      </c>
      <c r="W46" s="335">
        <f t="shared" ca="1" si="1"/>
        <v>683.99999999528518</v>
      </c>
      <c r="X46" s="197">
        <f t="shared" ca="1" si="1"/>
        <v>107.99999999908323</v>
      </c>
    </row>
    <row r="47" spans="1:24" s="29" customFormat="1" x14ac:dyDescent="0.2">
      <c r="A47" s="324">
        <f ca="1">INDIRECT(ADDRESS(Данные!$A39,4,1,1,"Данные"), 1)</f>
        <v>44916.666666666664</v>
      </c>
      <c r="B47" s="353">
        <f ca="1">ROUND(INDIRECT(ADDRESS(Данные!$A39,B$1,1,1,"Данные"), 1),2)</f>
        <v>20559.54</v>
      </c>
      <c r="C47" s="353">
        <f ca="1">ROUND(INDIRECT(ADDRESS(Данные!$A39,C$1,1,1,"Данные"), 1),2)</f>
        <v>6463.93</v>
      </c>
      <c r="D47" s="152">
        <f ca="1">(B47-B45)*D$10</f>
        <v>1403.9999999979045</v>
      </c>
      <c r="E47" s="196">
        <f ca="1">(C47-C45)*D$10</f>
        <v>216.00000000144064</v>
      </c>
      <c r="F47" s="123"/>
      <c r="G47" s="129"/>
      <c r="H47" s="152">
        <f>(F47-F45)*H10</f>
        <v>0</v>
      </c>
      <c r="I47" s="195">
        <f>(G47-G45)*I10</f>
        <v>0</v>
      </c>
      <c r="J47" s="127"/>
      <c r="K47" s="129"/>
      <c r="L47" s="152">
        <f>(J47-J45)*L10</f>
        <v>0</v>
      </c>
      <c r="M47" s="196">
        <f>(K47-K45)*M10</f>
        <v>0</v>
      </c>
      <c r="N47" s="123"/>
      <c r="O47" s="128"/>
      <c r="P47" s="152">
        <f>(N47-N45)*P10</f>
        <v>0</v>
      </c>
      <c r="Q47" s="195">
        <f>(O47-O45)*Q10</f>
        <v>0</v>
      </c>
      <c r="R47" s="127"/>
      <c r="S47" s="129"/>
      <c r="T47" s="152">
        <f>(R47-R45)*T10</f>
        <v>0</v>
      </c>
      <c r="U47" s="196">
        <f>(S47-S45)*U10</f>
        <v>0</v>
      </c>
      <c r="V47" s="294">
        <f t="shared" ca="1" si="0"/>
        <v>44916.666666666664</v>
      </c>
      <c r="W47" s="335">
        <f t="shared" ca="1" si="1"/>
        <v>1403.9999999979045</v>
      </c>
      <c r="X47" s="197">
        <f t="shared" ca="1" si="1"/>
        <v>216.00000000144064</v>
      </c>
    </row>
    <row r="48" spans="1:24" s="29" customFormat="1" x14ac:dyDescent="0.2">
      <c r="A48" s="324">
        <f ca="1">INDIRECT(ADDRESS(Данные!$A40,4,1,1,"Данные"), 1)</f>
        <v>44916.6875</v>
      </c>
      <c r="B48" s="353">
        <f ca="1">ROUND(INDIRECT(ADDRESS(Данные!$A40,B$1,1,1,"Данные"), 1),2)</f>
        <v>20559.740000000002</v>
      </c>
      <c r="C48" s="353">
        <f ca="1">ROUND(INDIRECT(ADDRESS(Данные!$A40,C$1,1,1,"Данные"), 1),2)</f>
        <v>6463.96</v>
      </c>
      <c r="D48" s="152">
        <f ca="1">(B48-B47)*D$10</f>
        <v>720.00000000261934</v>
      </c>
      <c r="E48" s="196">
        <f ca="1">(C48-C47)*D$10</f>
        <v>107.99999999908323</v>
      </c>
      <c r="F48" s="123"/>
      <c r="G48" s="129"/>
      <c r="H48" s="152"/>
      <c r="I48" s="195"/>
      <c r="J48" s="127"/>
      <c r="K48" s="129"/>
      <c r="L48" s="152"/>
      <c r="M48" s="196"/>
      <c r="N48" s="123"/>
      <c r="O48" s="128"/>
      <c r="P48" s="152"/>
      <c r="Q48" s="195"/>
      <c r="R48" s="127"/>
      <c r="S48" s="129"/>
      <c r="T48" s="152"/>
      <c r="U48" s="196"/>
      <c r="V48" s="294">
        <f t="shared" ca="1" si="0"/>
        <v>44916.6875</v>
      </c>
      <c r="W48" s="335">
        <f t="shared" ca="1" si="1"/>
        <v>720.00000000261934</v>
      </c>
      <c r="X48" s="197">
        <f t="shared" ca="1" si="1"/>
        <v>107.99999999908323</v>
      </c>
    </row>
    <row r="49" spans="1:24" s="29" customFormat="1" x14ac:dyDescent="0.2">
      <c r="A49" s="324">
        <f ca="1">INDIRECT(ADDRESS(Данные!$A41,4,1,1,"Данные"), 1)</f>
        <v>44916.708333333336</v>
      </c>
      <c r="B49" s="353">
        <f ca="1">ROUND(INDIRECT(ADDRESS(Данные!$A41,B$1,1,1,"Данные"), 1),2)</f>
        <v>20559.93</v>
      </c>
      <c r="C49" s="353">
        <f ca="1">ROUND(INDIRECT(ADDRESS(Данные!$A41,C$1,1,1,"Данные"), 1),2)</f>
        <v>6463.99</v>
      </c>
      <c r="D49" s="152">
        <f ca="1">(B49-B47)*D$10</f>
        <v>1403.9999999979045</v>
      </c>
      <c r="E49" s="196">
        <f ca="1">(C49-C47)*D$10</f>
        <v>215.99999999816646</v>
      </c>
      <c r="F49" s="123"/>
      <c r="G49" s="129"/>
      <c r="H49" s="152">
        <f>(F49-F47)*H10</f>
        <v>0</v>
      </c>
      <c r="I49" s="195">
        <f>(G49-G47)*I10</f>
        <v>0</v>
      </c>
      <c r="J49" s="127"/>
      <c r="K49" s="129"/>
      <c r="L49" s="152">
        <f>(J49-J47)*L10</f>
        <v>0</v>
      </c>
      <c r="M49" s="196">
        <f>(K49-K47)*M10</f>
        <v>0</v>
      </c>
      <c r="N49" s="123"/>
      <c r="O49" s="128"/>
      <c r="P49" s="152">
        <f>(N49-N47)*P10</f>
        <v>0</v>
      </c>
      <c r="Q49" s="195">
        <f>(O49-O47)*Q10</f>
        <v>0</v>
      </c>
      <c r="R49" s="127"/>
      <c r="S49" s="129"/>
      <c r="T49" s="152">
        <f>(R49-R47)*T10</f>
        <v>0</v>
      </c>
      <c r="U49" s="196">
        <f>(S49-S47)*U10</f>
        <v>0</v>
      </c>
      <c r="V49" s="294">
        <f t="shared" ca="1" si="0"/>
        <v>44916.708333333336</v>
      </c>
      <c r="W49" s="335">
        <f t="shared" ca="1" si="1"/>
        <v>1403.9999999979045</v>
      </c>
      <c r="X49" s="197">
        <f t="shared" ca="1" si="1"/>
        <v>215.99999999816646</v>
      </c>
    </row>
    <row r="50" spans="1:24" s="29" customFormat="1" x14ac:dyDescent="0.2">
      <c r="A50" s="324">
        <f ca="1">INDIRECT(ADDRESS(Данные!$A42,4,1,1,"Данные"), 1)</f>
        <v>44916.729166666664</v>
      </c>
      <c r="B50" s="353">
        <f ca="1">ROUND(INDIRECT(ADDRESS(Данные!$A42,B$1,1,1,"Данные"), 1),2)</f>
        <v>20560.13</v>
      </c>
      <c r="C50" s="353">
        <f ca="1">ROUND(INDIRECT(ADDRESS(Данные!$A42,C$1,1,1,"Данные"), 1),2)</f>
        <v>6464.02</v>
      </c>
      <c r="D50" s="152">
        <f ca="1">(B50-B49)*D$10</f>
        <v>720.00000000261934</v>
      </c>
      <c r="E50" s="196">
        <f ca="1">(C50-C49)*D$10</f>
        <v>108.00000000235741</v>
      </c>
      <c r="F50" s="123"/>
      <c r="G50" s="129"/>
      <c r="H50" s="152"/>
      <c r="I50" s="195"/>
      <c r="J50" s="127"/>
      <c r="K50" s="129"/>
      <c r="L50" s="152"/>
      <c r="M50" s="196"/>
      <c r="N50" s="123"/>
      <c r="O50" s="128"/>
      <c r="P50" s="152"/>
      <c r="Q50" s="195"/>
      <c r="R50" s="127"/>
      <c r="S50" s="129"/>
      <c r="T50" s="152"/>
      <c r="U50" s="196"/>
      <c r="V50" s="294">
        <f t="shared" ca="1" si="0"/>
        <v>44916.729166666664</v>
      </c>
      <c r="W50" s="335">
        <f t="shared" ca="1" si="1"/>
        <v>720.00000000261934</v>
      </c>
      <c r="X50" s="197">
        <f t="shared" ca="1" si="1"/>
        <v>108.00000000235741</v>
      </c>
    </row>
    <row r="51" spans="1:24" s="29" customFormat="1" x14ac:dyDescent="0.2">
      <c r="A51" s="324">
        <f ca="1">INDIRECT(ADDRESS(Данные!$A43,4,1,1,"Данные"), 1)</f>
        <v>44916.75</v>
      </c>
      <c r="B51" s="353">
        <f ca="1">ROUND(INDIRECT(ADDRESS(Данные!$A43,B$1,1,1,"Данные"), 1),2)</f>
        <v>20560.330000000002</v>
      </c>
      <c r="C51" s="353">
        <f ca="1">ROUND(INDIRECT(ADDRESS(Данные!$A43,C$1,1,1,"Данные"), 1),2)</f>
        <v>6464.04</v>
      </c>
      <c r="D51" s="152">
        <f ca="1">(B51-B49)*D$10</f>
        <v>1440.0000000052387</v>
      </c>
      <c r="E51" s="196">
        <f ca="1">(C51-C49)*D$10</f>
        <v>180.00000000065484</v>
      </c>
      <c r="F51" s="123"/>
      <c r="G51" s="129"/>
      <c r="H51" s="152">
        <f>(F51-F49)*H10</f>
        <v>0</v>
      </c>
      <c r="I51" s="195">
        <f>(G51-G49)*I10</f>
        <v>0</v>
      </c>
      <c r="J51" s="127"/>
      <c r="K51" s="129"/>
      <c r="L51" s="152">
        <f>(J51-J49)*L10</f>
        <v>0</v>
      </c>
      <c r="M51" s="196">
        <f>(K51-K49)*M10</f>
        <v>0</v>
      </c>
      <c r="N51" s="123"/>
      <c r="O51" s="128"/>
      <c r="P51" s="152">
        <f>(N51-N49)*P10</f>
        <v>0</v>
      </c>
      <c r="Q51" s="195">
        <f>(O51-O49)*Q10</f>
        <v>0</v>
      </c>
      <c r="R51" s="127"/>
      <c r="S51" s="129"/>
      <c r="T51" s="152">
        <f>(R51-R49)*T10</f>
        <v>0</v>
      </c>
      <c r="U51" s="196">
        <f>(S51-S49)*U10</f>
        <v>0</v>
      </c>
      <c r="V51" s="294">
        <f t="shared" ca="1" si="0"/>
        <v>44916.75</v>
      </c>
      <c r="W51" s="335">
        <f t="shared" ca="1" si="1"/>
        <v>1440.0000000052387</v>
      </c>
      <c r="X51" s="197">
        <f t="shared" ca="1" si="1"/>
        <v>180.00000000065484</v>
      </c>
    </row>
    <row r="52" spans="1:24" s="29" customFormat="1" x14ac:dyDescent="0.2">
      <c r="A52" s="324">
        <f ca="1">INDIRECT(ADDRESS(Данные!$A44,4,1,1,"Данные"), 1)</f>
        <v>44916.770833333336</v>
      </c>
      <c r="B52" s="353">
        <f ca="1">ROUND(INDIRECT(ADDRESS(Данные!$A44,B$1,1,1,"Данные"), 1),2)</f>
        <v>20560.53</v>
      </c>
      <c r="C52" s="353">
        <f ca="1">ROUND(INDIRECT(ADDRESS(Данные!$A44,C$1,1,1,"Данные"), 1),2)</f>
        <v>6464.07</v>
      </c>
      <c r="D52" s="152">
        <f ca="1">(B52-B51)*D$10</f>
        <v>719.99999998952262</v>
      </c>
      <c r="E52" s="196">
        <f ca="1">(C52-C51)*D$10</f>
        <v>107.99999999908323</v>
      </c>
      <c r="F52" s="123"/>
      <c r="G52" s="129"/>
      <c r="H52" s="152"/>
      <c r="I52" s="195"/>
      <c r="J52" s="127"/>
      <c r="K52" s="129"/>
      <c r="L52" s="152"/>
      <c r="M52" s="196"/>
      <c r="N52" s="123"/>
      <c r="O52" s="128"/>
      <c r="P52" s="152"/>
      <c r="Q52" s="195"/>
      <c r="R52" s="127"/>
      <c r="S52" s="129"/>
      <c r="T52" s="152"/>
      <c r="U52" s="196"/>
      <c r="V52" s="294">
        <f t="shared" ca="1" si="0"/>
        <v>44916.770833333336</v>
      </c>
      <c r="W52" s="335">
        <f t="shared" ca="1" si="1"/>
        <v>719.99999998952262</v>
      </c>
      <c r="X52" s="197">
        <f t="shared" ca="1" si="1"/>
        <v>107.99999999908323</v>
      </c>
    </row>
    <row r="53" spans="1:24" s="29" customFormat="1" x14ac:dyDescent="0.2">
      <c r="A53" s="324">
        <f ca="1">INDIRECT(ADDRESS(Данные!$A45,4,1,1,"Данные"), 1)</f>
        <v>44916.791666666664</v>
      </c>
      <c r="B53" s="353">
        <f ca="1">ROUND(INDIRECT(ADDRESS(Данные!$A45,B$1,1,1,"Данные"), 1),2)</f>
        <v>20560.73</v>
      </c>
      <c r="C53" s="353">
        <f ca="1">ROUND(INDIRECT(ADDRESS(Данные!$A45,C$1,1,1,"Данные"), 1),2)</f>
        <v>6464.1</v>
      </c>
      <c r="D53" s="152">
        <f ca="1">(B53-B51)*D$10</f>
        <v>1439.999999992142</v>
      </c>
      <c r="E53" s="196">
        <f ca="1">(C53-C51)*D$10</f>
        <v>216.00000000144064</v>
      </c>
      <c r="F53" s="123"/>
      <c r="G53" s="129"/>
      <c r="H53" s="152">
        <f>(F53-F51)*H10/0.5</f>
        <v>0</v>
      </c>
      <c r="I53" s="195">
        <f>(G53-G51)*I10/0.5</f>
        <v>0</v>
      </c>
      <c r="J53" s="127"/>
      <c r="K53" s="129"/>
      <c r="L53" s="152">
        <f>(J53-J51)*L10/0.5</f>
        <v>0</v>
      </c>
      <c r="M53" s="196">
        <f>(K53-K51)*M10/0.5</f>
        <v>0</v>
      </c>
      <c r="N53" s="123"/>
      <c r="O53" s="128"/>
      <c r="P53" s="152">
        <f>(N53-N51)*P10/0.5</f>
        <v>0</v>
      </c>
      <c r="Q53" s="195">
        <f>(O53-O51)*Q10/0.5</f>
        <v>0</v>
      </c>
      <c r="R53" s="127"/>
      <c r="S53" s="129"/>
      <c r="T53" s="152">
        <f>(R53-R51)*T10/0.5</f>
        <v>0</v>
      </c>
      <c r="U53" s="196">
        <f>(S53-S51)*U10/0.5</f>
        <v>0</v>
      </c>
      <c r="V53" s="294">
        <f t="shared" ca="1" si="0"/>
        <v>44916.791666666664</v>
      </c>
      <c r="W53" s="335">
        <f t="shared" ca="1" si="1"/>
        <v>1439.999999992142</v>
      </c>
      <c r="X53" s="197">
        <f t="shared" ca="1" si="1"/>
        <v>216.00000000144064</v>
      </c>
    </row>
    <row r="54" spans="1:24" s="29" customFormat="1" x14ac:dyDescent="0.2">
      <c r="A54" s="324">
        <f ca="1">INDIRECT(ADDRESS(Данные!$A46,4,1,1,"Данные"), 1)</f>
        <v>44916.8125</v>
      </c>
      <c r="B54" s="353">
        <f ca="1">ROUND(INDIRECT(ADDRESS(Данные!$A46,B$1,1,1,"Данные"), 1),2)</f>
        <v>20560.93</v>
      </c>
      <c r="C54" s="353">
        <f ca="1">ROUND(INDIRECT(ADDRESS(Данные!$A46,C$1,1,1,"Данные"), 1),2)</f>
        <v>6464.13</v>
      </c>
      <c r="D54" s="152">
        <f ca="1">(B54-B53)*D$10</f>
        <v>720.00000000261934</v>
      </c>
      <c r="E54" s="196">
        <f ca="1">(C54-C53)*D$10</f>
        <v>107.99999999908323</v>
      </c>
      <c r="F54" s="123"/>
      <c r="G54" s="129"/>
      <c r="H54" s="152"/>
      <c r="I54" s="195"/>
      <c r="J54" s="127"/>
      <c r="K54" s="129"/>
      <c r="L54" s="152"/>
      <c r="M54" s="196"/>
      <c r="N54" s="123"/>
      <c r="O54" s="128"/>
      <c r="P54" s="152"/>
      <c r="Q54" s="195"/>
      <c r="R54" s="127"/>
      <c r="S54" s="129"/>
      <c r="T54" s="152"/>
      <c r="U54" s="196"/>
      <c r="V54" s="294">
        <f t="shared" ca="1" si="0"/>
        <v>44916.8125</v>
      </c>
      <c r="W54" s="335">
        <f t="shared" ca="1" si="1"/>
        <v>720.00000000261934</v>
      </c>
      <c r="X54" s="197">
        <f t="shared" ca="1" si="1"/>
        <v>107.99999999908323</v>
      </c>
    </row>
    <row r="55" spans="1:24" s="29" customFormat="1" x14ac:dyDescent="0.2">
      <c r="A55" s="324">
        <f ca="1">INDIRECT(ADDRESS(Данные!$A47,4,1,1,"Данные"), 1)</f>
        <v>44916.833333333336</v>
      </c>
      <c r="B55" s="353">
        <f ca="1">ROUND(INDIRECT(ADDRESS(Данные!$A47,B$1,1,1,"Данные"), 1),2)</f>
        <v>20561.13</v>
      </c>
      <c r="C55" s="353">
        <f ca="1">ROUND(INDIRECT(ADDRESS(Данные!$A47,C$1,1,1,"Данные"), 1),2)</f>
        <v>6464.15</v>
      </c>
      <c r="D55" s="152">
        <f ca="1">(B55-B53)*D$10</f>
        <v>1440.0000000052387</v>
      </c>
      <c r="E55" s="196">
        <f ca="1">(C55-C53)*D$10</f>
        <v>179.99999999738066</v>
      </c>
      <c r="F55" s="123"/>
      <c r="G55" s="129"/>
      <c r="H55" s="251">
        <f>(F55-F53)*H10/0.5</f>
        <v>0</v>
      </c>
      <c r="I55" s="250">
        <f>(G55-G53)*I10/0.5</f>
        <v>0</v>
      </c>
      <c r="J55" s="127"/>
      <c r="K55" s="129"/>
      <c r="L55" s="251">
        <f>(J55-J53)*L10/0.5</f>
        <v>0</v>
      </c>
      <c r="M55" s="252">
        <f>(K55-K53)*M10/0.5</f>
        <v>0</v>
      </c>
      <c r="N55" s="123"/>
      <c r="O55" s="128"/>
      <c r="P55" s="251">
        <f>(N55-N53)*P10/0.5</f>
        <v>0</v>
      </c>
      <c r="Q55" s="250">
        <f>(O55-O53)*Q10/0.5</f>
        <v>0</v>
      </c>
      <c r="R55" s="127"/>
      <c r="S55" s="129"/>
      <c r="T55" s="251">
        <f>(R55-R53)*T10/0.5</f>
        <v>0</v>
      </c>
      <c r="U55" s="252">
        <f>(S55-S53)*U10/0.5</f>
        <v>0</v>
      </c>
      <c r="V55" s="294">
        <f t="shared" ca="1" si="0"/>
        <v>44916.833333333336</v>
      </c>
      <c r="W55" s="335">
        <f t="shared" ca="1" si="1"/>
        <v>1440.0000000052387</v>
      </c>
      <c r="X55" s="197">
        <f t="shared" ca="1" si="1"/>
        <v>179.99999999738066</v>
      </c>
    </row>
    <row r="56" spans="1:24" s="29" customFormat="1" x14ac:dyDescent="0.2">
      <c r="A56" s="324">
        <f ca="1">INDIRECT(ADDRESS(Данные!$A48,4,1,1,"Данные"), 1)</f>
        <v>44916.854166666664</v>
      </c>
      <c r="B56" s="353">
        <f ca="1">ROUND(INDIRECT(ADDRESS(Данные!$A48,B$1,1,1,"Данные"), 1),2)</f>
        <v>20561.330000000002</v>
      </c>
      <c r="C56" s="353">
        <f ca="1">ROUND(INDIRECT(ADDRESS(Данные!$A48,C$1,1,1,"Данные"), 1),2)</f>
        <v>6464.18</v>
      </c>
      <c r="D56" s="152">
        <f ca="1">(B56-B55)*D$10</f>
        <v>720.00000000261934</v>
      </c>
      <c r="E56" s="196">
        <f ca="1">(C56-C55)*D$10</f>
        <v>108.00000000235741</v>
      </c>
      <c r="F56" s="123"/>
      <c r="G56" s="129"/>
      <c r="H56" s="251"/>
      <c r="I56" s="250"/>
      <c r="J56" s="127"/>
      <c r="K56" s="129"/>
      <c r="L56" s="251"/>
      <c r="M56" s="252"/>
      <c r="N56" s="123"/>
      <c r="O56" s="128"/>
      <c r="P56" s="251"/>
      <c r="Q56" s="250"/>
      <c r="R56" s="127"/>
      <c r="S56" s="129"/>
      <c r="T56" s="251"/>
      <c r="U56" s="252"/>
      <c r="V56" s="294">
        <f t="shared" ca="1" si="0"/>
        <v>44916.854166666664</v>
      </c>
      <c r="W56" s="335">
        <f t="shared" ca="1" si="1"/>
        <v>720.00000000261934</v>
      </c>
      <c r="X56" s="197">
        <f t="shared" ca="1" si="1"/>
        <v>108.00000000235741</v>
      </c>
    </row>
    <row r="57" spans="1:24" s="29" customFormat="1" x14ac:dyDescent="0.2">
      <c r="A57" s="324">
        <f ca="1">INDIRECT(ADDRESS(Данные!$A49,4,1,1,"Данные"), 1)</f>
        <v>44916.875</v>
      </c>
      <c r="B57" s="353">
        <f ca="1">ROUND(INDIRECT(ADDRESS(Данные!$A49,B$1,1,1,"Данные"), 1),2)</f>
        <v>20561.54</v>
      </c>
      <c r="C57" s="353">
        <f ca="1">ROUND(INDIRECT(ADDRESS(Данные!$A49,C$1,1,1,"Данные"), 1),2)</f>
        <v>6464.21</v>
      </c>
      <c r="D57" s="152">
        <f ca="1">(B57-B55)*D$10</f>
        <v>1475.9999999994761</v>
      </c>
      <c r="E57" s="196">
        <f ca="1">(C57-C55)*D$10</f>
        <v>216.00000000144064</v>
      </c>
      <c r="F57" s="123"/>
      <c r="G57" s="129"/>
      <c r="H57" s="152">
        <f>(F57-F55)*H10/0.5</f>
        <v>0</v>
      </c>
      <c r="I57" s="195">
        <f>(G57-G55)*I10/0.5</f>
        <v>0</v>
      </c>
      <c r="J57" s="127"/>
      <c r="K57" s="129"/>
      <c r="L57" s="152">
        <f>(J57-J55)*L10/0.5</f>
        <v>0</v>
      </c>
      <c r="M57" s="196">
        <f>(K57-K55)*M10/0.5</f>
        <v>0</v>
      </c>
      <c r="N57" s="123"/>
      <c r="O57" s="128"/>
      <c r="P57" s="152">
        <f>(N57-N55)*P10/0.5</f>
        <v>0</v>
      </c>
      <c r="Q57" s="195">
        <f>(O57-O55)*Q10/0.5</f>
        <v>0</v>
      </c>
      <c r="R57" s="127"/>
      <c r="S57" s="129"/>
      <c r="T57" s="152">
        <f>(R57-R55)*T10/0.5</f>
        <v>0</v>
      </c>
      <c r="U57" s="196">
        <f>(S57-S55)*U10/0.5</f>
        <v>0</v>
      </c>
      <c r="V57" s="294">
        <f t="shared" ca="1" si="0"/>
        <v>44916.875</v>
      </c>
      <c r="W57" s="335">
        <f t="shared" ca="1" si="1"/>
        <v>1475.9999999994761</v>
      </c>
      <c r="X57" s="197">
        <f t="shared" ca="1" si="1"/>
        <v>216.00000000144064</v>
      </c>
    </row>
    <row r="58" spans="1:24" s="29" customFormat="1" x14ac:dyDescent="0.2">
      <c r="A58" s="324">
        <f ca="1">INDIRECT(ADDRESS(Данные!$A50,4,1,1,"Данные"), 1)</f>
        <v>44916.895833333336</v>
      </c>
      <c r="B58" s="353">
        <f ca="1">ROUND(INDIRECT(ADDRESS(Данные!$A50,B$1,1,1,"Данные"), 1),2)</f>
        <v>20561.740000000002</v>
      </c>
      <c r="C58" s="353">
        <f ca="1">ROUND(INDIRECT(ADDRESS(Данные!$A50,C$1,1,1,"Данные"), 1),2)</f>
        <v>6464.24</v>
      </c>
      <c r="D58" s="152">
        <f ca="1">(B58-B57)*D$10</f>
        <v>720.00000000261934</v>
      </c>
      <c r="E58" s="196">
        <f ca="1">(C58-C57)*D$10</f>
        <v>107.99999999908323</v>
      </c>
      <c r="F58" s="123"/>
      <c r="G58" s="129"/>
      <c r="H58" s="152">
        <f>(F58-F57)*H10/0.5</f>
        <v>0</v>
      </c>
      <c r="I58" s="195">
        <f>(G58-G57)*I10/0.5</f>
        <v>0</v>
      </c>
      <c r="J58" s="127"/>
      <c r="K58" s="129"/>
      <c r="L58" s="152">
        <f>(J58-J57)*L10/0.5</f>
        <v>0</v>
      </c>
      <c r="M58" s="196">
        <f>(K58-K57)*M10/0.5</f>
        <v>0</v>
      </c>
      <c r="N58" s="123"/>
      <c r="O58" s="128"/>
      <c r="P58" s="152">
        <f>(N58-N57)*P10/0.5</f>
        <v>0</v>
      </c>
      <c r="Q58" s="195">
        <f>(O58-O57)*Q10/0.5</f>
        <v>0</v>
      </c>
      <c r="R58" s="127"/>
      <c r="S58" s="129"/>
      <c r="T58" s="152">
        <f>(R58-R57)*T10/0.5</f>
        <v>0</v>
      </c>
      <c r="U58" s="196">
        <f>(S58-S57)*U10/0.5</f>
        <v>0</v>
      </c>
      <c r="V58" s="294">
        <f t="shared" ca="1" si="0"/>
        <v>44916.895833333336</v>
      </c>
      <c r="W58" s="335">
        <f t="shared" ca="1" si="1"/>
        <v>720.00000000261934</v>
      </c>
      <c r="X58" s="197">
        <f t="shared" ca="1" si="1"/>
        <v>107.99999999908323</v>
      </c>
    </row>
    <row r="59" spans="1:24" s="30" customFormat="1" x14ac:dyDescent="0.2">
      <c r="A59" s="324">
        <f ca="1">INDIRECT(ADDRESS(Данные!$A51,4,1,1,"Данные"), 1)</f>
        <v>44916.916666666664</v>
      </c>
      <c r="B59" s="353">
        <f ca="1">ROUND(INDIRECT(ADDRESS(Данные!$A51,B$1,1,1,"Данные"), 1),2)</f>
        <v>20561.939999999999</v>
      </c>
      <c r="C59" s="353">
        <f ca="1">ROUND(INDIRECT(ADDRESS(Данные!$A51,C$1,1,1,"Данные"), 1),2)</f>
        <v>6464.26</v>
      </c>
      <c r="D59" s="152">
        <f ca="1">(B59-B57)*D$10</f>
        <v>1439.999999992142</v>
      </c>
      <c r="E59" s="196">
        <f ca="1">(C59-C57)*D$10</f>
        <v>180.00000000065484</v>
      </c>
      <c r="F59" s="123"/>
      <c r="G59" s="129"/>
      <c r="H59" s="152">
        <f>(F59-F58)*H10/0.5</f>
        <v>0</v>
      </c>
      <c r="I59" s="195">
        <f>(G59-G58)*I10/0.5</f>
        <v>0</v>
      </c>
      <c r="J59" s="127"/>
      <c r="K59" s="129"/>
      <c r="L59" s="152">
        <f>(J59-J58)*L10/0.5</f>
        <v>0</v>
      </c>
      <c r="M59" s="196">
        <f>(K59-K58)*M10/0.5</f>
        <v>0</v>
      </c>
      <c r="N59" s="123"/>
      <c r="O59" s="128"/>
      <c r="P59" s="152">
        <f>(N59-N58)*P10/0.5</f>
        <v>0</v>
      </c>
      <c r="Q59" s="195">
        <f>(O59-O58)*Q10/0.5</f>
        <v>0</v>
      </c>
      <c r="R59" s="127"/>
      <c r="S59" s="129"/>
      <c r="T59" s="152">
        <f>(R59-R58)*T10/0.5</f>
        <v>0</v>
      </c>
      <c r="U59" s="196">
        <f>(S59-S58)*U10/0.5</f>
        <v>0</v>
      </c>
      <c r="V59" s="294">
        <f t="shared" ca="1" si="0"/>
        <v>44916.916666666664</v>
      </c>
      <c r="W59" s="335">
        <f t="shared" ca="1" si="1"/>
        <v>1439.999999992142</v>
      </c>
      <c r="X59" s="197">
        <f t="shared" ca="1" si="1"/>
        <v>180.00000000065484</v>
      </c>
    </row>
    <row r="60" spans="1:24" s="29" customFormat="1" x14ac:dyDescent="0.2">
      <c r="A60" s="324">
        <f ca="1">INDIRECT(ADDRESS(Данные!$A52,4,1,1,"Данные"), 1)</f>
        <v>44916.9375</v>
      </c>
      <c r="B60" s="353">
        <f ca="1">ROUND(INDIRECT(ADDRESS(Данные!$A52,B$1,1,1,"Данные"), 1),2)</f>
        <v>20562.14</v>
      </c>
      <c r="C60" s="353">
        <f ca="1">ROUND(INDIRECT(ADDRESS(Данные!$A52,C$1,1,1,"Данные"), 1),2)</f>
        <v>6464.29</v>
      </c>
      <c r="D60" s="152">
        <f ca="1">(B60-B59)*D$10</f>
        <v>720.00000000261934</v>
      </c>
      <c r="E60" s="196">
        <f ca="1">(C60-C59)*D$10</f>
        <v>107.99999999908323</v>
      </c>
      <c r="F60" s="123"/>
      <c r="G60" s="129"/>
      <c r="H60" s="152">
        <f>(F60-F59)*H10/0.5</f>
        <v>0</v>
      </c>
      <c r="I60" s="195">
        <f>(G60-G59)*I10/0.5</f>
        <v>0</v>
      </c>
      <c r="J60" s="127"/>
      <c r="K60" s="129"/>
      <c r="L60" s="152">
        <f>(J60-J59)*L10/0.5</f>
        <v>0</v>
      </c>
      <c r="M60" s="196">
        <f>(K60-K59)*M10/0.5</f>
        <v>0</v>
      </c>
      <c r="N60" s="123"/>
      <c r="O60" s="128"/>
      <c r="P60" s="152">
        <f>(N60-N59)*P10/0.5</f>
        <v>0</v>
      </c>
      <c r="Q60" s="195">
        <f>(O60-O59)*Q10/0.5</f>
        <v>0</v>
      </c>
      <c r="R60" s="127"/>
      <c r="S60" s="129"/>
      <c r="T60" s="152">
        <f>(R60-R59)*T10/0.5</f>
        <v>0</v>
      </c>
      <c r="U60" s="196">
        <f>(S60-S59)*U10/0.5</f>
        <v>0</v>
      </c>
      <c r="V60" s="294">
        <f t="shared" ca="1" si="0"/>
        <v>44916.9375</v>
      </c>
      <c r="W60" s="335">
        <f t="shared" ca="1" si="1"/>
        <v>720.00000000261934</v>
      </c>
      <c r="X60" s="197">
        <f t="shared" ca="1" si="1"/>
        <v>107.99999999908323</v>
      </c>
    </row>
    <row r="61" spans="1:24" s="30" customFormat="1" x14ac:dyDescent="0.2">
      <c r="A61" s="324">
        <f ca="1">INDIRECT(ADDRESS(Данные!$A53,4,1,1,"Данные"), 1)</f>
        <v>44916.958333333336</v>
      </c>
      <c r="B61" s="353">
        <f ca="1">ROUND(INDIRECT(ADDRESS(Данные!$A53,B$1,1,1,"Данные"), 1),2)</f>
        <v>20562.349999999999</v>
      </c>
      <c r="C61" s="353">
        <f ca="1">ROUND(INDIRECT(ADDRESS(Данные!$A53,C$1,1,1,"Данные"), 1),2)</f>
        <v>6464.32</v>
      </c>
      <c r="D61" s="152">
        <f ca="1">(B61-B59)*D$10</f>
        <v>1475.9999999994761</v>
      </c>
      <c r="E61" s="196">
        <f ca="1">(C61-C59)*D$10</f>
        <v>215.99999999816646</v>
      </c>
      <c r="F61" s="123"/>
      <c r="G61" s="129"/>
      <c r="H61" s="152">
        <f>(F61-F60)*H10/0.5</f>
        <v>0</v>
      </c>
      <c r="I61" s="195">
        <f>(G61-G60)*I10/0.5</f>
        <v>0</v>
      </c>
      <c r="J61" s="127"/>
      <c r="K61" s="129"/>
      <c r="L61" s="152">
        <f>(J61-J60)*L10/0.5</f>
        <v>0</v>
      </c>
      <c r="M61" s="196">
        <f>(K61-K60)*M10/0.5</f>
        <v>0</v>
      </c>
      <c r="N61" s="123"/>
      <c r="O61" s="128"/>
      <c r="P61" s="152">
        <f>(N61-N60)*P10/0.5</f>
        <v>0</v>
      </c>
      <c r="Q61" s="195">
        <f>(O61-O60)*Q10/0.5</f>
        <v>0</v>
      </c>
      <c r="R61" s="127"/>
      <c r="S61" s="129"/>
      <c r="T61" s="152">
        <f>(R61-R60)*T10/0.5</f>
        <v>0</v>
      </c>
      <c r="U61" s="196">
        <f>(S61-S60)*U10/0.5</f>
        <v>0</v>
      </c>
      <c r="V61" s="294">
        <f t="shared" ca="1" si="0"/>
        <v>44916.958333333336</v>
      </c>
      <c r="W61" s="335">
        <f t="shared" ca="1" si="1"/>
        <v>1475.9999999994761</v>
      </c>
      <c r="X61" s="197">
        <f t="shared" ca="1" si="1"/>
        <v>215.99999999816646</v>
      </c>
    </row>
    <row r="62" spans="1:24" s="30" customFormat="1" x14ac:dyDescent="0.2">
      <c r="A62" s="324">
        <f ca="1">INDIRECT(ADDRESS(Данные!$A54,4,1,1,"Данные"), 1)</f>
        <v>44916.979166666664</v>
      </c>
      <c r="B62" s="353">
        <f ca="1">ROUND(INDIRECT(ADDRESS(Данные!$A54,B$1,1,1,"Данные"), 1),2)</f>
        <v>20562.55</v>
      </c>
      <c r="C62" s="353">
        <f ca="1">ROUND(INDIRECT(ADDRESS(Данные!$A54,C$1,1,1,"Данные"), 1),2)</f>
        <v>6464.35</v>
      </c>
      <c r="D62" s="152">
        <f ca="1">(B62-B61)*D$10</f>
        <v>720.00000000261934</v>
      </c>
      <c r="E62" s="196">
        <f ca="1">(C62-C61)*D$10</f>
        <v>108.00000000235741</v>
      </c>
      <c r="F62" s="123"/>
      <c r="G62" s="129"/>
      <c r="H62" s="152"/>
      <c r="I62" s="195"/>
      <c r="J62" s="127"/>
      <c r="K62" s="129"/>
      <c r="L62" s="152"/>
      <c r="M62" s="196"/>
      <c r="N62" s="123"/>
      <c r="O62" s="128"/>
      <c r="P62" s="152"/>
      <c r="Q62" s="195"/>
      <c r="R62" s="127"/>
      <c r="S62" s="129"/>
      <c r="T62" s="152"/>
      <c r="U62" s="196"/>
      <c r="V62" s="294">
        <f t="shared" ca="1" si="0"/>
        <v>44916.979166666664</v>
      </c>
      <c r="W62" s="335">
        <f t="shared" ca="1" si="1"/>
        <v>720.00000000261934</v>
      </c>
      <c r="X62" s="197">
        <f t="shared" ca="1" si="1"/>
        <v>108.00000000235741</v>
      </c>
    </row>
    <row r="63" spans="1:24" s="29" customFormat="1" ht="13.5" thickBot="1" x14ac:dyDescent="0.25">
      <c r="A63" s="325">
        <f ca="1">INDIRECT(ADDRESS(Данные!$A55,4,1,1,"Данные"), 1)</f>
        <v>44917</v>
      </c>
      <c r="B63" s="355">
        <f ca="1">ROUND(INDIRECT(ADDRESS(Данные!$A55,B$1,1,1,"Данные"), 1),2)</f>
        <v>20562.759999999998</v>
      </c>
      <c r="C63" s="355">
        <f ca="1">ROUND(INDIRECT(ADDRESS(Данные!$A55,C$1,1,1,"Данные"), 1),2)</f>
        <v>6464.38</v>
      </c>
      <c r="D63" s="287">
        <f ca="1">(B63-B61)*D$10</f>
        <v>1475.9999999994761</v>
      </c>
      <c r="E63" s="291">
        <f ca="1">(C63-C61)*D$10</f>
        <v>216.00000000144064</v>
      </c>
      <c r="F63" s="263"/>
      <c r="G63" s="130"/>
      <c r="H63" s="287">
        <f>(F63-F61)*H10/0.5</f>
        <v>0</v>
      </c>
      <c r="I63" s="262">
        <f>(G63-G61)*I10/0.5</f>
        <v>0</v>
      </c>
      <c r="J63" s="288"/>
      <c r="K63" s="130"/>
      <c r="L63" s="287">
        <f>(J63-J61)*L10/0.5</f>
        <v>0</v>
      </c>
      <c r="M63" s="291">
        <f>(K63-K61)*M10/0.5</f>
        <v>0</v>
      </c>
      <c r="N63" s="263"/>
      <c r="O63" s="131"/>
      <c r="P63" s="287">
        <f>(N63-N61)*P10/0.5</f>
        <v>0</v>
      </c>
      <c r="Q63" s="262">
        <f>(O63-O61)*Q10/0.5</f>
        <v>0</v>
      </c>
      <c r="R63" s="288"/>
      <c r="S63" s="130"/>
      <c r="T63" s="287">
        <f>(R63-R61)*T10/0.5</f>
        <v>0</v>
      </c>
      <c r="U63" s="291">
        <f>(S63-S61)*U10/0.5</f>
        <v>0</v>
      </c>
      <c r="V63" s="295">
        <f t="shared" ca="1" si="0"/>
        <v>44917</v>
      </c>
      <c r="W63" s="336">
        <f t="shared" ca="1" si="1"/>
        <v>1475.9999999994761</v>
      </c>
      <c r="X63" s="333">
        <f ca="1">E63+I63+M63+Q63+U63</f>
        <v>216.00000000144064</v>
      </c>
    </row>
    <row r="64" spans="1:24" s="29" customFormat="1" x14ac:dyDescent="0.2">
      <c r="A64" s="126"/>
      <c r="B64" s="126" t="s">
        <v>2</v>
      </c>
      <c r="C64" s="126"/>
      <c r="D64" s="126" t="s">
        <v>2</v>
      </c>
      <c r="E64" s="126"/>
      <c r="F64" s="126"/>
      <c r="G64" s="126"/>
      <c r="H64" s="126" t="s">
        <v>2</v>
      </c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 t="s">
        <v>2</v>
      </c>
      <c r="X64" s="126"/>
    </row>
    <row r="65" spans="1:27" s="29" customFormat="1" x14ac:dyDescent="0.2">
      <c r="A65" s="126" t="s">
        <v>2</v>
      </c>
      <c r="B65" s="126"/>
      <c r="C65" s="154" t="s">
        <v>27</v>
      </c>
      <c r="D65" s="269">
        <f ca="1">D$17+D$19+D$21+D$23+D$25+D$27+D$29+D$31+D$33+D$35+D$37+D$39+D$41+D$43+D$45+D$47+D$49+D$51+D$53+D$55+D$57+D$59+D$61+D$63</f>
        <v>34415.999999991618</v>
      </c>
      <c r="E65" s="269">
        <f ca="1">E$17+E$19+E$21+E$23+E$25+E$27+E$29+E$31+E$33+E$35+E$37+E$39+E$41+E$43+E$45+E$47+E$49+E$51+E$53+E$55+E$57+E$59+E$61+E$63</f>
        <v>4860.0000000013097</v>
      </c>
      <c r="F65"/>
      <c r="G65" s="154" t="s">
        <v>27</v>
      </c>
      <c r="H65" s="269">
        <f t="shared" ref="H65:X65" si="2">H$17+H$19+H$21+H$23+H$25+H$27+H$29+H$31+H$33+H$35+H$37+H$39+H$41+H$43+H$45+H$47+H$49+H$51+H$53+H$55+H$57+H$59+H$61+H$63</f>
        <v>0</v>
      </c>
      <c r="I65" s="269">
        <f t="shared" si="2"/>
        <v>0</v>
      </c>
      <c r="J65"/>
      <c r="K65" s="154" t="s">
        <v>27</v>
      </c>
      <c r="L65" s="269">
        <f t="shared" si="2"/>
        <v>0</v>
      </c>
      <c r="M65" s="269">
        <f t="shared" si="2"/>
        <v>0</v>
      </c>
      <c r="N65"/>
      <c r="O65" s="154" t="s">
        <v>27</v>
      </c>
      <c r="P65" s="269">
        <f t="shared" si="2"/>
        <v>0</v>
      </c>
      <c r="Q65" s="269">
        <f t="shared" si="2"/>
        <v>0</v>
      </c>
      <c r="R65"/>
      <c r="S65" s="154" t="s">
        <v>27</v>
      </c>
      <c r="T65" s="269">
        <f t="shared" si="2"/>
        <v>0</v>
      </c>
      <c r="U65" s="269">
        <f t="shared" si="2"/>
        <v>0</v>
      </c>
      <c r="V65"/>
      <c r="W65" s="269">
        <f t="shared" ca="1" si="2"/>
        <v>34415.999999991618</v>
      </c>
      <c r="X65" s="269">
        <f t="shared" ca="1" si="2"/>
        <v>4860.0000000013097</v>
      </c>
    </row>
    <row r="66" spans="1:27" s="29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46"/>
      <c r="W66" s="198" t="s">
        <v>29</v>
      </c>
      <c r="X66" s="198" t="s">
        <v>28</v>
      </c>
    </row>
    <row r="67" spans="1:27" s="29" customFormat="1" x14ac:dyDescent="0.2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</row>
    <row r="68" spans="1:27" s="29" customFormat="1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  <c r="W68" s="126"/>
      <c r="X68" s="126"/>
    </row>
    <row r="69" spans="1:27" s="29" customFormat="1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W69" s="126"/>
      <c r="X69" s="126"/>
    </row>
    <row r="70" spans="1:27" s="29" customFormat="1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29" customFormat="1" x14ac:dyDescent="0.2">
      <c r="A71" s="2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29" customFormat="1" ht="18" x14ac:dyDescent="0.25">
      <c r="A72" s="20"/>
      <c r="B72" s="20"/>
      <c r="C72" s="20"/>
      <c r="D72" s="20"/>
      <c r="E72" s="20"/>
      <c r="F72" s="50"/>
      <c r="G72" s="32"/>
      <c r="H72" s="50"/>
      <c r="I72" s="20"/>
      <c r="J72" s="50"/>
      <c r="K72" s="33"/>
      <c r="L72" s="34"/>
      <c r="M72" s="35"/>
      <c r="N72" s="35"/>
      <c r="O72" s="50"/>
      <c r="P72" s="50"/>
      <c r="Q72" s="50"/>
      <c r="R72" s="20"/>
      <c r="S72" s="36"/>
      <c r="T72" s="50"/>
      <c r="U72" s="50"/>
      <c r="V72" s="50"/>
      <c r="W72" s="50"/>
      <c r="X72" s="50"/>
      <c r="Y72" s="50"/>
      <c r="Z72" s="50"/>
      <c r="AA72" s="50"/>
    </row>
    <row r="73" spans="1:27" s="29" customFormat="1" x14ac:dyDescent="0.2">
      <c r="A73" s="50"/>
      <c r="B73" s="50"/>
      <c r="C73" s="50"/>
      <c r="D73" s="50"/>
      <c r="E73" s="50"/>
      <c r="F73" s="37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37"/>
      <c r="V73" s="50"/>
      <c r="W73" s="50"/>
      <c r="X73" s="50"/>
      <c r="Y73" s="50"/>
      <c r="Z73" s="50"/>
      <c r="AA73" s="50"/>
    </row>
    <row r="74" spans="1:27" s="29" customFormat="1" ht="18.75" x14ac:dyDescent="0.3">
      <c r="A74" s="50"/>
      <c r="B74" s="50"/>
      <c r="C74" s="38"/>
      <c r="D74" s="50"/>
      <c r="E74" s="50"/>
      <c r="F74" s="50"/>
      <c r="G74" s="50"/>
      <c r="H74" s="50"/>
      <c r="I74" s="50"/>
      <c r="J74" s="50"/>
      <c r="K74" s="20"/>
      <c r="L74" s="50"/>
      <c r="M74" s="50"/>
      <c r="N74" s="50"/>
      <c r="O74" s="32"/>
      <c r="P74" s="50"/>
      <c r="Q74" s="2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29" customFormat="1" x14ac:dyDescent="0.2">
      <c r="A75" s="50"/>
      <c r="B75" s="37"/>
      <c r="C75" s="50"/>
      <c r="D75" s="50"/>
      <c r="E75" s="50"/>
      <c r="F75" s="50"/>
      <c r="G75" s="50"/>
      <c r="H75" s="50"/>
      <c r="I75" s="50"/>
      <c r="J75" s="50"/>
      <c r="K75" s="20"/>
      <c r="L75" s="20"/>
      <c r="M75" s="50"/>
      <c r="N75" s="50"/>
      <c r="O75" s="2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29" customFormat="1" x14ac:dyDescent="0.2">
      <c r="A76" s="52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0"/>
      <c r="X76" s="50"/>
      <c r="Y76" s="50"/>
      <c r="Z76" s="50"/>
      <c r="AA76" s="50"/>
    </row>
    <row r="77" spans="1:27" s="29" customFormat="1" x14ac:dyDescent="0.2">
      <c r="A77" s="52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0"/>
      <c r="X77" s="50"/>
      <c r="Y77" s="50"/>
      <c r="Z77" s="50"/>
      <c r="AA77" s="50"/>
    </row>
    <row r="78" spans="1:27" s="29" customFormat="1" x14ac:dyDescent="0.2">
      <c r="A78" s="52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0"/>
      <c r="X78" s="50"/>
      <c r="Y78" s="50"/>
      <c r="Z78" s="50"/>
      <c r="AA78" s="50"/>
    </row>
    <row r="79" spans="1:27" s="29" customFormat="1" x14ac:dyDescent="0.2">
      <c r="A79" s="52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0"/>
      <c r="X79" s="50"/>
      <c r="Y79" s="50"/>
      <c r="Z79" s="50"/>
      <c r="AA79" s="50"/>
    </row>
    <row r="80" spans="1:27" s="29" customFormat="1" x14ac:dyDescent="0.2">
      <c r="A80" s="52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0"/>
      <c r="X80" s="50"/>
      <c r="Y80" s="50"/>
      <c r="Z80" s="50"/>
      <c r="AA80" s="50"/>
    </row>
    <row r="81" spans="1:27" s="29" customFormat="1" x14ac:dyDescent="0.2">
      <c r="A81" s="52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0"/>
      <c r="X81" s="50"/>
      <c r="Y81" s="50"/>
      <c r="Z81" s="50"/>
      <c r="AA81" s="50"/>
    </row>
    <row r="82" spans="1:27" s="29" customFormat="1" x14ac:dyDescent="0.2">
      <c r="A82" s="52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0"/>
      <c r="X82" s="50"/>
      <c r="Y82" s="50"/>
      <c r="Z82" s="50"/>
      <c r="AA82" s="50"/>
    </row>
    <row r="83" spans="1:27" s="29" customFormat="1" x14ac:dyDescent="0.2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2"/>
      <c r="W83" s="53"/>
      <c r="X83" s="53"/>
      <c r="Y83" s="50"/>
      <c r="Z83" s="50"/>
      <c r="AA83" s="50"/>
    </row>
    <row r="84" spans="1:27" s="29" customFormat="1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2"/>
      <c r="W84" s="53"/>
      <c r="X84" s="53"/>
      <c r="Y84" s="50"/>
      <c r="Z84" s="50"/>
      <c r="AA84" s="50"/>
    </row>
    <row r="85" spans="1:27" s="29" customFormat="1" x14ac:dyDescent="0.2">
      <c r="A85" s="54"/>
      <c r="B85" s="55"/>
      <c r="C85" s="55"/>
      <c r="D85" s="50"/>
      <c r="E85" s="50"/>
      <c r="F85" s="55"/>
      <c r="G85" s="55"/>
      <c r="H85" s="50"/>
      <c r="I85" s="50"/>
      <c r="J85" s="55"/>
      <c r="K85" s="55"/>
      <c r="L85" s="50"/>
      <c r="M85" s="50"/>
      <c r="N85" s="55"/>
      <c r="O85" s="50"/>
      <c r="P85" s="50"/>
      <c r="Q85" s="50"/>
      <c r="R85" s="55"/>
      <c r="S85" s="55"/>
      <c r="T85" s="50"/>
      <c r="U85" s="50"/>
      <c r="V85" s="54"/>
      <c r="W85" s="50"/>
      <c r="X85" s="50"/>
      <c r="Y85" s="50"/>
      <c r="Z85" s="50"/>
      <c r="AA85" s="50"/>
    </row>
    <row r="86" spans="1:27" s="29" customFormat="1" x14ac:dyDescent="0.2">
      <c r="A86" s="53"/>
      <c r="B86" s="55"/>
      <c r="C86" s="55"/>
      <c r="D86" s="50"/>
      <c r="E86" s="50"/>
      <c r="F86" s="55"/>
      <c r="G86" s="55"/>
      <c r="H86" s="50"/>
      <c r="I86" s="50"/>
      <c r="J86" s="55"/>
      <c r="K86" s="55"/>
      <c r="L86" s="50"/>
      <c r="M86" s="50"/>
      <c r="N86" s="55"/>
      <c r="O86" s="50"/>
      <c r="P86" s="50"/>
      <c r="Q86" s="50"/>
      <c r="R86" s="55"/>
      <c r="S86" s="55"/>
      <c r="T86" s="50"/>
      <c r="U86" s="50"/>
      <c r="V86" s="53"/>
      <c r="W86" s="50"/>
      <c r="X86" s="50"/>
      <c r="Y86" s="50"/>
      <c r="Z86" s="50"/>
      <c r="AA86" s="50"/>
    </row>
    <row r="87" spans="1:27" s="29" customFormat="1" x14ac:dyDescent="0.2">
      <c r="A87" s="53"/>
      <c r="B87" s="55"/>
      <c r="C87" s="55"/>
      <c r="D87" s="50"/>
      <c r="E87" s="50"/>
      <c r="F87" s="55"/>
      <c r="G87" s="55"/>
      <c r="H87" s="50"/>
      <c r="I87" s="50"/>
      <c r="J87" s="55"/>
      <c r="K87" s="55"/>
      <c r="L87" s="50"/>
      <c r="M87" s="50"/>
      <c r="N87" s="55"/>
      <c r="O87" s="50"/>
      <c r="P87" s="50"/>
      <c r="Q87" s="50"/>
      <c r="R87" s="55"/>
      <c r="S87" s="55"/>
      <c r="T87" s="50"/>
      <c r="U87" s="50"/>
      <c r="V87" s="53"/>
      <c r="W87" s="50"/>
      <c r="X87" s="50"/>
      <c r="Y87" s="50"/>
      <c r="Z87" s="50"/>
      <c r="AA87" s="50"/>
    </row>
    <row r="88" spans="1:27" s="29" customFormat="1" x14ac:dyDescent="0.2">
      <c r="A88" s="53"/>
      <c r="B88" s="55"/>
      <c r="C88" s="55"/>
      <c r="D88" s="50"/>
      <c r="E88" s="50"/>
      <c r="F88" s="55"/>
      <c r="G88" s="55"/>
      <c r="H88" s="50"/>
      <c r="I88" s="50"/>
      <c r="J88" s="55"/>
      <c r="K88" s="55"/>
      <c r="L88" s="50"/>
      <c r="M88" s="50"/>
      <c r="N88" s="55"/>
      <c r="O88" s="50"/>
      <c r="P88" s="50"/>
      <c r="Q88" s="50"/>
      <c r="R88" s="55"/>
      <c r="S88" s="55"/>
      <c r="T88" s="50"/>
      <c r="U88" s="50"/>
      <c r="V88" s="53"/>
      <c r="W88" s="50"/>
      <c r="X88" s="50"/>
      <c r="Y88" s="50"/>
      <c r="Z88" s="50"/>
      <c r="AA88" s="50"/>
    </row>
    <row r="89" spans="1:27" s="29" customFormat="1" x14ac:dyDescent="0.2">
      <c r="A89" s="53"/>
      <c r="B89" s="55"/>
      <c r="C89" s="55"/>
      <c r="D89" s="50"/>
      <c r="E89" s="50"/>
      <c r="F89" s="55"/>
      <c r="G89" s="55"/>
      <c r="H89" s="50"/>
      <c r="I89" s="50"/>
      <c r="J89" s="55"/>
      <c r="K89" s="55"/>
      <c r="L89" s="50"/>
      <c r="M89" s="50"/>
      <c r="N89" s="55"/>
      <c r="O89" s="50"/>
      <c r="P89" s="50"/>
      <c r="Q89" s="50"/>
      <c r="R89" s="55"/>
      <c r="S89" s="55"/>
      <c r="T89" s="50"/>
      <c r="U89" s="50"/>
      <c r="V89" s="53"/>
      <c r="W89" s="50"/>
      <c r="X89" s="50"/>
      <c r="Y89" s="50"/>
      <c r="Z89" s="50"/>
      <c r="AA89" s="50"/>
    </row>
    <row r="90" spans="1:27" s="29" customFormat="1" x14ac:dyDescent="0.2">
      <c r="A90" s="53"/>
      <c r="B90" s="55"/>
      <c r="C90" s="55"/>
      <c r="D90" s="50"/>
      <c r="E90" s="50"/>
      <c r="F90" s="55"/>
      <c r="G90" s="55"/>
      <c r="H90" s="50"/>
      <c r="I90" s="50"/>
      <c r="J90" s="55"/>
      <c r="K90" s="55"/>
      <c r="L90" s="50"/>
      <c r="M90" s="50"/>
      <c r="N90" s="55"/>
      <c r="O90" s="50"/>
      <c r="P90" s="50"/>
      <c r="Q90" s="50"/>
      <c r="R90" s="55"/>
      <c r="S90" s="55"/>
      <c r="T90" s="50"/>
      <c r="U90" s="50"/>
      <c r="V90" s="53"/>
      <c r="W90" s="50"/>
      <c r="X90" s="50"/>
      <c r="Y90" s="50"/>
      <c r="Z90" s="50"/>
      <c r="AA90" s="50"/>
    </row>
    <row r="91" spans="1:27" s="29" customFormat="1" x14ac:dyDescent="0.2">
      <c r="A91" s="53"/>
      <c r="B91" s="55"/>
      <c r="C91" s="55"/>
      <c r="D91" s="50"/>
      <c r="E91" s="50"/>
      <c r="F91" s="55"/>
      <c r="G91" s="55"/>
      <c r="H91" s="50"/>
      <c r="I91" s="50"/>
      <c r="J91" s="55"/>
      <c r="K91" s="55"/>
      <c r="L91" s="50"/>
      <c r="M91" s="50"/>
      <c r="N91" s="55"/>
      <c r="O91" s="50"/>
      <c r="P91" s="50"/>
      <c r="Q91" s="50"/>
      <c r="R91" s="55"/>
      <c r="S91" s="55"/>
      <c r="T91" s="50"/>
      <c r="U91" s="50"/>
      <c r="V91" s="53"/>
      <c r="W91" s="50"/>
      <c r="X91" s="50"/>
      <c r="Y91" s="50"/>
      <c r="Z91" s="50"/>
      <c r="AA91" s="50"/>
    </row>
    <row r="92" spans="1:27" s="29" customFormat="1" x14ac:dyDescent="0.2">
      <c r="A92" s="53"/>
      <c r="B92" s="55"/>
      <c r="C92" s="55"/>
      <c r="D92" s="50"/>
      <c r="E92" s="50"/>
      <c r="F92" s="55"/>
      <c r="G92" s="55"/>
      <c r="H92" s="50"/>
      <c r="I92" s="50"/>
      <c r="J92" s="55"/>
      <c r="K92" s="55"/>
      <c r="L92" s="50"/>
      <c r="M92" s="50"/>
      <c r="N92" s="55"/>
      <c r="O92" s="50"/>
      <c r="P92" s="50"/>
      <c r="Q92" s="50"/>
      <c r="R92" s="55"/>
      <c r="S92" s="55"/>
      <c r="T92" s="50"/>
      <c r="U92" s="50"/>
      <c r="V92" s="53"/>
      <c r="W92" s="50"/>
      <c r="X92" s="50"/>
      <c r="Y92" s="50"/>
      <c r="Z92" s="50"/>
      <c r="AA92" s="50"/>
    </row>
    <row r="93" spans="1:27" s="29" customFormat="1" x14ac:dyDescent="0.2">
      <c r="A93" s="53"/>
      <c r="B93" s="55"/>
      <c r="C93" s="55"/>
      <c r="D93" s="50"/>
      <c r="E93" s="50"/>
      <c r="F93" s="55"/>
      <c r="G93" s="55"/>
      <c r="H93" s="50"/>
      <c r="I93" s="50"/>
      <c r="J93" s="55"/>
      <c r="K93" s="55"/>
      <c r="L93" s="50"/>
      <c r="M93" s="50"/>
      <c r="N93" s="55"/>
      <c r="O93" s="50"/>
      <c r="P93" s="50"/>
      <c r="Q93" s="50"/>
      <c r="R93" s="55"/>
      <c r="S93" s="55"/>
      <c r="T93" s="50"/>
      <c r="U93" s="50"/>
      <c r="V93" s="53"/>
      <c r="W93" s="50"/>
      <c r="X93" s="50"/>
      <c r="Y93" s="50"/>
      <c r="Z93" s="50"/>
      <c r="AA93" s="50"/>
    </row>
    <row r="94" spans="1:27" s="29" customFormat="1" x14ac:dyDescent="0.2">
      <c r="A94" s="54"/>
      <c r="B94" s="55"/>
      <c r="C94" s="55"/>
      <c r="D94" s="50"/>
      <c r="E94" s="50"/>
      <c r="F94" s="55"/>
      <c r="G94" s="55"/>
      <c r="H94" s="50"/>
      <c r="I94" s="50"/>
      <c r="J94" s="55"/>
      <c r="K94" s="55"/>
      <c r="L94" s="50"/>
      <c r="M94" s="50"/>
      <c r="N94" s="55"/>
      <c r="O94" s="50"/>
      <c r="P94" s="50"/>
      <c r="Q94" s="50"/>
      <c r="R94" s="55"/>
      <c r="S94" s="55"/>
      <c r="T94" s="50"/>
      <c r="U94" s="50"/>
      <c r="V94" s="54"/>
      <c r="W94" s="50"/>
      <c r="X94" s="50"/>
      <c r="Y94" s="50"/>
      <c r="Z94" s="50"/>
      <c r="AA94" s="50"/>
    </row>
    <row r="95" spans="1:27" s="29" customFormat="1" x14ac:dyDescent="0.2">
      <c r="A95" s="53"/>
      <c r="B95" s="55"/>
      <c r="C95" s="55"/>
      <c r="D95" s="50"/>
      <c r="E95" s="50"/>
      <c r="F95" s="55"/>
      <c r="G95" s="55"/>
      <c r="H95" s="50"/>
      <c r="I95" s="50"/>
      <c r="J95" s="55"/>
      <c r="K95" s="55"/>
      <c r="L95" s="50"/>
      <c r="M95" s="50"/>
      <c r="N95" s="55"/>
      <c r="O95" s="50"/>
      <c r="P95" s="50"/>
      <c r="Q95" s="50"/>
      <c r="R95" s="55"/>
      <c r="S95" s="55"/>
      <c r="T95" s="50"/>
      <c r="U95" s="50"/>
      <c r="V95" s="53"/>
      <c r="W95" s="50"/>
      <c r="X95" s="50"/>
      <c r="Y95" s="50"/>
      <c r="Z95" s="50"/>
      <c r="AA95" s="50"/>
    </row>
    <row r="96" spans="1:27" s="29" customFormat="1" x14ac:dyDescent="0.2">
      <c r="A96" s="53"/>
      <c r="B96" s="55"/>
      <c r="C96" s="55"/>
      <c r="D96" s="50"/>
      <c r="E96" s="50"/>
      <c r="F96" s="55"/>
      <c r="G96" s="55"/>
      <c r="H96" s="50"/>
      <c r="I96" s="50"/>
      <c r="J96" s="55"/>
      <c r="K96" s="55"/>
      <c r="L96" s="50"/>
      <c r="M96" s="50"/>
      <c r="N96" s="55"/>
      <c r="O96" s="50"/>
      <c r="P96" s="50"/>
      <c r="Q96" s="50"/>
      <c r="R96" s="55"/>
      <c r="S96" s="55"/>
      <c r="T96" s="50"/>
      <c r="U96" s="50"/>
      <c r="V96" s="53"/>
      <c r="W96" s="50"/>
      <c r="X96" s="50"/>
      <c r="Y96" s="50"/>
      <c r="Z96" s="50"/>
      <c r="AA96" s="50"/>
    </row>
    <row r="97" spans="1:27" s="29" customFormat="1" x14ac:dyDescent="0.2">
      <c r="A97" s="53"/>
      <c r="B97" s="55"/>
      <c r="C97" s="55"/>
      <c r="D97" s="50"/>
      <c r="E97" s="50"/>
      <c r="F97" s="55"/>
      <c r="G97" s="55"/>
      <c r="H97" s="50"/>
      <c r="I97" s="50"/>
      <c r="J97" s="55"/>
      <c r="K97" s="55"/>
      <c r="L97" s="50"/>
      <c r="M97" s="50"/>
      <c r="N97" s="55"/>
      <c r="O97" s="50"/>
      <c r="P97" s="50"/>
      <c r="Q97" s="50"/>
      <c r="R97" s="55"/>
      <c r="S97" s="55"/>
      <c r="T97" s="50"/>
      <c r="U97" s="50"/>
      <c r="V97" s="53"/>
      <c r="W97" s="50"/>
      <c r="X97" s="50"/>
      <c r="Y97" s="50"/>
      <c r="Z97" s="50"/>
      <c r="AA97" s="50"/>
    </row>
    <row r="98" spans="1:27" s="29" customFormat="1" x14ac:dyDescent="0.2">
      <c r="A98" s="53"/>
      <c r="B98" s="55"/>
      <c r="C98" s="55"/>
      <c r="D98" s="50"/>
      <c r="E98" s="50"/>
      <c r="F98" s="55"/>
      <c r="G98" s="55"/>
      <c r="H98" s="50"/>
      <c r="I98" s="50"/>
      <c r="J98" s="55"/>
      <c r="K98" s="55"/>
      <c r="L98" s="50"/>
      <c r="M98" s="50"/>
      <c r="N98" s="55"/>
      <c r="O98" s="50"/>
      <c r="P98" s="50"/>
      <c r="Q98" s="50"/>
      <c r="R98" s="55"/>
      <c r="S98" s="55"/>
      <c r="T98" s="50"/>
      <c r="U98" s="50"/>
      <c r="V98" s="53"/>
      <c r="W98" s="50"/>
      <c r="X98" s="50"/>
      <c r="Y98" s="50"/>
      <c r="Z98" s="50"/>
      <c r="AA98" s="50"/>
    </row>
    <row r="99" spans="1:27" s="29" customFormat="1" x14ac:dyDescent="0.2">
      <c r="A99" s="53"/>
      <c r="B99" s="55"/>
      <c r="C99" s="55"/>
      <c r="D99" s="50"/>
      <c r="E99" s="50"/>
      <c r="F99" s="55"/>
      <c r="G99" s="55"/>
      <c r="H99" s="50"/>
      <c r="I99" s="50"/>
      <c r="J99" s="55"/>
      <c r="K99" s="55"/>
      <c r="L99" s="50"/>
      <c r="M99" s="50"/>
      <c r="N99" s="55"/>
      <c r="O99" s="50"/>
      <c r="P99" s="50"/>
      <c r="Q99" s="50"/>
      <c r="R99" s="55"/>
      <c r="S99" s="55"/>
      <c r="T99" s="50"/>
      <c r="U99" s="50"/>
      <c r="V99" s="53"/>
      <c r="W99" s="50"/>
      <c r="X99" s="50"/>
      <c r="Y99" s="50"/>
      <c r="Z99" s="50"/>
      <c r="AA99" s="50"/>
    </row>
    <row r="100" spans="1:27" s="29" customFormat="1" x14ac:dyDescent="0.2">
      <c r="A100" s="53"/>
      <c r="B100" s="55"/>
      <c r="C100" s="55"/>
      <c r="D100" s="50"/>
      <c r="E100" s="50"/>
      <c r="F100" s="55"/>
      <c r="G100" s="55"/>
      <c r="H100" s="50"/>
      <c r="I100" s="50"/>
      <c r="J100" s="55"/>
      <c r="K100" s="55"/>
      <c r="L100" s="50"/>
      <c r="M100" s="50"/>
      <c r="N100" s="55"/>
      <c r="O100" s="50"/>
      <c r="P100" s="50"/>
      <c r="Q100" s="50"/>
      <c r="R100" s="55"/>
      <c r="S100" s="55"/>
      <c r="T100" s="50"/>
      <c r="U100" s="50"/>
      <c r="V100" s="53"/>
      <c r="W100" s="50"/>
      <c r="X100" s="50"/>
      <c r="Y100" s="50"/>
      <c r="Z100" s="50"/>
      <c r="AA100" s="50"/>
    </row>
    <row r="101" spans="1:27" s="29" customFormat="1" x14ac:dyDescent="0.2">
      <c r="A101" s="53"/>
      <c r="B101" s="55"/>
      <c r="C101" s="55"/>
      <c r="D101" s="50"/>
      <c r="E101" s="50"/>
      <c r="F101" s="55"/>
      <c r="G101" s="55"/>
      <c r="H101" s="50"/>
      <c r="I101" s="50"/>
      <c r="J101" s="55"/>
      <c r="K101" s="55"/>
      <c r="L101" s="50"/>
      <c r="M101" s="50"/>
      <c r="N101" s="55"/>
      <c r="O101" s="50"/>
      <c r="P101" s="50"/>
      <c r="Q101" s="50"/>
      <c r="R101" s="55"/>
      <c r="S101" s="55"/>
      <c r="T101" s="50"/>
      <c r="U101" s="50"/>
      <c r="V101" s="53"/>
      <c r="W101" s="50"/>
      <c r="X101" s="50"/>
      <c r="Y101" s="50"/>
      <c r="Z101" s="50"/>
      <c r="AA101" s="50"/>
    </row>
    <row r="102" spans="1:27" s="29" customFormat="1" x14ac:dyDescent="0.2">
      <c r="A102" s="53"/>
      <c r="B102" s="55"/>
      <c r="C102" s="55"/>
      <c r="D102" s="50"/>
      <c r="E102" s="50"/>
      <c r="F102" s="55"/>
      <c r="G102" s="55"/>
      <c r="H102" s="50"/>
      <c r="I102" s="50"/>
      <c r="J102" s="55"/>
      <c r="K102" s="55"/>
      <c r="L102" s="50"/>
      <c r="M102" s="50"/>
      <c r="N102" s="55"/>
      <c r="O102" s="50"/>
      <c r="P102" s="50"/>
      <c r="Q102" s="50"/>
      <c r="R102" s="55"/>
      <c r="S102" s="55"/>
      <c r="T102" s="50"/>
      <c r="U102" s="50"/>
      <c r="V102" s="53"/>
      <c r="W102" s="50"/>
      <c r="X102" s="50"/>
      <c r="Y102" s="50"/>
      <c r="Z102" s="50"/>
      <c r="AA102" s="50"/>
    </row>
    <row r="103" spans="1:27" s="29" customFormat="1" x14ac:dyDescent="0.2">
      <c r="A103" s="53"/>
      <c r="B103" s="55"/>
      <c r="C103" s="55"/>
      <c r="D103" s="50"/>
      <c r="E103" s="50"/>
      <c r="F103" s="55"/>
      <c r="G103" s="55"/>
      <c r="H103" s="50"/>
      <c r="I103" s="50"/>
      <c r="J103" s="55"/>
      <c r="K103" s="55"/>
      <c r="L103" s="50"/>
      <c r="M103" s="50"/>
      <c r="N103" s="55"/>
      <c r="O103" s="50"/>
      <c r="P103" s="50"/>
      <c r="Q103" s="50"/>
      <c r="R103" s="55"/>
      <c r="S103" s="55"/>
      <c r="T103" s="50"/>
      <c r="U103" s="50"/>
      <c r="V103" s="53"/>
      <c r="W103" s="50"/>
      <c r="X103" s="50"/>
      <c r="Y103" s="50"/>
      <c r="Z103" s="50"/>
      <c r="AA103" s="50"/>
    </row>
    <row r="104" spans="1:27" s="29" customFormat="1" x14ac:dyDescent="0.2">
      <c r="A104" s="53"/>
      <c r="B104" s="55"/>
      <c r="C104" s="55"/>
      <c r="D104" s="56"/>
      <c r="E104" s="56"/>
      <c r="F104" s="55"/>
      <c r="G104" s="55"/>
      <c r="H104" s="56"/>
      <c r="I104" s="56"/>
      <c r="J104" s="55"/>
      <c r="K104" s="55"/>
      <c r="L104" s="56"/>
      <c r="M104" s="56"/>
      <c r="N104" s="55"/>
      <c r="O104" s="50"/>
      <c r="P104" s="56"/>
      <c r="Q104" s="56"/>
      <c r="R104" s="55"/>
      <c r="S104" s="55"/>
      <c r="T104" s="56"/>
      <c r="U104" s="56"/>
      <c r="V104" s="53"/>
      <c r="W104" s="50"/>
      <c r="X104" s="50"/>
      <c r="Y104" s="50"/>
      <c r="Z104" s="50"/>
      <c r="AA104" s="50"/>
    </row>
    <row r="105" spans="1:27" s="29" customFormat="1" x14ac:dyDescent="0.2">
      <c r="A105" s="53"/>
      <c r="B105" s="55"/>
      <c r="C105" s="55"/>
      <c r="D105" s="57"/>
      <c r="E105" s="57"/>
      <c r="F105" s="55"/>
      <c r="G105" s="55"/>
      <c r="H105" s="57"/>
      <c r="I105" s="57"/>
      <c r="J105" s="55"/>
      <c r="K105" s="55"/>
      <c r="L105" s="57"/>
      <c r="M105" s="57"/>
      <c r="N105" s="55"/>
      <c r="O105" s="50"/>
      <c r="P105" s="57"/>
      <c r="Q105" s="57"/>
      <c r="R105" s="55"/>
      <c r="S105" s="55"/>
      <c r="T105" s="57"/>
      <c r="U105" s="57"/>
      <c r="V105" s="53"/>
      <c r="W105" s="50"/>
      <c r="X105" s="50"/>
      <c r="Y105" s="50"/>
      <c r="Z105" s="50"/>
      <c r="AA105" s="50"/>
    </row>
    <row r="106" spans="1:27" s="29" customFormat="1" x14ac:dyDescent="0.2">
      <c r="A106" s="53"/>
      <c r="B106" s="55"/>
      <c r="C106" s="55"/>
      <c r="D106" s="50"/>
      <c r="E106" s="50"/>
      <c r="F106" s="55"/>
      <c r="G106" s="55"/>
      <c r="H106" s="50"/>
      <c r="I106" s="50"/>
      <c r="J106" s="55"/>
      <c r="K106" s="55"/>
      <c r="L106" s="50"/>
      <c r="M106" s="50"/>
      <c r="N106" s="55"/>
      <c r="O106" s="50"/>
      <c r="P106" s="50"/>
      <c r="Q106" s="50"/>
      <c r="R106" s="55"/>
      <c r="S106" s="55"/>
      <c r="T106" s="50"/>
      <c r="U106" s="50"/>
      <c r="V106" s="53"/>
      <c r="W106" s="50"/>
      <c r="X106" s="50"/>
      <c r="Y106" s="50"/>
      <c r="Z106" s="50"/>
      <c r="AA106" s="50"/>
    </row>
    <row r="107" spans="1:27" s="29" customFormat="1" x14ac:dyDescent="0.2">
      <c r="A107" s="53"/>
      <c r="B107" s="55"/>
      <c r="C107" s="55"/>
      <c r="D107" s="50"/>
      <c r="E107" s="50"/>
      <c r="F107" s="55"/>
      <c r="G107" s="55"/>
      <c r="H107" s="50"/>
      <c r="I107" s="50"/>
      <c r="J107" s="55"/>
      <c r="K107" s="55"/>
      <c r="L107" s="50"/>
      <c r="M107" s="50"/>
      <c r="N107" s="55"/>
      <c r="O107" s="50"/>
      <c r="P107" s="50"/>
      <c r="Q107" s="50"/>
      <c r="R107" s="55"/>
      <c r="S107" s="55"/>
      <c r="T107" s="50"/>
      <c r="U107" s="50"/>
      <c r="V107" s="53"/>
      <c r="W107" s="50"/>
      <c r="X107" s="50"/>
      <c r="Y107" s="50"/>
      <c r="Z107" s="50"/>
      <c r="AA107" s="50"/>
    </row>
    <row r="108" spans="1:27" s="29" customFormat="1" x14ac:dyDescent="0.2">
      <c r="A108" s="53"/>
      <c r="B108" s="55"/>
      <c r="C108" s="55"/>
      <c r="D108" s="50"/>
      <c r="E108" s="50"/>
      <c r="F108" s="55"/>
      <c r="G108" s="55"/>
      <c r="H108" s="50"/>
      <c r="I108" s="50"/>
      <c r="J108" s="55"/>
      <c r="K108" s="55"/>
      <c r="L108" s="50"/>
      <c r="M108" s="50"/>
      <c r="N108" s="55"/>
      <c r="O108" s="50"/>
      <c r="P108" s="50"/>
      <c r="Q108" s="50"/>
      <c r="R108" s="55"/>
      <c r="S108" s="55"/>
      <c r="T108" s="50"/>
      <c r="U108" s="50"/>
      <c r="V108" s="53"/>
      <c r="W108" s="50"/>
      <c r="X108" s="50"/>
      <c r="Y108" s="50"/>
      <c r="Z108" s="50"/>
      <c r="AA108" s="50"/>
    </row>
    <row r="109" spans="1:27" s="29" customFormat="1" x14ac:dyDescent="0.2">
      <c r="A109" s="53"/>
      <c r="B109" s="55"/>
      <c r="C109" s="55"/>
      <c r="D109" s="50"/>
      <c r="E109" s="50"/>
      <c r="F109" s="55"/>
      <c r="G109" s="55"/>
      <c r="H109" s="50"/>
      <c r="I109" s="50"/>
      <c r="J109" s="55"/>
      <c r="K109" s="55"/>
      <c r="L109" s="50"/>
      <c r="M109" s="50"/>
      <c r="N109" s="55"/>
      <c r="O109" s="50"/>
      <c r="P109" s="50"/>
      <c r="Q109" s="50"/>
      <c r="R109" s="55"/>
      <c r="S109" s="55"/>
      <c r="T109" s="50"/>
      <c r="U109" s="50"/>
      <c r="V109" s="53"/>
      <c r="W109" s="50"/>
      <c r="X109" s="50"/>
      <c r="Y109" s="50"/>
      <c r="Z109" s="50"/>
      <c r="AA109" s="50"/>
    </row>
    <row r="110" spans="1:27" s="29" customFormat="1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29" customFormat="1" x14ac:dyDescent="0.2">
      <c r="A111" s="50"/>
      <c r="B111" s="50"/>
      <c r="C111" s="50"/>
      <c r="D111" s="50"/>
      <c r="E111" s="57"/>
      <c r="F111" s="50"/>
      <c r="G111" s="20"/>
      <c r="H111" s="50"/>
      <c r="I111" s="57"/>
      <c r="J111" s="50"/>
      <c r="K111" s="20"/>
      <c r="L111" s="50"/>
      <c r="M111" s="57"/>
      <c r="N111" s="50"/>
      <c r="O111" s="20"/>
      <c r="P111" s="50"/>
      <c r="Q111" s="57"/>
      <c r="R111" s="50"/>
      <c r="S111" s="20"/>
      <c r="T111" s="50"/>
      <c r="U111" s="57"/>
      <c r="V111" s="50"/>
      <c r="W111" s="50"/>
      <c r="X111" s="50"/>
      <c r="Y111" s="50"/>
      <c r="Z111" s="50"/>
      <c r="AA111" s="50"/>
    </row>
    <row r="112" spans="1:27" s="29" customFormat="1" x14ac:dyDescent="0.2">
      <c r="A112" s="53"/>
      <c r="B112" s="50"/>
      <c r="C112" s="50"/>
      <c r="D112" s="53"/>
      <c r="E112" s="53"/>
      <c r="F112" s="50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0"/>
      <c r="Z112" s="50"/>
      <c r="AA112" s="50"/>
    </row>
    <row r="113" spans="1:27" s="29" customFormat="1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29" customFormat="1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29" customFormat="1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29" customFormat="1" ht="12.75" customHeight="1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s="29" customFormat="1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s="29" customFormat="1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s="29" customFormat="1" x14ac:dyDescent="0.2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s="29" customFormat="1" x14ac:dyDescent="0.2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s="29" customFormat="1" x14ac:dyDescent="0.2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s="29" customFormat="1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s="29" customFormat="1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s="29" customFormat="1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s="29" customFormat="1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s="29" customFormat="1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</row>
    <row r="127" spans="1:27" s="29" customFormat="1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s="29" customFormat="1" x14ac:dyDescent="0.2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s="29" customFormat="1" x14ac:dyDescent="0.2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s="29" customFormat="1" x14ac:dyDescent="0.2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s="29" customFormat="1" x14ac:dyDescent="0.2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</row>
    <row r="132" spans="1:27" s="29" customFormat="1" x14ac:dyDescent="0.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</row>
    <row r="133" spans="1:27" s="29" customFormat="1" x14ac:dyDescent="0.2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</row>
    <row r="134" spans="1:27" s="29" customFormat="1" x14ac:dyDescent="0.2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</row>
    <row r="135" spans="1:27" s="29" customFormat="1" x14ac:dyDescent="0.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</row>
    <row r="136" spans="1:27" s="29" customFormat="1" x14ac:dyDescent="0.2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</row>
    <row r="137" spans="1:27" s="29" customFormat="1" x14ac:dyDescent="0.2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</row>
    <row r="138" spans="1:27" s="29" customFormat="1" x14ac:dyDescent="0.2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</row>
    <row r="139" spans="1:27" s="29" customFormat="1" x14ac:dyDescent="0.2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</row>
    <row r="140" spans="1:27" s="29" customFormat="1" x14ac:dyDescent="0.2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</row>
    <row r="141" spans="1:27" s="29" customFormat="1" x14ac:dyDescent="0.2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</row>
    <row r="142" spans="1:27" s="29" customFormat="1" x14ac:dyDescent="0.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s="29" customFormat="1" x14ac:dyDescent="0.2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s="29" customFormat="1" x14ac:dyDescent="0.2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</row>
    <row r="145" spans="1:27" s="29" customFormat="1" x14ac:dyDescent="0.2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1:27" s="29" customFormat="1" x14ac:dyDescent="0.2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</row>
    <row r="147" spans="1:27" s="29" customFormat="1" x14ac:dyDescent="0.2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</row>
    <row r="148" spans="1:27" s="29" customFormat="1" x14ac:dyDescent="0.2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</row>
    <row r="149" spans="1:27" s="29" customFormat="1" x14ac:dyDescent="0.2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</row>
    <row r="150" spans="1:27" s="29" customFormat="1" x14ac:dyDescent="0.2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</row>
    <row r="151" spans="1:27" s="29" customFormat="1" x14ac:dyDescent="0.2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</row>
    <row r="152" spans="1:27" s="29" customFormat="1" x14ac:dyDescent="0.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</row>
    <row r="153" spans="1:27" s="29" customFormat="1" x14ac:dyDescent="0.2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</row>
    <row r="154" spans="1:27" s="29" customFormat="1" x14ac:dyDescent="0.2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</row>
    <row r="155" spans="1:27" s="29" customFormat="1" x14ac:dyDescent="0.2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</row>
    <row r="156" spans="1:27" s="29" customFormat="1" x14ac:dyDescent="0.2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</row>
    <row r="157" spans="1:27" s="29" customFormat="1" x14ac:dyDescent="0.2"/>
    <row r="158" spans="1:27" s="29" customFormat="1" x14ac:dyDescent="0.2"/>
    <row r="159" spans="1:27" s="29" customFormat="1" x14ac:dyDescent="0.2"/>
    <row r="160" spans="1:27" s="29" customFormat="1" x14ac:dyDescent="0.2"/>
    <row r="161" s="29" customFormat="1" x14ac:dyDescent="0.2"/>
    <row r="162" s="29" customFormat="1" x14ac:dyDescent="0.2"/>
    <row r="163" s="29" customFormat="1" x14ac:dyDescent="0.2"/>
    <row r="164" s="29" customFormat="1" x14ac:dyDescent="0.2"/>
    <row r="165" s="29" customFormat="1" x14ac:dyDescent="0.2"/>
    <row r="166" s="29" customFormat="1" x14ac:dyDescent="0.2"/>
  </sheetData>
  <sheetCalcPr fullCalcOnLoad="1"/>
  <mergeCells count="5">
    <mergeCell ref="Q2:X2"/>
    <mergeCell ref="A6:A14"/>
    <mergeCell ref="W8:X8"/>
    <mergeCell ref="W9:X9"/>
    <mergeCell ref="V6:V1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6"/>
  <sheetViews>
    <sheetView workbookViewId="0">
      <selection activeCell="O44" sqref="O44"/>
    </sheetView>
  </sheetViews>
  <sheetFormatPr defaultRowHeight="12.75" x14ac:dyDescent="0.2"/>
  <cols>
    <col min="1" max="1" width="5.7109375" style="17" customWidth="1"/>
    <col min="2" max="3" width="9.85546875" style="17" customWidth="1"/>
    <col min="4" max="5" width="5.85546875" style="17" customWidth="1"/>
    <col min="6" max="7" width="9.85546875" style="17" customWidth="1"/>
    <col min="8" max="9" width="5.85546875" style="17" customWidth="1"/>
    <col min="10" max="11" width="9.85546875" style="17" customWidth="1"/>
    <col min="12" max="13" width="5.85546875" style="17" customWidth="1"/>
    <col min="14" max="15" width="9.85546875" style="17" customWidth="1"/>
    <col min="16" max="17" width="5.85546875" style="17" customWidth="1"/>
    <col min="18" max="19" width="9.85546875" style="17" customWidth="1"/>
    <col min="20" max="21" width="5.85546875" style="17" customWidth="1"/>
    <col min="22" max="22" width="5.7109375" style="17" customWidth="1"/>
    <col min="23" max="24" width="9.85546875" style="17" customWidth="1"/>
    <col min="25" max="25" width="10" style="17" customWidth="1"/>
    <col min="26" max="26" width="5.7109375" style="17" customWidth="1"/>
    <col min="27" max="27" width="8.5703125" style="17" customWidth="1"/>
    <col min="28" max="28" width="7.7109375" style="17" customWidth="1"/>
    <col min="29" max="29" width="7.28515625" style="17" customWidth="1"/>
    <col min="30" max="30" width="6.5703125" style="17" customWidth="1"/>
    <col min="31" max="31" width="8.5703125" style="17" customWidth="1"/>
    <col min="32" max="32" width="8" style="17" customWidth="1"/>
    <col min="33" max="34" width="6.140625" style="17" customWidth="1"/>
    <col min="35" max="35" width="8.140625" style="17" customWidth="1"/>
    <col min="36" max="36" width="7.7109375" style="17" customWidth="1"/>
    <col min="37" max="38" width="7.140625" style="17" customWidth="1"/>
    <col min="39" max="39" width="7.7109375" style="17" customWidth="1"/>
    <col min="40" max="42" width="7.140625" style="17" customWidth="1"/>
    <col min="43" max="43" width="8.28515625" style="17" customWidth="1"/>
    <col min="44" max="44" width="7.7109375" style="17" customWidth="1"/>
    <col min="45" max="46" width="7.140625" style="17" customWidth="1"/>
    <col min="47" max="47" width="8.140625" style="17" customWidth="1"/>
    <col min="48" max="48" width="12.85546875" style="17" customWidth="1"/>
    <col min="49" max="49" width="12" style="17" customWidth="1"/>
    <col min="50" max="50" width="9.140625" style="17"/>
    <col min="51" max="51" width="11.28515625" style="17" customWidth="1"/>
    <col min="52" max="52" width="12.140625" style="17" customWidth="1"/>
    <col min="53" max="16384" width="9.140625" style="17"/>
  </cols>
  <sheetData>
    <row r="1" spans="1:24" s="380" customFormat="1" x14ac:dyDescent="0.2">
      <c r="A1" s="381"/>
      <c r="B1" s="381">
        <v>109</v>
      </c>
      <c r="C1" s="381">
        <v>110</v>
      </c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</row>
    <row r="2" spans="1:24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J2" s="126"/>
      <c r="K2" s="156" t="s">
        <v>25</v>
      </c>
      <c r="L2" s="157"/>
      <c r="M2" s="158"/>
      <c r="N2" s="158"/>
      <c r="O2" s="126"/>
      <c r="P2" s="154" t="s">
        <v>84</v>
      </c>
      <c r="Q2" s="429" t="s">
        <v>85</v>
      </c>
      <c r="R2" s="422"/>
      <c r="S2" s="422"/>
      <c r="T2" s="422"/>
      <c r="U2" s="422"/>
      <c r="V2" s="422"/>
      <c r="W2" s="422"/>
      <c r="X2" s="422"/>
    </row>
    <row r="3" spans="1:24" x14ac:dyDescent="0.2">
      <c r="A3" s="126"/>
      <c r="B3" s="126"/>
      <c r="C3" s="126"/>
      <c r="D3" s="126"/>
      <c r="E3" s="126"/>
      <c r="F3" s="159" t="s">
        <v>21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59" t="s">
        <v>23</v>
      </c>
      <c r="V3" s="126"/>
      <c r="W3" s="126"/>
      <c r="X3" s="126"/>
    </row>
    <row r="4" spans="1:24" ht="19.5" x14ac:dyDescent="0.35">
      <c r="A4" s="126" t="s">
        <v>16</v>
      </c>
      <c r="B4" s="132"/>
      <c r="C4" s="160" t="s">
        <v>218</v>
      </c>
      <c r="D4" s="132"/>
      <c r="E4" s="132"/>
      <c r="F4" s="132"/>
      <c r="G4" s="132"/>
      <c r="H4" s="132"/>
      <c r="I4" s="132"/>
      <c r="J4" s="126"/>
      <c r="K4" s="154" t="s">
        <v>24</v>
      </c>
      <c r="L4" s="126"/>
      <c r="M4" s="126"/>
      <c r="N4" s="132"/>
      <c r="O4" s="161">
        <v>10</v>
      </c>
      <c r="P4" s="132"/>
      <c r="Q4" s="154" t="s">
        <v>26</v>
      </c>
      <c r="R4" s="126"/>
      <c r="S4" s="126"/>
      <c r="T4" s="126"/>
      <c r="U4" s="126"/>
      <c r="V4" s="126"/>
      <c r="W4" s="126"/>
      <c r="X4" s="126"/>
    </row>
    <row r="5" spans="1:24" ht="13.5" thickBot="1" x14ac:dyDescent="0.25">
      <c r="A5" s="126"/>
      <c r="B5" s="159" t="s">
        <v>19</v>
      </c>
      <c r="C5" s="126"/>
      <c r="D5" s="126"/>
      <c r="E5" s="126"/>
      <c r="F5" s="126"/>
      <c r="G5" s="126"/>
      <c r="H5" s="126"/>
      <c r="I5" s="126"/>
      <c r="J5" s="126"/>
      <c r="K5" s="154"/>
      <c r="L5" s="154"/>
      <c r="M5" s="126"/>
      <c r="N5" s="162"/>
      <c r="O5" s="163"/>
      <c r="P5" s="162"/>
      <c r="Q5" s="126"/>
      <c r="R5" s="126"/>
      <c r="S5" s="126"/>
      <c r="T5" s="126"/>
      <c r="U5" s="126"/>
      <c r="V5" s="126"/>
      <c r="W5" s="126" t="s">
        <v>2</v>
      </c>
      <c r="X5" s="126"/>
    </row>
    <row r="6" spans="1:24" x14ac:dyDescent="0.2">
      <c r="A6" s="409" t="s">
        <v>76</v>
      </c>
      <c r="B6" s="164" t="s">
        <v>17</v>
      </c>
      <c r="C6" s="165"/>
      <c r="D6" s="166">
        <v>2</v>
      </c>
      <c r="E6" s="167"/>
      <c r="F6" s="164" t="s">
        <v>17</v>
      </c>
      <c r="G6" s="165"/>
      <c r="H6" s="166" t="s">
        <v>2</v>
      </c>
      <c r="I6" s="167"/>
      <c r="J6" s="164" t="s">
        <v>17</v>
      </c>
      <c r="K6" s="165"/>
      <c r="L6" s="166" t="s">
        <v>2</v>
      </c>
      <c r="M6" s="167"/>
      <c r="N6" s="164" t="s">
        <v>17</v>
      </c>
      <c r="O6" s="165"/>
      <c r="P6" s="166" t="s">
        <v>2</v>
      </c>
      <c r="Q6" s="167"/>
      <c r="R6" s="164" t="s">
        <v>17</v>
      </c>
      <c r="S6" s="165"/>
      <c r="T6" s="166" t="s">
        <v>2</v>
      </c>
      <c r="U6" s="166"/>
      <c r="V6" s="409" t="s">
        <v>76</v>
      </c>
      <c r="W6" s="165" t="s">
        <v>2</v>
      </c>
      <c r="X6" s="168"/>
    </row>
    <row r="7" spans="1:24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62"/>
      <c r="V7" s="410"/>
      <c r="W7" s="162"/>
      <c r="X7" s="170"/>
    </row>
    <row r="8" spans="1:24" x14ac:dyDescent="0.2">
      <c r="A8" s="410"/>
      <c r="C8" s="132" t="s">
        <v>219</v>
      </c>
      <c r="D8" s="132"/>
      <c r="E8" s="172"/>
      <c r="F8" s="171"/>
      <c r="G8" s="132"/>
      <c r="H8" s="132" t="s">
        <v>2</v>
      </c>
      <c r="I8" s="172"/>
      <c r="J8" s="171"/>
      <c r="K8" s="132"/>
      <c r="L8" s="132"/>
      <c r="M8" s="172"/>
      <c r="N8" s="171"/>
      <c r="O8" s="132"/>
      <c r="P8" s="132"/>
      <c r="Q8" s="172"/>
      <c r="R8" s="171"/>
      <c r="S8" s="132"/>
      <c r="T8" s="132"/>
      <c r="U8" s="132"/>
      <c r="V8" s="410"/>
      <c r="W8" s="426" t="s">
        <v>61</v>
      </c>
      <c r="X8" s="427"/>
    </row>
    <row r="9" spans="1:24" x14ac:dyDescent="0.2">
      <c r="A9" s="410"/>
      <c r="B9" s="173" t="s">
        <v>15</v>
      </c>
      <c r="C9" s="132"/>
      <c r="D9" s="174"/>
      <c r="E9" s="175"/>
      <c r="F9" s="173" t="s">
        <v>15</v>
      </c>
      <c r="G9" s="174" t="s">
        <v>2</v>
      </c>
      <c r="H9" s="174" t="s">
        <v>2</v>
      </c>
      <c r="I9" s="175"/>
      <c r="J9" s="173" t="s">
        <v>15</v>
      </c>
      <c r="K9" s="174" t="s">
        <v>2</v>
      </c>
      <c r="L9" s="174"/>
      <c r="M9" s="175"/>
      <c r="N9" s="173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4"/>
      <c r="V9" s="410"/>
      <c r="W9" s="426" t="s">
        <v>62</v>
      </c>
      <c r="X9" s="427"/>
    </row>
    <row r="10" spans="1:24" x14ac:dyDescent="0.2">
      <c r="A10" s="410"/>
      <c r="B10" s="171" t="s">
        <v>14</v>
      </c>
      <c r="C10" s="132"/>
      <c r="D10" s="174">
        <v>200</v>
      </c>
      <c r="E10" s="176">
        <v>4000</v>
      </c>
      <c r="F10" s="171" t="s">
        <v>14</v>
      </c>
      <c r="G10" s="132"/>
      <c r="H10" s="177">
        <v>0</v>
      </c>
      <c r="I10" s="176">
        <v>80</v>
      </c>
      <c r="J10" s="171" t="s">
        <v>14</v>
      </c>
      <c r="K10" s="132"/>
      <c r="L10" s="174">
        <v>0</v>
      </c>
      <c r="M10" s="176">
        <v>2000</v>
      </c>
      <c r="N10" s="171" t="s">
        <v>14</v>
      </c>
      <c r="O10" s="132"/>
      <c r="P10" s="174">
        <v>0</v>
      </c>
      <c r="Q10" s="176">
        <v>2000</v>
      </c>
      <c r="R10" s="171" t="s">
        <v>14</v>
      </c>
      <c r="S10" s="132"/>
      <c r="T10" s="174">
        <v>0</v>
      </c>
      <c r="U10" s="177">
        <v>1000</v>
      </c>
      <c r="V10" s="410"/>
      <c r="W10" s="162" t="s">
        <v>2</v>
      </c>
      <c r="X10" s="178">
        <v>4000</v>
      </c>
    </row>
    <row r="11" spans="1:24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410"/>
      <c r="W11" s="162" t="s">
        <v>2</v>
      </c>
      <c r="X11" s="170"/>
    </row>
    <row r="12" spans="1:24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 s="118"/>
      <c r="Q12" s="172"/>
      <c r="R12" s="171" t="s">
        <v>8</v>
      </c>
      <c r="S12" s="183"/>
      <c r="T12" s="118"/>
      <c r="U12" s="132"/>
      <c r="V12" s="410"/>
      <c r="W12" s="184"/>
      <c r="X12" s="185"/>
    </row>
    <row r="13" spans="1:24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410"/>
      <c r="W13" s="187" t="s">
        <v>10</v>
      </c>
      <c r="X13" s="188" t="s">
        <v>12</v>
      </c>
    </row>
    <row r="14" spans="1:24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9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410"/>
      <c r="W14" s="187" t="s">
        <v>11</v>
      </c>
      <c r="X14" s="188" t="s">
        <v>13</v>
      </c>
    </row>
    <row r="15" spans="1:24" s="29" customFormat="1" x14ac:dyDescent="0.2">
      <c r="A15" s="321">
        <f ca="1">INDIRECT(ADDRESS(Данные!$A7,4,1,1,"Данные"), 1)</f>
        <v>44916</v>
      </c>
      <c r="B15" s="120">
        <f ca="1">ROUND(INDIRECT(ADDRESS(Данные!$A7,B$1,1,1,"Данные"), 1),2)</f>
        <v>6268.51</v>
      </c>
      <c r="C15" s="347">
        <f ca="1">ROUND(INDIRECT(ADDRESS(Данные!$A7,C$1,1,1,"Данные"), 1),2)</f>
        <v>1399.83</v>
      </c>
      <c r="D15" s="121"/>
      <c r="E15" s="122"/>
      <c r="F15" s="192"/>
      <c r="G15" s="120"/>
      <c r="H15" s="121" t="s">
        <v>2</v>
      </c>
      <c r="I15" s="124" t="s">
        <v>2</v>
      </c>
      <c r="J15" s="119"/>
      <c r="K15" s="120"/>
      <c r="L15" s="121" t="s">
        <v>2</v>
      </c>
      <c r="M15" s="122" t="s">
        <v>2</v>
      </c>
      <c r="N15" s="192"/>
      <c r="O15" s="121"/>
      <c r="P15" s="121" t="s">
        <v>2</v>
      </c>
      <c r="Q15" s="124" t="s">
        <v>2</v>
      </c>
      <c r="R15" s="119"/>
      <c r="S15" s="120"/>
      <c r="T15" s="121" t="s">
        <v>2</v>
      </c>
      <c r="U15" s="122" t="s">
        <v>2</v>
      </c>
      <c r="V15" s="125">
        <f ca="1">$A15</f>
        <v>44916</v>
      </c>
      <c r="W15" s="334" t="s">
        <v>2</v>
      </c>
      <c r="X15" s="167" t="s">
        <v>2</v>
      </c>
    </row>
    <row r="16" spans="1:24" s="29" customFormat="1" x14ac:dyDescent="0.2">
      <c r="A16" s="324">
        <f ca="1">INDIRECT(ADDRESS(Данные!$A8,4,1,1,"Данные"), 1)</f>
        <v>44916.020833333336</v>
      </c>
      <c r="B16" s="353">
        <f ca="1">ROUND(INDIRECT(ADDRESS(Данные!$A8,B$1,1,1,"Данные"), 1),2)</f>
        <v>6268.54</v>
      </c>
      <c r="C16" s="353">
        <f ca="1">ROUND(INDIRECT(ADDRESS(Данные!$A8,C$1,1,1,"Данные"), 1),2)</f>
        <v>1399.83</v>
      </c>
      <c r="D16" s="152">
        <f ca="1">(B16-B15)*D$10</f>
        <v>5.9999999999490683</v>
      </c>
      <c r="E16" s="196">
        <f ca="1">(C16-C15)*D$10</f>
        <v>0</v>
      </c>
      <c r="F16" s="123"/>
      <c r="G16" s="129"/>
      <c r="H16" s="128"/>
      <c r="I16" s="264"/>
      <c r="J16" s="127"/>
      <c r="K16" s="129"/>
      <c r="L16" s="128"/>
      <c r="M16" s="292"/>
      <c r="N16" s="123"/>
      <c r="O16" s="128"/>
      <c r="P16" s="128"/>
      <c r="Q16" s="264"/>
      <c r="R16" s="127"/>
      <c r="S16" s="129"/>
      <c r="T16" s="128"/>
      <c r="U16" s="292"/>
      <c r="V16" s="294">
        <f t="shared" ref="V16:V63" ca="1" si="0">$A16</f>
        <v>44916.020833333336</v>
      </c>
      <c r="W16" s="335">
        <f ca="1">D16+H16+L16+P16+T16</f>
        <v>5.9999999999490683</v>
      </c>
      <c r="X16" s="197">
        <f ca="1">E16+I16+M16+Q16+U16</f>
        <v>0</v>
      </c>
    </row>
    <row r="17" spans="1:24" s="29" customFormat="1" x14ac:dyDescent="0.2">
      <c r="A17" s="324">
        <f ca="1">INDIRECT(ADDRESS(Данные!$A9,4,1,1,"Данные"), 1)</f>
        <v>44916.041666666664</v>
      </c>
      <c r="B17" s="353">
        <f ca="1">ROUND(INDIRECT(ADDRESS(Данные!$A9,B$1,1,1,"Данные"), 1),2)</f>
        <v>6268.56</v>
      </c>
      <c r="C17" s="353">
        <f ca="1">ROUND(INDIRECT(ADDRESS(Данные!$A9,C$1,1,1,"Данные"), 1),2)</f>
        <v>1399.83</v>
      </c>
      <c r="D17" s="152">
        <f ca="1">(B17-B15)*D$10</f>
        <v>10.00000000003638</v>
      </c>
      <c r="E17" s="196">
        <f ca="1">(C17-C15)*D$10</f>
        <v>0</v>
      </c>
      <c r="F17" s="123"/>
      <c r="G17" s="129"/>
      <c r="H17" s="152">
        <f>(F17-F15)*H10</f>
        <v>0</v>
      </c>
      <c r="I17" s="195">
        <f>(G17-G15)*I10</f>
        <v>0</v>
      </c>
      <c r="J17" s="127"/>
      <c r="K17" s="129"/>
      <c r="L17" s="152">
        <f>(J17-J15)*L10</f>
        <v>0</v>
      </c>
      <c r="M17" s="196">
        <f>(K17-K15)*M10</f>
        <v>0</v>
      </c>
      <c r="N17" s="123"/>
      <c r="O17" s="128"/>
      <c r="P17" s="152">
        <f>(N17-N15)*P10</f>
        <v>0</v>
      </c>
      <c r="Q17" s="195">
        <f>(O17-O15)*Q10</f>
        <v>0</v>
      </c>
      <c r="R17" s="127"/>
      <c r="S17" s="129"/>
      <c r="T17" s="152">
        <f>(R17-R15)*T10</f>
        <v>0</v>
      </c>
      <c r="U17" s="196">
        <f>(S17-S15)*U10</f>
        <v>0</v>
      </c>
      <c r="V17" s="294">
        <f t="shared" ca="1" si="0"/>
        <v>44916.041666666664</v>
      </c>
      <c r="W17" s="335">
        <f t="shared" ref="W17:X63" ca="1" si="1">D17+H17+L17+P17+T17</f>
        <v>10.00000000003638</v>
      </c>
      <c r="X17" s="197">
        <f t="shared" ca="1" si="1"/>
        <v>0</v>
      </c>
    </row>
    <row r="18" spans="1:24" s="29" customFormat="1" x14ac:dyDescent="0.2">
      <c r="A18" s="324">
        <f ca="1">INDIRECT(ADDRESS(Данные!$A10,4,1,1,"Данные"), 1)</f>
        <v>44916.0625</v>
      </c>
      <c r="B18" s="353">
        <f ca="1">ROUND(INDIRECT(ADDRESS(Данные!$A10,B$1,1,1,"Данные"), 1),2)</f>
        <v>6268.59</v>
      </c>
      <c r="C18" s="353">
        <f ca="1">ROUND(INDIRECT(ADDRESS(Данные!$A10,C$1,1,1,"Данные"), 1),2)</f>
        <v>1399.83</v>
      </c>
      <c r="D18" s="152">
        <f ca="1">(B18-B17)*D$10</f>
        <v>5.9999999999490683</v>
      </c>
      <c r="E18" s="196">
        <f ca="1">(C18-C17)*D$10</f>
        <v>0</v>
      </c>
      <c r="F18" s="123"/>
      <c r="G18" s="129"/>
      <c r="H18" s="152"/>
      <c r="I18" s="195"/>
      <c r="J18" s="127"/>
      <c r="K18" s="129"/>
      <c r="L18" s="152"/>
      <c r="M18" s="196"/>
      <c r="N18" s="123"/>
      <c r="O18" s="128"/>
      <c r="P18" s="152"/>
      <c r="Q18" s="195"/>
      <c r="R18" s="127"/>
      <c r="S18" s="129"/>
      <c r="T18" s="152"/>
      <c r="U18" s="196"/>
      <c r="V18" s="294">
        <f t="shared" ca="1" si="0"/>
        <v>44916.0625</v>
      </c>
      <c r="W18" s="335">
        <f t="shared" ca="1" si="1"/>
        <v>5.9999999999490683</v>
      </c>
      <c r="X18" s="197">
        <f t="shared" ca="1" si="1"/>
        <v>0</v>
      </c>
    </row>
    <row r="19" spans="1:24" s="29" customFormat="1" x14ac:dyDescent="0.2">
      <c r="A19" s="324">
        <f ca="1">INDIRECT(ADDRESS(Данные!$A11,4,1,1,"Данные"), 1)</f>
        <v>44916.083333333336</v>
      </c>
      <c r="B19" s="353">
        <f ca="1">ROUND(INDIRECT(ADDRESS(Данные!$A11,B$1,1,1,"Данные"), 1),2)</f>
        <v>6268.62</v>
      </c>
      <c r="C19" s="353">
        <f ca="1">ROUND(INDIRECT(ADDRESS(Данные!$A11,C$1,1,1,"Данные"), 1),2)</f>
        <v>1399.83</v>
      </c>
      <c r="D19" s="152">
        <f ca="1">(B19-B17)*D$10</f>
        <v>11.999999999898137</v>
      </c>
      <c r="E19" s="196">
        <f ca="1">(C19-C17)*D$10</f>
        <v>0</v>
      </c>
      <c r="F19" s="123"/>
      <c r="G19" s="129"/>
      <c r="H19" s="152">
        <f>(F19-F17)*H10</f>
        <v>0</v>
      </c>
      <c r="I19" s="195">
        <f>(G19-G17)*I10</f>
        <v>0</v>
      </c>
      <c r="J19" s="127"/>
      <c r="K19" s="129"/>
      <c r="L19" s="152">
        <f>(J19-J17)*L10</f>
        <v>0</v>
      </c>
      <c r="M19" s="196">
        <f>(K19-K17)*M10</f>
        <v>0</v>
      </c>
      <c r="N19" s="123"/>
      <c r="O19" s="128"/>
      <c r="P19" s="152">
        <f>(N19-N17)*P10</f>
        <v>0</v>
      </c>
      <c r="Q19" s="195">
        <f>(O19-O17)*Q10</f>
        <v>0</v>
      </c>
      <c r="R19" s="127"/>
      <c r="S19" s="129"/>
      <c r="T19" s="152">
        <f>(R19-R17)*T10</f>
        <v>0</v>
      </c>
      <c r="U19" s="196">
        <f>(S19-S17)*U10</f>
        <v>0</v>
      </c>
      <c r="V19" s="294">
        <f t="shared" ca="1" si="0"/>
        <v>44916.083333333336</v>
      </c>
      <c r="W19" s="335">
        <f t="shared" ca="1" si="1"/>
        <v>11.999999999898137</v>
      </c>
      <c r="X19" s="197">
        <f t="shared" ca="1" si="1"/>
        <v>0</v>
      </c>
    </row>
    <row r="20" spans="1:24" s="29" customFormat="1" x14ac:dyDescent="0.2">
      <c r="A20" s="324">
        <f ca="1">INDIRECT(ADDRESS(Данные!$A12,4,1,1,"Данные"), 1)</f>
        <v>44916.104166666664</v>
      </c>
      <c r="B20" s="353">
        <f ca="1">ROUND(INDIRECT(ADDRESS(Данные!$A12,B$1,1,1,"Данные"), 1),2)</f>
        <v>6268.64</v>
      </c>
      <c r="C20" s="353">
        <f ca="1">ROUND(INDIRECT(ADDRESS(Данные!$A12,C$1,1,1,"Данные"), 1),2)</f>
        <v>1399.83</v>
      </c>
      <c r="D20" s="152">
        <f ca="1">(B20-B19)*D$10</f>
        <v>4.0000000000873115</v>
      </c>
      <c r="E20" s="196">
        <f ca="1">(C20-C19)*D$10</f>
        <v>0</v>
      </c>
      <c r="F20" s="123"/>
      <c r="G20" s="129"/>
      <c r="H20" s="152"/>
      <c r="I20" s="195"/>
      <c r="J20" s="127"/>
      <c r="K20" s="129"/>
      <c r="L20" s="152"/>
      <c r="M20" s="196"/>
      <c r="N20" s="123"/>
      <c r="O20" s="128"/>
      <c r="P20" s="152"/>
      <c r="Q20" s="195"/>
      <c r="R20" s="127"/>
      <c r="S20" s="129"/>
      <c r="T20" s="152"/>
      <c r="U20" s="196"/>
      <c r="V20" s="294">
        <f t="shared" ca="1" si="0"/>
        <v>44916.104166666664</v>
      </c>
      <c r="W20" s="335">
        <f t="shared" ca="1" si="1"/>
        <v>4.0000000000873115</v>
      </c>
      <c r="X20" s="197">
        <f t="shared" ca="1" si="1"/>
        <v>0</v>
      </c>
    </row>
    <row r="21" spans="1:24" s="29" customFormat="1" x14ac:dyDescent="0.2">
      <c r="A21" s="324">
        <f ca="1">INDIRECT(ADDRESS(Данные!$A13,4,1,1,"Данные"), 1)</f>
        <v>44916.125</v>
      </c>
      <c r="B21" s="353">
        <f ca="1">ROUND(INDIRECT(ADDRESS(Данные!$A13,B$1,1,1,"Данные"), 1),2)</f>
        <v>6268.67</v>
      </c>
      <c r="C21" s="353">
        <f ca="1">ROUND(INDIRECT(ADDRESS(Данные!$A13,C$1,1,1,"Данные"), 1),2)</f>
        <v>1399.84</v>
      </c>
      <c r="D21" s="152">
        <f ca="1">(B21-B19)*D$10</f>
        <v>10.00000000003638</v>
      </c>
      <c r="E21" s="196">
        <f ca="1">(C21-C19)*D$10</f>
        <v>1.999999999998181</v>
      </c>
      <c r="F21" s="123"/>
      <c r="G21" s="129"/>
      <c r="H21" s="152">
        <f>(F21-F19)*H10</f>
        <v>0</v>
      </c>
      <c r="I21" s="195">
        <f>(G21-G19)*I10</f>
        <v>0</v>
      </c>
      <c r="J21" s="127"/>
      <c r="K21" s="129"/>
      <c r="L21" s="152">
        <f>(J21-J19)*L10</f>
        <v>0</v>
      </c>
      <c r="M21" s="196">
        <f>(K21-K19)*M10</f>
        <v>0</v>
      </c>
      <c r="N21" s="123"/>
      <c r="O21" s="128"/>
      <c r="P21" s="152">
        <f>(N21-N19)*P10</f>
        <v>0</v>
      </c>
      <c r="Q21" s="195">
        <f>(O21-O19)*Q10</f>
        <v>0</v>
      </c>
      <c r="R21" s="127"/>
      <c r="S21" s="129"/>
      <c r="T21" s="152">
        <f>(R21-R19)*T10</f>
        <v>0</v>
      </c>
      <c r="U21" s="196">
        <f>(S21-S19)*U10</f>
        <v>0</v>
      </c>
      <c r="V21" s="294">
        <f t="shared" ca="1" si="0"/>
        <v>44916.125</v>
      </c>
      <c r="W21" s="335">
        <f t="shared" ca="1" si="1"/>
        <v>10.00000000003638</v>
      </c>
      <c r="X21" s="197">
        <f t="shared" ca="1" si="1"/>
        <v>1.999999999998181</v>
      </c>
    </row>
    <row r="22" spans="1:24" s="29" customFormat="1" x14ac:dyDescent="0.2">
      <c r="A22" s="324">
        <f ca="1">INDIRECT(ADDRESS(Данные!$A14,4,1,1,"Данные"), 1)</f>
        <v>44916.145833333336</v>
      </c>
      <c r="B22" s="353">
        <f ca="1">ROUND(INDIRECT(ADDRESS(Данные!$A14,B$1,1,1,"Данные"), 1),2)</f>
        <v>6268.69</v>
      </c>
      <c r="C22" s="353">
        <f ca="1">ROUND(INDIRECT(ADDRESS(Данные!$A14,C$1,1,1,"Данные"), 1),2)</f>
        <v>1399.84</v>
      </c>
      <c r="D22" s="152">
        <f ca="1">(B22-B21)*D$10</f>
        <v>3.9999999999054126</v>
      </c>
      <c r="E22" s="196">
        <f ca="1">(C22-C21)*D$10</f>
        <v>0</v>
      </c>
      <c r="F22" s="123"/>
      <c r="G22" s="129"/>
      <c r="H22" s="152"/>
      <c r="I22" s="195"/>
      <c r="J22" s="127"/>
      <c r="K22" s="129"/>
      <c r="L22" s="152"/>
      <c r="M22" s="196"/>
      <c r="N22" s="123"/>
      <c r="O22" s="128"/>
      <c r="P22" s="152"/>
      <c r="Q22" s="195"/>
      <c r="R22" s="127"/>
      <c r="S22" s="129"/>
      <c r="T22" s="152"/>
      <c r="U22" s="196"/>
      <c r="V22" s="294">
        <f t="shared" ca="1" si="0"/>
        <v>44916.145833333336</v>
      </c>
      <c r="W22" s="335">
        <f t="shared" ca="1" si="1"/>
        <v>3.9999999999054126</v>
      </c>
      <c r="X22" s="197">
        <f t="shared" ca="1" si="1"/>
        <v>0</v>
      </c>
    </row>
    <row r="23" spans="1:24" s="29" customFormat="1" x14ac:dyDescent="0.2">
      <c r="A23" s="324">
        <f ca="1">INDIRECT(ADDRESS(Данные!$A15,4,1,1,"Данные"), 1)</f>
        <v>44916.166666666664</v>
      </c>
      <c r="B23" s="353">
        <f ca="1">ROUND(INDIRECT(ADDRESS(Данные!$A15,B$1,1,1,"Данные"), 1),2)</f>
        <v>6268.72</v>
      </c>
      <c r="C23" s="353">
        <f ca="1">ROUND(INDIRECT(ADDRESS(Данные!$A15,C$1,1,1,"Данные"), 1),2)</f>
        <v>1399.84</v>
      </c>
      <c r="D23" s="152">
        <f ca="1">(B23-B21)*D$10</f>
        <v>10.00000000003638</v>
      </c>
      <c r="E23" s="196">
        <f ca="1">(C23-C21)*D$10</f>
        <v>0</v>
      </c>
      <c r="F23" s="123"/>
      <c r="G23" s="129"/>
      <c r="H23" s="152">
        <f>(F23-F21)*H10</f>
        <v>0</v>
      </c>
      <c r="I23" s="195">
        <f>(G23-G21)*I10</f>
        <v>0</v>
      </c>
      <c r="J23" s="127"/>
      <c r="K23" s="129"/>
      <c r="L23" s="152">
        <f>(J23-J21)*L10</f>
        <v>0</v>
      </c>
      <c r="M23" s="196">
        <f>(K23-K21)*M10</f>
        <v>0</v>
      </c>
      <c r="N23" s="123"/>
      <c r="O23" s="128"/>
      <c r="P23" s="152">
        <f>(N23-N21)*P10</f>
        <v>0</v>
      </c>
      <c r="Q23" s="195">
        <f>(O23-O21)*Q10</f>
        <v>0</v>
      </c>
      <c r="R23" s="127"/>
      <c r="S23" s="129"/>
      <c r="T23" s="152">
        <f>(R23-R21)*T10</f>
        <v>0</v>
      </c>
      <c r="U23" s="196">
        <f>(S23-S21)*U10</f>
        <v>0</v>
      </c>
      <c r="V23" s="294">
        <f t="shared" ca="1" si="0"/>
        <v>44916.166666666664</v>
      </c>
      <c r="W23" s="335">
        <f t="shared" ca="1" si="1"/>
        <v>10.00000000003638</v>
      </c>
      <c r="X23" s="197">
        <f t="shared" ca="1" si="1"/>
        <v>0</v>
      </c>
    </row>
    <row r="24" spans="1:24" s="29" customFormat="1" x14ac:dyDescent="0.2">
      <c r="A24" s="324">
        <f ca="1">INDIRECT(ADDRESS(Данные!$A16,4,1,1,"Данные"), 1)</f>
        <v>44916.1875</v>
      </c>
      <c r="B24" s="353">
        <f ca="1">ROUND(INDIRECT(ADDRESS(Данные!$A16,B$1,1,1,"Данные"), 1),2)</f>
        <v>6268.74</v>
      </c>
      <c r="C24" s="353">
        <f ca="1">ROUND(INDIRECT(ADDRESS(Данные!$A16,C$1,1,1,"Данные"), 1),2)</f>
        <v>1399.84</v>
      </c>
      <c r="D24" s="152">
        <f ca="1">(B24-B23)*D$10</f>
        <v>3.9999999999054126</v>
      </c>
      <c r="E24" s="196">
        <f ca="1">(C24-C23)*D$10</f>
        <v>0</v>
      </c>
      <c r="F24" s="123"/>
      <c r="G24" s="129"/>
      <c r="H24" s="152"/>
      <c r="I24" s="195"/>
      <c r="J24" s="127"/>
      <c r="K24" s="129"/>
      <c r="L24" s="152"/>
      <c r="M24" s="196"/>
      <c r="N24" s="123"/>
      <c r="O24" s="128"/>
      <c r="P24" s="152"/>
      <c r="Q24" s="195"/>
      <c r="R24" s="127"/>
      <c r="S24" s="129"/>
      <c r="T24" s="152"/>
      <c r="U24" s="196"/>
      <c r="V24" s="294">
        <f t="shared" ca="1" si="0"/>
        <v>44916.1875</v>
      </c>
      <c r="W24" s="335">
        <f t="shared" ca="1" si="1"/>
        <v>3.9999999999054126</v>
      </c>
      <c r="X24" s="197">
        <f t="shared" ca="1" si="1"/>
        <v>0</v>
      </c>
    </row>
    <row r="25" spans="1:24" s="29" customFormat="1" x14ac:dyDescent="0.2">
      <c r="A25" s="324">
        <f ca="1">INDIRECT(ADDRESS(Данные!$A17,4,1,1,"Данные"), 1)</f>
        <v>44916.208333333336</v>
      </c>
      <c r="B25" s="353">
        <f ca="1">ROUND(INDIRECT(ADDRESS(Данные!$A17,B$1,1,1,"Данные"), 1),2)</f>
        <v>6268.77</v>
      </c>
      <c r="C25" s="353">
        <f ca="1">ROUND(INDIRECT(ADDRESS(Данные!$A17,C$1,1,1,"Данные"), 1),2)</f>
        <v>1399.84</v>
      </c>
      <c r="D25" s="152">
        <f ca="1">(B25-B23)*D$10</f>
        <v>10.00000000003638</v>
      </c>
      <c r="E25" s="196">
        <f ca="1">(C25-C23)*D$10</f>
        <v>0</v>
      </c>
      <c r="F25" s="123"/>
      <c r="G25" s="129"/>
      <c r="H25" s="152">
        <f>(F25-F23)*H10</f>
        <v>0</v>
      </c>
      <c r="I25" s="195">
        <f>(G25-G23)*I10</f>
        <v>0</v>
      </c>
      <c r="J25" s="127"/>
      <c r="K25" s="129"/>
      <c r="L25" s="152">
        <f>(J25-J23)*L10</f>
        <v>0</v>
      </c>
      <c r="M25" s="196">
        <f>(K25-K23)*M10</f>
        <v>0</v>
      </c>
      <c r="N25" s="123"/>
      <c r="O25" s="128"/>
      <c r="P25" s="152">
        <f>(N25-N23)*P10</f>
        <v>0</v>
      </c>
      <c r="Q25" s="195">
        <f>(O25-O23)*Q10</f>
        <v>0</v>
      </c>
      <c r="R25" s="127"/>
      <c r="S25" s="129"/>
      <c r="T25" s="152">
        <f>(R25-R23)*T10</f>
        <v>0</v>
      </c>
      <c r="U25" s="196">
        <f>(S25-S23)*U10</f>
        <v>0</v>
      </c>
      <c r="V25" s="294">
        <f t="shared" ca="1" si="0"/>
        <v>44916.208333333336</v>
      </c>
      <c r="W25" s="335">
        <f t="shared" ca="1" si="1"/>
        <v>10.00000000003638</v>
      </c>
      <c r="X25" s="197">
        <f t="shared" ca="1" si="1"/>
        <v>0</v>
      </c>
    </row>
    <row r="26" spans="1:24" s="29" customFormat="1" x14ac:dyDescent="0.2">
      <c r="A26" s="324">
        <f ca="1">INDIRECT(ADDRESS(Данные!$A18,4,1,1,"Данные"), 1)</f>
        <v>44916.229166666664</v>
      </c>
      <c r="B26" s="353">
        <f ca="1">ROUND(INDIRECT(ADDRESS(Данные!$A18,B$1,1,1,"Данные"), 1),2)</f>
        <v>6268.79</v>
      </c>
      <c r="C26" s="353">
        <f ca="1">ROUND(INDIRECT(ADDRESS(Данные!$A18,C$1,1,1,"Данные"), 1),2)</f>
        <v>1399.84</v>
      </c>
      <c r="D26" s="152">
        <f ca="1">(B26-B25)*D$10</f>
        <v>3.9999999999054126</v>
      </c>
      <c r="E26" s="196">
        <f ca="1">(C26-C25)*D$10</f>
        <v>0</v>
      </c>
      <c r="F26" s="123"/>
      <c r="G26" s="129"/>
      <c r="H26" s="152"/>
      <c r="I26" s="195"/>
      <c r="J26" s="127"/>
      <c r="K26" s="129"/>
      <c r="L26" s="152"/>
      <c r="M26" s="196"/>
      <c r="N26" s="123"/>
      <c r="O26" s="128"/>
      <c r="P26" s="152"/>
      <c r="Q26" s="195"/>
      <c r="R26" s="127"/>
      <c r="S26" s="129"/>
      <c r="T26" s="152"/>
      <c r="U26" s="196"/>
      <c r="V26" s="294">
        <f t="shared" ca="1" si="0"/>
        <v>44916.229166666664</v>
      </c>
      <c r="W26" s="335">
        <f t="shared" ca="1" si="1"/>
        <v>3.9999999999054126</v>
      </c>
      <c r="X26" s="197">
        <f t="shared" ca="1" si="1"/>
        <v>0</v>
      </c>
    </row>
    <row r="27" spans="1:24" s="29" customFormat="1" x14ac:dyDescent="0.2">
      <c r="A27" s="324">
        <f ca="1">INDIRECT(ADDRESS(Данные!$A19,4,1,1,"Данные"), 1)</f>
        <v>44916.25</v>
      </c>
      <c r="B27" s="353">
        <f ca="1">ROUND(INDIRECT(ADDRESS(Данные!$A19,B$1,1,1,"Данные"), 1),2)</f>
        <v>6268.82</v>
      </c>
      <c r="C27" s="353">
        <f ca="1">ROUND(INDIRECT(ADDRESS(Данные!$A19,C$1,1,1,"Данные"), 1),2)</f>
        <v>1399.84</v>
      </c>
      <c r="D27" s="152">
        <f ca="1">(B27-B25)*D$10</f>
        <v>9.9999999998544808</v>
      </c>
      <c r="E27" s="196">
        <f ca="1">(C27-C25)*D$10</f>
        <v>0</v>
      </c>
      <c r="F27" s="123"/>
      <c r="G27" s="129"/>
      <c r="H27" s="152">
        <f>(F27-F25)*H10</f>
        <v>0</v>
      </c>
      <c r="I27" s="195">
        <f>(G27-G25)*I10</f>
        <v>0</v>
      </c>
      <c r="J27" s="127"/>
      <c r="K27" s="129"/>
      <c r="L27" s="152">
        <f>(J27-J25)*L10</f>
        <v>0</v>
      </c>
      <c r="M27" s="196">
        <f>(K27-K25)*M10</f>
        <v>0</v>
      </c>
      <c r="N27" s="123"/>
      <c r="O27" s="128"/>
      <c r="P27" s="152">
        <f>(N27-N25)*P10</f>
        <v>0</v>
      </c>
      <c r="Q27" s="195">
        <f>(O27-O25)*Q10</f>
        <v>0</v>
      </c>
      <c r="R27" s="127"/>
      <c r="S27" s="129"/>
      <c r="T27" s="152">
        <f>(R27-R25)*T10</f>
        <v>0</v>
      </c>
      <c r="U27" s="196">
        <f>(S27-S25)*U10</f>
        <v>0</v>
      </c>
      <c r="V27" s="294">
        <f t="shared" ca="1" si="0"/>
        <v>44916.25</v>
      </c>
      <c r="W27" s="335">
        <f t="shared" ca="1" si="1"/>
        <v>9.9999999998544808</v>
      </c>
      <c r="X27" s="197">
        <f t="shared" ca="1" si="1"/>
        <v>0</v>
      </c>
    </row>
    <row r="28" spans="1:24" s="29" customFormat="1" x14ac:dyDescent="0.2">
      <c r="A28" s="324">
        <f ca="1">INDIRECT(ADDRESS(Данные!$A20,4,1,1,"Данные"), 1)</f>
        <v>44916.270833333336</v>
      </c>
      <c r="B28" s="353">
        <f ca="1">ROUND(INDIRECT(ADDRESS(Данные!$A20,B$1,1,1,"Данные"), 1),2)</f>
        <v>6268.84</v>
      </c>
      <c r="C28" s="353">
        <f ca="1">ROUND(INDIRECT(ADDRESS(Данные!$A20,C$1,1,1,"Данные"), 1),2)</f>
        <v>1399.85</v>
      </c>
      <c r="D28" s="152">
        <f ca="1">(B28-B27)*D$10</f>
        <v>4.0000000000873115</v>
      </c>
      <c r="E28" s="196">
        <f ca="1">(C28-C27)*D$10</f>
        <v>1.999999999998181</v>
      </c>
      <c r="F28" s="123"/>
      <c r="G28" s="129"/>
      <c r="H28" s="152"/>
      <c r="I28" s="195"/>
      <c r="J28" s="127"/>
      <c r="K28" s="129"/>
      <c r="L28" s="152"/>
      <c r="M28" s="196"/>
      <c r="N28" s="123"/>
      <c r="O28" s="128"/>
      <c r="P28" s="152"/>
      <c r="Q28" s="195"/>
      <c r="R28" s="127"/>
      <c r="S28" s="129"/>
      <c r="T28" s="152"/>
      <c r="U28" s="196"/>
      <c r="V28" s="294">
        <f t="shared" ca="1" si="0"/>
        <v>44916.270833333336</v>
      </c>
      <c r="W28" s="335">
        <f t="shared" ca="1" si="1"/>
        <v>4.0000000000873115</v>
      </c>
      <c r="X28" s="197">
        <f t="shared" ca="1" si="1"/>
        <v>1.999999999998181</v>
      </c>
    </row>
    <row r="29" spans="1:24" s="29" customFormat="1" x14ac:dyDescent="0.2">
      <c r="A29" s="324">
        <f ca="1">INDIRECT(ADDRESS(Данные!$A21,4,1,1,"Данные"), 1)</f>
        <v>44916.291666666664</v>
      </c>
      <c r="B29" s="353">
        <f ca="1">ROUND(INDIRECT(ADDRESS(Данные!$A21,B$1,1,1,"Данные"), 1),2)</f>
        <v>6268.87</v>
      </c>
      <c r="C29" s="353">
        <f ca="1">ROUND(INDIRECT(ADDRESS(Данные!$A21,C$1,1,1,"Данные"), 1),2)</f>
        <v>1399.85</v>
      </c>
      <c r="D29" s="152">
        <f ca="1">(B29-B27)*D$10</f>
        <v>10.00000000003638</v>
      </c>
      <c r="E29" s="196">
        <f ca="1">(C29-C27)*D$10</f>
        <v>1.999999999998181</v>
      </c>
      <c r="F29" s="123"/>
      <c r="G29" s="129"/>
      <c r="H29" s="152">
        <f>(F29-F27)*H10</f>
        <v>0</v>
      </c>
      <c r="I29" s="195">
        <f>(G29-G27)*I10</f>
        <v>0</v>
      </c>
      <c r="J29" s="127"/>
      <c r="K29" s="129"/>
      <c r="L29" s="152">
        <f>(J29-J27)*L10</f>
        <v>0</v>
      </c>
      <c r="M29" s="196">
        <f>(K29-K27)*M10</f>
        <v>0</v>
      </c>
      <c r="N29" s="123"/>
      <c r="O29" s="128"/>
      <c r="P29" s="152">
        <f>(N29-N27)*P10</f>
        <v>0</v>
      </c>
      <c r="Q29" s="195">
        <f>(O29-O27)*Q10</f>
        <v>0</v>
      </c>
      <c r="R29" s="127"/>
      <c r="S29" s="129"/>
      <c r="T29" s="152">
        <f>(R29-R27)*T10</f>
        <v>0</v>
      </c>
      <c r="U29" s="196">
        <f>(S29-S27)*U10</f>
        <v>0</v>
      </c>
      <c r="V29" s="294">
        <f t="shared" ca="1" si="0"/>
        <v>44916.291666666664</v>
      </c>
      <c r="W29" s="335">
        <f t="shared" ca="1" si="1"/>
        <v>10.00000000003638</v>
      </c>
      <c r="X29" s="197">
        <f t="shared" ca="1" si="1"/>
        <v>1.999999999998181</v>
      </c>
    </row>
    <row r="30" spans="1:24" s="29" customFormat="1" x14ac:dyDescent="0.2">
      <c r="A30" s="324">
        <f ca="1">INDIRECT(ADDRESS(Данные!$A22,4,1,1,"Данные"), 1)</f>
        <v>44916.3125</v>
      </c>
      <c r="B30" s="353">
        <f ca="1">ROUND(INDIRECT(ADDRESS(Данные!$A22,B$1,1,1,"Данные"), 1),2)</f>
        <v>6268.89</v>
      </c>
      <c r="C30" s="353">
        <f ca="1">ROUND(INDIRECT(ADDRESS(Данные!$A22,C$1,1,1,"Данные"), 1),2)</f>
        <v>1399.85</v>
      </c>
      <c r="D30" s="152">
        <f ca="1">(B30-B29)*D$10</f>
        <v>4.0000000000873115</v>
      </c>
      <c r="E30" s="196">
        <f ca="1">(C30-C29)*D$10</f>
        <v>0</v>
      </c>
      <c r="F30" s="123"/>
      <c r="G30" s="129"/>
      <c r="H30" s="152"/>
      <c r="I30" s="195"/>
      <c r="J30" s="127"/>
      <c r="K30" s="129"/>
      <c r="L30" s="152"/>
      <c r="M30" s="196"/>
      <c r="N30" s="123"/>
      <c r="O30" s="128"/>
      <c r="P30" s="152"/>
      <c r="Q30" s="195"/>
      <c r="R30" s="127"/>
      <c r="S30" s="129"/>
      <c r="T30" s="152"/>
      <c r="U30" s="196"/>
      <c r="V30" s="294">
        <f t="shared" ca="1" si="0"/>
        <v>44916.3125</v>
      </c>
      <c r="W30" s="335">
        <f t="shared" ca="1" si="1"/>
        <v>4.0000000000873115</v>
      </c>
      <c r="X30" s="197">
        <f t="shared" ca="1" si="1"/>
        <v>0</v>
      </c>
    </row>
    <row r="31" spans="1:24" s="29" customFormat="1" x14ac:dyDescent="0.2">
      <c r="A31" s="324">
        <f ca="1">INDIRECT(ADDRESS(Данные!$A23,4,1,1,"Данные"), 1)</f>
        <v>44916.333333333336</v>
      </c>
      <c r="B31" s="353">
        <f ca="1">ROUND(INDIRECT(ADDRESS(Данные!$A23,B$1,1,1,"Данные"), 1),2)</f>
        <v>6268.92</v>
      </c>
      <c r="C31" s="353">
        <f ca="1">ROUND(INDIRECT(ADDRESS(Данные!$A23,C$1,1,1,"Данные"), 1),2)</f>
        <v>1399.85</v>
      </c>
      <c r="D31" s="152">
        <f ca="1">(B31-B29)*D$10</f>
        <v>10.00000000003638</v>
      </c>
      <c r="E31" s="196">
        <f ca="1">(C31-C29)*D$10</f>
        <v>0</v>
      </c>
      <c r="F31" s="123"/>
      <c r="G31" s="129"/>
      <c r="H31" s="152">
        <f>(F31-F29)*H10</f>
        <v>0</v>
      </c>
      <c r="I31" s="195">
        <f>(G31-G29)*I10</f>
        <v>0</v>
      </c>
      <c r="J31" s="127"/>
      <c r="K31" s="129"/>
      <c r="L31" s="152">
        <f>(J31-J29)*L10</f>
        <v>0</v>
      </c>
      <c r="M31" s="196">
        <f>(K31-K29)*M10</f>
        <v>0</v>
      </c>
      <c r="N31" s="123"/>
      <c r="O31" s="128"/>
      <c r="P31" s="152">
        <f>(N31-N29)*P10</f>
        <v>0</v>
      </c>
      <c r="Q31" s="195">
        <f>(O31-O29)*Q10</f>
        <v>0</v>
      </c>
      <c r="R31" s="127"/>
      <c r="S31" s="129"/>
      <c r="T31" s="152">
        <f>(R31-R29)*T10</f>
        <v>0</v>
      </c>
      <c r="U31" s="196">
        <f>(S31-S29)*U10</f>
        <v>0</v>
      </c>
      <c r="V31" s="294">
        <f t="shared" ca="1" si="0"/>
        <v>44916.333333333336</v>
      </c>
      <c r="W31" s="335">
        <f t="shared" ca="1" si="1"/>
        <v>10.00000000003638</v>
      </c>
      <c r="X31" s="197">
        <f t="shared" ca="1" si="1"/>
        <v>0</v>
      </c>
    </row>
    <row r="32" spans="1:24" s="29" customFormat="1" x14ac:dyDescent="0.2">
      <c r="A32" s="324">
        <f ca="1">INDIRECT(ADDRESS(Данные!$A24,4,1,1,"Данные"), 1)</f>
        <v>44916.354166666664</v>
      </c>
      <c r="B32" s="353">
        <f ca="1">ROUND(INDIRECT(ADDRESS(Данные!$A24,B$1,1,1,"Данные"), 1),2)</f>
        <v>6268.94</v>
      </c>
      <c r="C32" s="353">
        <f ca="1">ROUND(INDIRECT(ADDRESS(Данные!$A24,C$1,1,1,"Данные"), 1),2)</f>
        <v>1399.85</v>
      </c>
      <c r="D32" s="152">
        <f ca="1">(B32-B31)*D$10</f>
        <v>3.9999999999054126</v>
      </c>
      <c r="E32" s="196">
        <f ca="1">(C32-C31)*D$10</f>
        <v>0</v>
      </c>
      <c r="F32" s="123"/>
      <c r="G32" s="129"/>
      <c r="H32" s="152"/>
      <c r="I32" s="195"/>
      <c r="J32" s="127"/>
      <c r="K32" s="129"/>
      <c r="L32" s="152"/>
      <c r="M32" s="196"/>
      <c r="N32" s="123"/>
      <c r="O32" s="128"/>
      <c r="P32" s="152"/>
      <c r="Q32" s="195"/>
      <c r="R32" s="127"/>
      <c r="S32" s="129"/>
      <c r="T32" s="152"/>
      <c r="U32" s="196"/>
      <c r="V32" s="294">
        <f t="shared" ca="1" si="0"/>
        <v>44916.354166666664</v>
      </c>
      <c r="W32" s="335">
        <f t="shared" ca="1" si="1"/>
        <v>3.9999999999054126</v>
      </c>
      <c r="X32" s="197">
        <f t="shared" ca="1" si="1"/>
        <v>0</v>
      </c>
    </row>
    <row r="33" spans="1:24" s="29" customFormat="1" x14ac:dyDescent="0.2">
      <c r="A33" s="324">
        <f ca="1">INDIRECT(ADDRESS(Данные!$A25,4,1,1,"Данные"), 1)</f>
        <v>44916.375</v>
      </c>
      <c r="B33" s="353">
        <f ca="1">ROUND(INDIRECT(ADDRESS(Данные!$A25,B$1,1,1,"Данные"), 1),2)</f>
        <v>6268.97</v>
      </c>
      <c r="C33" s="353">
        <f ca="1">ROUND(INDIRECT(ADDRESS(Данные!$A25,C$1,1,1,"Данные"), 1),2)</f>
        <v>1399.85</v>
      </c>
      <c r="D33" s="152">
        <f ca="1">(B33-B31)*D$10</f>
        <v>10.00000000003638</v>
      </c>
      <c r="E33" s="196">
        <f ca="1">(C33-C31)*D$10</f>
        <v>0</v>
      </c>
      <c r="F33" s="123"/>
      <c r="G33" s="129"/>
      <c r="H33" s="152">
        <f>(F33-F31)*H10</f>
        <v>0</v>
      </c>
      <c r="I33" s="195">
        <f>(G33-G31)*I10</f>
        <v>0</v>
      </c>
      <c r="J33" s="127"/>
      <c r="K33" s="129"/>
      <c r="L33" s="152">
        <f>(J33-J31)*L10</f>
        <v>0</v>
      </c>
      <c r="M33" s="196">
        <f>(K33-K31)*M10</f>
        <v>0</v>
      </c>
      <c r="N33" s="123"/>
      <c r="O33" s="128"/>
      <c r="P33" s="152">
        <f>(N33-N31)*P10</f>
        <v>0</v>
      </c>
      <c r="Q33" s="195">
        <f>(O33-O31)*Q10</f>
        <v>0</v>
      </c>
      <c r="R33" s="127"/>
      <c r="S33" s="129"/>
      <c r="T33" s="152">
        <f>(R33-R31)*T10</f>
        <v>0</v>
      </c>
      <c r="U33" s="196">
        <f>(S33-S31)*U10</f>
        <v>0</v>
      </c>
      <c r="V33" s="294">
        <f t="shared" ca="1" si="0"/>
        <v>44916.375</v>
      </c>
      <c r="W33" s="335">
        <f t="shared" ca="1" si="1"/>
        <v>10.00000000003638</v>
      </c>
      <c r="X33" s="197">
        <f t="shared" ca="1" si="1"/>
        <v>0</v>
      </c>
    </row>
    <row r="34" spans="1:24" s="29" customFormat="1" x14ac:dyDescent="0.2">
      <c r="A34" s="324">
        <f ca="1">INDIRECT(ADDRESS(Данные!$A26,4,1,1,"Данные"), 1)</f>
        <v>44916.395833333336</v>
      </c>
      <c r="B34" s="353">
        <f ca="1">ROUND(INDIRECT(ADDRESS(Данные!$A26,B$1,1,1,"Данные"), 1),2)</f>
        <v>6268.99</v>
      </c>
      <c r="C34" s="353">
        <f ca="1">ROUND(INDIRECT(ADDRESS(Данные!$A26,C$1,1,1,"Данные"), 1),2)</f>
        <v>1399.85</v>
      </c>
      <c r="D34" s="152">
        <f ca="1">(B34-B33)*D$10</f>
        <v>3.9999999999054126</v>
      </c>
      <c r="E34" s="196">
        <f ca="1">(C34-C33)*D$10</f>
        <v>0</v>
      </c>
      <c r="F34" s="123"/>
      <c r="G34" s="129"/>
      <c r="H34" s="152">
        <f>(F34-F33)*H10/0.5</f>
        <v>0</v>
      </c>
      <c r="I34" s="195">
        <f>(G34-G33)*I10/0.5</f>
        <v>0</v>
      </c>
      <c r="J34" s="127"/>
      <c r="K34" s="129"/>
      <c r="L34" s="152">
        <f>(J34-J33)*L10/0.5</f>
        <v>0</v>
      </c>
      <c r="M34" s="196">
        <f>(K34-K33)*M10/0.5</f>
        <v>0</v>
      </c>
      <c r="N34" s="123"/>
      <c r="O34" s="128"/>
      <c r="P34" s="152">
        <f>(N34-N33)*P10/0.5</f>
        <v>0</v>
      </c>
      <c r="Q34" s="195">
        <f>(O34-O33)*Q10/0.5</f>
        <v>0</v>
      </c>
      <c r="R34" s="127"/>
      <c r="S34" s="129"/>
      <c r="T34" s="152">
        <f>(R34-R33)*T10/0.5</f>
        <v>0</v>
      </c>
      <c r="U34" s="196">
        <f>(S34-S33)*U10/0.5</f>
        <v>0</v>
      </c>
      <c r="V34" s="294">
        <f t="shared" ca="1" si="0"/>
        <v>44916.395833333336</v>
      </c>
      <c r="W34" s="335">
        <f t="shared" ca="1" si="1"/>
        <v>3.9999999999054126</v>
      </c>
      <c r="X34" s="197">
        <f t="shared" ca="1" si="1"/>
        <v>0</v>
      </c>
    </row>
    <row r="35" spans="1:24" s="30" customFormat="1" x14ac:dyDescent="0.2">
      <c r="A35" s="324">
        <f ca="1">INDIRECT(ADDRESS(Данные!$A27,4,1,1,"Данные"), 1)</f>
        <v>44916.416666666664</v>
      </c>
      <c r="B35" s="353">
        <f ca="1">ROUND(INDIRECT(ADDRESS(Данные!$A27,B$1,1,1,"Данные"), 1),2)</f>
        <v>6269.01</v>
      </c>
      <c r="C35" s="353">
        <f ca="1">ROUND(INDIRECT(ADDRESS(Данные!$A27,C$1,1,1,"Данные"), 1),2)</f>
        <v>1399.86</v>
      </c>
      <c r="D35" s="152">
        <f ca="1">(B35-B33)*D$10</f>
        <v>7.999999999992724</v>
      </c>
      <c r="E35" s="196">
        <f ca="1">(C35-C33)*D$10</f>
        <v>1.999999999998181</v>
      </c>
      <c r="F35" s="123"/>
      <c r="G35" s="129"/>
      <c r="H35" s="152">
        <f>(F35-F34)*H10/0.5</f>
        <v>0</v>
      </c>
      <c r="I35" s="195">
        <f>(G35-G34)*I10/0.5</f>
        <v>0</v>
      </c>
      <c r="J35" s="127"/>
      <c r="K35" s="129"/>
      <c r="L35" s="152">
        <f>(J35-J34)*L10/0.5</f>
        <v>0</v>
      </c>
      <c r="M35" s="196">
        <f>(K35-K34)*M10/0.5</f>
        <v>0</v>
      </c>
      <c r="N35" s="123"/>
      <c r="O35" s="128"/>
      <c r="P35" s="152">
        <f>(N35-N34)*P10/0.5</f>
        <v>0</v>
      </c>
      <c r="Q35" s="195">
        <f>(O35-O34)*Q10/0.5</f>
        <v>0</v>
      </c>
      <c r="R35" s="127"/>
      <c r="S35" s="129"/>
      <c r="T35" s="152">
        <f>(R35-R34)*T10/0.5</f>
        <v>0</v>
      </c>
      <c r="U35" s="196">
        <f>(S35-S34)*U10/0.5</f>
        <v>0</v>
      </c>
      <c r="V35" s="294">
        <f t="shared" ca="1" si="0"/>
        <v>44916.416666666664</v>
      </c>
      <c r="W35" s="335">
        <f t="shared" ca="1" si="1"/>
        <v>7.999999999992724</v>
      </c>
      <c r="X35" s="197">
        <f t="shared" ca="1" si="1"/>
        <v>1.999999999998181</v>
      </c>
    </row>
    <row r="36" spans="1:24" s="29" customFormat="1" x14ac:dyDescent="0.2">
      <c r="A36" s="324">
        <f ca="1">INDIRECT(ADDRESS(Данные!$A28,4,1,1,"Данные"), 1)</f>
        <v>44916.4375</v>
      </c>
      <c r="B36" s="353">
        <f ca="1">ROUND(INDIRECT(ADDRESS(Данные!$A28,B$1,1,1,"Данные"), 1),2)</f>
        <v>6269.04</v>
      </c>
      <c r="C36" s="353">
        <f ca="1">ROUND(INDIRECT(ADDRESS(Данные!$A28,C$1,1,1,"Данные"), 1),2)</f>
        <v>1399.86</v>
      </c>
      <c r="D36" s="152">
        <f ca="1">(B36-B35)*D$10</f>
        <v>5.9999999999490683</v>
      </c>
      <c r="E36" s="196">
        <f ca="1">(C36-C35)*D$10</f>
        <v>0</v>
      </c>
      <c r="F36" s="123"/>
      <c r="G36" s="129"/>
      <c r="H36" s="152">
        <f>(F36-F35)*H10/0.5</f>
        <v>0</v>
      </c>
      <c r="I36" s="195">
        <f>(G36-G35)*I10/0.5</f>
        <v>0</v>
      </c>
      <c r="J36" s="127"/>
      <c r="K36" s="129"/>
      <c r="L36" s="152">
        <f>(J36-J35)*L10/0.5</f>
        <v>0</v>
      </c>
      <c r="M36" s="196">
        <f>(K36-K35)*M10/0.5</f>
        <v>0</v>
      </c>
      <c r="N36" s="123"/>
      <c r="O36" s="128"/>
      <c r="P36" s="152">
        <f>(N36-N35)*P10/0.5</f>
        <v>0</v>
      </c>
      <c r="Q36" s="195">
        <f>(O36-O35)*Q10/0.5</f>
        <v>0</v>
      </c>
      <c r="R36" s="127"/>
      <c r="S36" s="129"/>
      <c r="T36" s="152">
        <f>(R36-R35)*T10/0.5</f>
        <v>0</v>
      </c>
      <c r="U36" s="196">
        <f>(S36-S35)*U10/0.5</f>
        <v>0</v>
      </c>
      <c r="V36" s="294">
        <f t="shared" ca="1" si="0"/>
        <v>44916.4375</v>
      </c>
      <c r="W36" s="335">
        <f t="shared" ca="1" si="1"/>
        <v>5.9999999999490683</v>
      </c>
      <c r="X36" s="197">
        <f t="shared" ca="1" si="1"/>
        <v>0</v>
      </c>
    </row>
    <row r="37" spans="1:24" s="30" customFormat="1" x14ac:dyDescent="0.2">
      <c r="A37" s="324">
        <f ca="1">INDIRECT(ADDRESS(Данные!$A29,4,1,1,"Данные"), 1)</f>
        <v>44916.458333333336</v>
      </c>
      <c r="B37" s="353">
        <f ca="1">ROUND(INDIRECT(ADDRESS(Данные!$A29,B$1,1,1,"Данные"), 1),2)</f>
        <v>6269.07</v>
      </c>
      <c r="C37" s="353">
        <f ca="1">ROUND(INDIRECT(ADDRESS(Данные!$A29,C$1,1,1,"Данные"), 1),2)</f>
        <v>1399.86</v>
      </c>
      <c r="D37" s="152">
        <f ca="1">(B37-B35)*D$10</f>
        <v>11.999999999898137</v>
      </c>
      <c r="E37" s="196">
        <f ca="1">(C37-C35)*D$10</f>
        <v>0</v>
      </c>
      <c r="F37" s="123"/>
      <c r="G37" s="129"/>
      <c r="H37" s="152">
        <f>(F37-F36)*H10/0.5</f>
        <v>0</v>
      </c>
      <c r="I37" s="195">
        <f>(G37-G36)*I10/0.5</f>
        <v>0</v>
      </c>
      <c r="J37" s="127"/>
      <c r="K37" s="129"/>
      <c r="L37" s="152">
        <f>(J37-J36)*L10/0.5</f>
        <v>0</v>
      </c>
      <c r="M37" s="196">
        <f>(K37-K36)*M10/0.5</f>
        <v>0</v>
      </c>
      <c r="N37" s="123"/>
      <c r="O37" s="128"/>
      <c r="P37" s="152">
        <f>(N37-N36)*P10/0.5</f>
        <v>0</v>
      </c>
      <c r="Q37" s="195">
        <f>(O37-O36)*Q10/0.5</f>
        <v>0</v>
      </c>
      <c r="R37" s="127"/>
      <c r="S37" s="129"/>
      <c r="T37" s="152">
        <f>(R37-R36)*T10/0.5</f>
        <v>0</v>
      </c>
      <c r="U37" s="196">
        <f>(S37-S36)*U10/0.5</f>
        <v>0</v>
      </c>
      <c r="V37" s="294">
        <f t="shared" ca="1" si="0"/>
        <v>44916.458333333336</v>
      </c>
      <c r="W37" s="335">
        <f t="shared" ca="1" si="1"/>
        <v>11.999999999898137</v>
      </c>
      <c r="X37" s="197">
        <f t="shared" ca="1" si="1"/>
        <v>0</v>
      </c>
    </row>
    <row r="38" spans="1:24" s="30" customFormat="1" x14ac:dyDescent="0.2">
      <c r="A38" s="324">
        <f ca="1">INDIRECT(ADDRESS(Данные!$A30,4,1,1,"Данные"), 1)</f>
        <v>44916.479166666664</v>
      </c>
      <c r="B38" s="353">
        <f ca="1">ROUND(INDIRECT(ADDRESS(Данные!$A30,B$1,1,1,"Данные"), 1),2)</f>
        <v>6269.09</v>
      </c>
      <c r="C38" s="353">
        <f ca="1">ROUND(INDIRECT(ADDRESS(Данные!$A30,C$1,1,1,"Данные"), 1),2)</f>
        <v>1399.86</v>
      </c>
      <c r="D38" s="152">
        <f ca="1">(B38-B37)*D$10</f>
        <v>4.0000000000873115</v>
      </c>
      <c r="E38" s="196">
        <f ca="1">(C38-C37)*D$10</f>
        <v>0</v>
      </c>
      <c r="F38" s="123"/>
      <c r="G38" s="129"/>
      <c r="H38" s="152"/>
      <c r="I38" s="195"/>
      <c r="J38" s="127"/>
      <c r="K38" s="129"/>
      <c r="L38" s="152"/>
      <c r="M38" s="196"/>
      <c r="N38" s="123"/>
      <c r="O38" s="128"/>
      <c r="P38" s="152"/>
      <c r="Q38" s="195"/>
      <c r="R38" s="127"/>
      <c r="S38" s="129"/>
      <c r="T38" s="152"/>
      <c r="U38" s="196"/>
      <c r="V38" s="294">
        <f t="shared" ca="1" si="0"/>
        <v>44916.479166666664</v>
      </c>
      <c r="W38" s="335">
        <f t="shared" ca="1" si="1"/>
        <v>4.0000000000873115</v>
      </c>
      <c r="X38" s="197">
        <f t="shared" ca="1" si="1"/>
        <v>0</v>
      </c>
    </row>
    <row r="39" spans="1:24" s="29" customFormat="1" x14ac:dyDescent="0.2">
      <c r="A39" s="324">
        <f ca="1">INDIRECT(ADDRESS(Данные!$A31,4,1,1,"Данные"), 1)</f>
        <v>44916.5</v>
      </c>
      <c r="B39" s="353">
        <f ca="1">ROUND(INDIRECT(ADDRESS(Данные!$A31,B$1,1,1,"Данные"), 1),2)</f>
        <v>6269.12</v>
      </c>
      <c r="C39" s="353">
        <f ca="1">ROUND(INDIRECT(ADDRESS(Данные!$A31,C$1,1,1,"Данные"), 1),2)</f>
        <v>1399.86</v>
      </c>
      <c r="D39" s="152">
        <f ca="1">(B39-B37)*D$10</f>
        <v>10.00000000003638</v>
      </c>
      <c r="E39" s="196">
        <f ca="1">(C39-C37)*D$10</f>
        <v>0</v>
      </c>
      <c r="F39" s="123"/>
      <c r="G39" s="129"/>
      <c r="H39" s="152">
        <f>(F39-F37)*H10</f>
        <v>0</v>
      </c>
      <c r="I39" s="195">
        <f>(G39-G37)*I10</f>
        <v>0</v>
      </c>
      <c r="J39" s="127"/>
      <c r="K39" s="129"/>
      <c r="L39" s="152">
        <f>(J39-J37)*L10</f>
        <v>0</v>
      </c>
      <c r="M39" s="196">
        <f>(K39-K37)*M10</f>
        <v>0</v>
      </c>
      <c r="N39" s="123"/>
      <c r="O39" s="128"/>
      <c r="P39" s="152">
        <f>(N39-N37)*P10</f>
        <v>0</v>
      </c>
      <c r="Q39" s="195">
        <f>(O39-O37)*Q10</f>
        <v>0</v>
      </c>
      <c r="R39" s="127"/>
      <c r="S39" s="129"/>
      <c r="T39" s="152">
        <f>(R39-R37)*T10</f>
        <v>0</v>
      </c>
      <c r="U39" s="196">
        <f>(S39-S37)*U10</f>
        <v>0</v>
      </c>
      <c r="V39" s="294">
        <f t="shared" ca="1" si="0"/>
        <v>44916.5</v>
      </c>
      <c r="W39" s="335">
        <f t="shared" ca="1" si="1"/>
        <v>10.00000000003638</v>
      </c>
      <c r="X39" s="197">
        <f t="shared" ca="1" si="1"/>
        <v>0</v>
      </c>
    </row>
    <row r="40" spans="1:24" s="29" customFormat="1" x14ac:dyDescent="0.2">
      <c r="A40" s="324">
        <f ca="1">INDIRECT(ADDRESS(Данные!$A32,4,1,1,"Данные"), 1)</f>
        <v>44916.520833333336</v>
      </c>
      <c r="B40" s="353">
        <f ca="1">ROUND(INDIRECT(ADDRESS(Данные!$A32,B$1,1,1,"Данные"), 1),2)</f>
        <v>6269.14</v>
      </c>
      <c r="C40" s="353">
        <f ca="1">ROUND(INDIRECT(ADDRESS(Данные!$A32,C$1,1,1,"Данные"), 1),2)</f>
        <v>1399.86</v>
      </c>
      <c r="D40" s="152">
        <f ca="1">(B40-B39)*D$10</f>
        <v>4.0000000000873115</v>
      </c>
      <c r="E40" s="196">
        <f ca="1">(C40-C39)*D$10</f>
        <v>0</v>
      </c>
      <c r="F40" s="123"/>
      <c r="G40" s="129"/>
      <c r="H40" s="152"/>
      <c r="I40" s="195"/>
      <c r="J40" s="127"/>
      <c r="K40" s="129"/>
      <c r="L40" s="152"/>
      <c r="M40" s="196"/>
      <c r="N40" s="123"/>
      <c r="O40" s="128"/>
      <c r="P40" s="152"/>
      <c r="Q40" s="195"/>
      <c r="R40" s="127"/>
      <c r="S40" s="129"/>
      <c r="T40" s="152"/>
      <c r="U40" s="196"/>
      <c r="V40" s="294">
        <f t="shared" ca="1" si="0"/>
        <v>44916.520833333336</v>
      </c>
      <c r="W40" s="335">
        <f t="shared" ca="1" si="1"/>
        <v>4.0000000000873115</v>
      </c>
      <c r="X40" s="197">
        <f t="shared" ca="1" si="1"/>
        <v>0</v>
      </c>
    </row>
    <row r="41" spans="1:24" s="29" customFormat="1" x14ac:dyDescent="0.2">
      <c r="A41" s="324">
        <f ca="1">INDIRECT(ADDRESS(Данные!$A33,4,1,1,"Данные"), 1)</f>
        <v>44916.541666666664</v>
      </c>
      <c r="B41" s="353">
        <f ca="1">ROUND(INDIRECT(ADDRESS(Данные!$A33,B$1,1,1,"Данные"), 1),2)</f>
        <v>6269.17</v>
      </c>
      <c r="C41" s="353">
        <f ca="1">ROUND(INDIRECT(ADDRESS(Данные!$A33,C$1,1,1,"Данные"), 1),2)</f>
        <v>1399.86</v>
      </c>
      <c r="D41" s="152">
        <f ca="1">(B41-B39)*D$10</f>
        <v>10.00000000003638</v>
      </c>
      <c r="E41" s="196">
        <f ca="1">(C41-C39)*D$10</f>
        <v>0</v>
      </c>
      <c r="F41" s="123"/>
      <c r="G41" s="129"/>
      <c r="H41" s="152">
        <f>(F41-F39)*H10</f>
        <v>0</v>
      </c>
      <c r="I41" s="195">
        <f>(G41-G39)*I10</f>
        <v>0</v>
      </c>
      <c r="J41" s="127"/>
      <c r="K41" s="129"/>
      <c r="L41" s="152">
        <f>(J41-J39)*L10</f>
        <v>0</v>
      </c>
      <c r="M41" s="196">
        <f>(K41-K39)*M10</f>
        <v>0</v>
      </c>
      <c r="N41" s="123"/>
      <c r="O41" s="128"/>
      <c r="P41" s="152">
        <f>(N41-N39)*P10</f>
        <v>0</v>
      </c>
      <c r="Q41" s="195">
        <f>(O41-O39)*Q10</f>
        <v>0</v>
      </c>
      <c r="R41" s="127"/>
      <c r="S41" s="129"/>
      <c r="T41" s="152">
        <f>(R41-R39)*T10</f>
        <v>0</v>
      </c>
      <c r="U41" s="196">
        <f>(S41-S39)*U10</f>
        <v>0</v>
      </c>
      <c r="V41" s="294">
        <f t="shared" ca="1" si="0"/>
        <v>44916.541666666664</v>
      </c>
      <c r="W41" s="335">
        <f t="shared" ca="1" si="1"/>
        <v>10.00000000003638</v>
      </c>
      <c r="X41" s="197">
        <f t="shared" ca="1" si="1"/>
        <v>0</v>
      </c>
    </row>
    <row r="42" spans="1:24" s="29" customFormat="1" x14ac:dyDescent="0.2">
      <c r="A42" s="324">
        <f ca="1">INDIRECT(ADDRESS(Данные!$A34,4,1,1,"Данные"), 1)</f>
        <v>44916.5625</v>
      </c>
      <c r="B42" s="353">
        <f ca="1">ROUND(INDIRECT(ADDRESS(Данные!$A34,B$1,1,1,"Данные"), 1),2)</f>
        <v>6269.19</v>
      </c>
      <c r="C42" s="353">
        <f ca="1">ROUND(INDIRECT(ADDRESS(Данные!$A34,C$1,1,1,"Данные"), 1),2)</f>
        <v>1399.87</v>
      </c>
      <c r="D42" s="152">
        <f ca="1">(B42-B41)*D$10</f>
        <v>3.9999999999054126</v>
      </c>
      <c r="E42" s="196">
        <f ca="1">(C42-C41)*D$10</f>
        <v>1.999999999998181</v>
      </c>
      <c r="F42" s="123"/>
      <c r="G42" s="129"/>
      <c r="H42" s="152"/>
      <c r="I42" s="195"/>
      <c r="J42" s="127"/>
      <c r="K42" s="129"/>
      <c r="L42" s="152"/>
      <c r="M42" s="196"/>
      <c r="N42" s="123"/>
      <c r="O42" s="128"/>
      <c r="P42" s="152"/>
      <c r="Q42" s="195"/>
      <c r="R42" s="127"/>
      <c r="S42" s="129"/>
      <c r="T42" s="152"/>
      <c r="U42" s="196"/>
      <c r="V42" s="294">
        <f t="shared" ca="1" si="0"/>
        <v>44916.5625</v>
      </c>
      <c r="W42" s="335">
        <f t="shared" ca="1" si="1"/>
        <v>3.9999999999054126</v>
      </c>
      <c r="X42" s="197">
        <f t="shared" ca="1" si="1"/>
        <v>1.999999999998181</v>
      </c>
    </row>
    <row r="43" spans="1:24" s="29" customFormat="1" x14ac:dyDescent="0.2">
      <c r="A43" s="324">
        <f ca="1">INDIRECT(ADDRESS(Данные!$A35,4,1,1,"Данные"), 1)</f>
        <v>44916.583333333336</v>
      </c>
      <c r="B43" s="353">
        <f ca="1">ROUND(INDIRECT(ADDRESS(Данные!$A35,B$1,1,1,"Данные"), 1),2)</f>
        <v>6269.22</v>
      </c>
      <c r="C43" s="353">
        <f ca="1">ROUND(INDIRECT(ADDRESS(Данные!$A35,C$1,1,1,"Данные"), 1),2)</f>
        <v>1399.87</v>
      </c>
      <c r="D43" s="152">
        <f ca="1">(B43-B41)*D$10</f>
        <v>10.00000000003638</v>
      </c>
      <c r="E43" s="196">
        <f ca="1">(C43-C41)*D$10</f>
        <v>1.999999999998181</v>
      </c>
      <c r="F43" s="123"/>
      <c r="G43" s="129"/>
      <c r="H43" s="152">
        <f>(F43-F41)*H10</f>
        <v>0</v>
      </c>
      <c r="I43" s="195">
        <f>(G43-G41)*I10</f>
        <v>0</v>
      </c>
      <c r="J43" s="127"/>
      <c r="K43" s="129"/>
      <c r="L43" s="152">
        <f>(J43-J41)*L10</f>
        <v>0</v>
      </c>
      <c r="M43" s="196">
        <f>(K43-K41)*M10</f>
        <v>0</v>
      </c>
      <c r="N43" s="123"/>
      <c r="O43" s="128"/>
      <c r="P43" s="152">
        <f>(N43-N41)*P10</f>
        <v>0</v>
      </c>
      <c r="Q43" s="195">
        <f>(O43-O41)*Q10</f>
        <v>0</v>
      </c>
      <c r="R43" s="127"/>
      <c r="S43" s="129"/>
      <c r="T43" s="152">
        <f>(R43-R41)*T10</f>
        <v>0</v>
      </c>
      <c r="U43" s="196">
        <f>(S43-S41)*U10</f>
        <v>0</v>
      </c>
      <c r="V43" s="294">
        <f t="shared" ca="1" si="0"/>
        <v>44916.583333333336</v>
      </c>
      <c r="W43" s="335">
        <f t="shared" ca="1" si="1"/>
        <v>10.00000000003638</v>
      </c>
      <c r="X43" s="197">
        <f t="shared" ca="1" si="1"/>
        <v>1.999999999998181</v>
      </c>
    </row>
    <row r="44" spans="1:24" s="29" customFormat="1" x14ac:dyDescent="0.2">
      <c r="A44" s="324">
        <f ca="1">INDIRECT(ADDRESS(Данные!$A36,4,1,1,"Данные"), 1)</f>
        <v>44916.604166666664</v>
      </c>
      <c r="B44" s="353">
        <f ca="1">ROUND(INDIRECT(ADDRESS(Данные!$A36,B$1,1,1,"Данные"), 1),2)</f>
        <v>6269.24</v>
      </c>
      <c r="C44" s="353">
        <f ca="1">ROUND(INDIRECT(ADDRESS(Данные!$A36,C$1,1,1,"Данные"), 1),2)</f>
        <v>1399.87</v>
      </c>
      <c r="D44" s="152">
        <f ca="1">(B44-B43)*D$10</f>
        <v>3.9999999999054126</v>
      </c>
      <c r="E44" s="196">
        <f ca="1">(C44-C43)*D$10</f>
        <v>0</v>
      </c>
      <c r="F44" s="123"/>
      <c r="G44" s="129"/>
      <c r="H44" s="152"/>
      <c r="I44" s="195"/>
      <c r="J44" s="127"/>
      <c r="K44" s="129"/>
      <c r="L44" s="152"/>
      <c r="M44" s="196"/>
      <c r="N44" s="123"/>
      <c r="O44" s="128"/>
      <c r="P44" s="152"/>
      <c r="Q44" s="195"/>
      <c r="R44" s="127"/>
      <c r="S44" s="129"/>
      <c r="T44" s="152"/>
      <c r="U44" s="196"/>
      <c r="V44" s="294">
        <f t="shared" ca="1" si="0"/>
        <v>44916.604166666664</v>
      </c>
      <c r="W44" s="335">
        <f t="shared" ca="1" si="1"/>
        <v>3.9999999999054126</v>
      </c>
      <c r="X44" s="197">
        <f t="shared" ca="1" si="1"/>
        <v>0</v>
      </c>
    </row>
    <row r="45" spans="1:24" s="29" customFormat="1" x14ac:dyDescent="0.2">
      <c r="A45" s="324">
        <f ca="1">INDIRECT(ADDRESS(Данные!$A37,4,1,1,"Данные"), 1)</f>
        <v>44916.625</v>
      </c>
      <c r="B45" s="353">
        <f ca="1">ROUND(INDIRECT(ADDRESS(Данные!$A37,B$1,1,1,"Данные"), 1),2)</f>
        <v>6269.27</v>
      </c>
      <c r="C45" s="353">
        <f ca="1">ROUND(INDIRECT(ADDRESS(Данные!$A37,C$1,1,1,"Данные"), 1),2)</f>
        <v>1399.87</v>
      </c>
      <c r="D45" s="152">
        <f ca="1">(B45-B43)*D$10</f>
        <v>10.00000000003638</v>
      </c>
      <c r="E45" s="196">
        <f ca="1">(C45-C43)*D$10</f>
        <v>0</v>
      </c>
      <c r="F45" s="123"/>
      <c r="G45" s="129"/>
      <c r="H45" s="152">
        <f>(F45-F43)*H10</f>
        <v>0</v>
      </c>
      <c r="I45" s="195">
        <f>(G45-G43)*I10</f>
        <v>0</v>
      </c>
      <c r="J45" s="127"/>
      <c r="K45" s="129"/>
      <c r="L45" s="152">
        <f>(J45-J43)*L10</f>
        <v>0</v>
      </c>
      <c r="M45" s="196">
        <f>(K45-K43)*M10</f>
        <v>0</v>
      </c>
      <c r="N45" s="123"/>
      <c r="O45" s="128"/>
      <c r="P45" s="152">
        <f>(N45-N43)*P10</f>
        <v>0</v>
      </c>
      <c r="Q45" s="195">
        <f>(O45-O43)*Q10</f>
        <v>0</v>
      </c>
      <c r="R45" s="127"/>
      <c r="S45" s="129"/>
      <c r="T45" s="152">
        <f>(R45-R43)*T10</f>
        <v>0</v>
      </c>
      <c r="U45" s="196">
        <f>(S45-S43)*U10</f>
        <v>0</v>
      </c>
      <c r="V45" s="294">
        <f t="shared" ca="1" si="0"/>
        <v>44916.625</v>
      </c>
      <c r="W45" s="335">
        <f t="shared" ca="1" si="1"/>
        <v>10.00000000003638</v>
      </c>
      <c r="X45" s="197">
        <f t="shared" ca="1" si="1"/>
        <v>0</v>
      </c>
    </row>
    <row r="46" spans="1:24" s="29" customFormat="1" x14ac:dyDescent="0.2">
      <c r="A46" s="324">
        <f ca="1">INDIRECT(ADDRESS(Данные!$A38,4,1,1,"Данные"), 1)</f>
        <v>44916.645833333336</v>
      </c>
      <c r="B46" s="353">
        <f ca="1">ROUND(INDIRECT(ADDRESS(Данные!$A38,B$1,1,1,"Данные"), 1),2)</f>
        <v>6269.29</v>
      </c>
      <c r="C46" s="353">
        <f ca="1">ROUND(INDIRECT(ADDRESS(Данные!$A38,C$1,1,1,"Данные"), 1),2)</f>
        <v>1399.87</v>
      </c>
      <c r="D46" s="152">
        <f ca="1">(B46-B45)*D$10</f>
        <v>3.9999999999054126</v>
      </c>
      <c r="E46" s="196">
        <f ca="1">(C46-C45)*D$10</f>
        <v>0</v>
      </c>
      <c r="F46" s="123"/>
      <c r="G46" s="129"/>
      <c r="H46" s="152"/>
      <c r="I46" s="195"/>
      <c r="J46" s="127"/>
      <c r="K46" s="129"/>
      <c r="L46" s="152"/>
      <c r="M46" s="196"/>
      <c r="N46" s="123"/>
      <c r="O46" s="128"/>
      <c r="P46" s="152"/>
      <c r="Q46" s="195"/>
      <c r="R46" s="127"/>
      <c r="S46" s="129"/>
      <c r="T46" s="152"/>
      <c r="U46" s="196"/>
      <c r="V46" s="294">
        <f t="shared" ca="1" si="0"/>
        <v>44916.645833333336</v>
      </c>
      <c r="W46" s="335">
        <f t="shared" ca="1" si="1"/>
        <v>3.9999999999054126</v>
      </c>
      <c r="X46" s="197">
        <f t="shared" ca="1" si="1"/>
        <v>0</v>
      </c>
    </row>
    <row r="47" spans="1:24" s="29" customFormat="1" x14ac:dyDescent="0.2">
      <c r="A47" s="324">
        <f ca="1">INDIRECT(ADDRESS(Данные!$A39,4,1,1,"Данные"), 1)</f>
        <v>44916.666666666664</v>
      </c>
      <c r="B47" s="353">
        <f ca="1">ROUND(INDIRECT(ADDRESS(Данные!$A39,B$1,1,1,"Данные"), 1),2)</f>
        <v>6269.31</v>
      </c>
      <c r="C47" s="353">
        <f ca="1">ROUND(INDIRECT(ADDRESS(Данные!$A39,C$1,1,1,"Данные"), 1),2)</f>
        <v>1399.87</v>
      </c>
      <c r="D47" s="152">
        <f ca="1">(B47-B45)*D$10</f>
        <v>7.999999999992724</v>
      </c>
      <c r="E47" s="196">
        <f ca="1">(C47-C45)*D$10</f>
        <v>0</v>
      </c>
      <c r="F47" s="123"/>
      <c r="G47" s="129"/>
      <c r="H47" s="152">
        <f>(F47-F45)*H10</f>
        <v>0</v>
      </c>
      <c r="I47" s="195">
        <f>(G47-G45)*I10</f>
        <v>0</v>
      </c>
      <c r="J47" s="127"/>
      <c r="K47" s="129"/>
      <c r="L47" s="152">
        <f>(J47-J45)*L10</f>
        <v>0</v>
      </c>
      <c r="M47" s="196">
        <f>(K47-K45)*M10</f>
        <v>0</v>
      </c>
      <c r="N47" s="123"/>
      <c r="O47" s="128"/>
      <c r="P47" s="152">
        <f>(N47-N45)*P10</f>
        <v>0</v>
      </c>
      <c r="Q47" s="195">
        <f>(O47-O45)*Q10</f>
        <v>0</v>
      </c>
      <c r="R47" s="127"/>
      <c r="S47" s="129"/>
      <c r="T47" s="152">
        <f>(R47-R45)*T10</f>
        <v>0</v>
      </c>
      <c r="U47" s="196">
        <f>(S47-S45)*U10</f>
        <v>0</v>
      </c>
      <c r="V47" s="294">
        <f t="shared" ca="1" si="0"/>
        <v>44916.666666666664</v>
      </c>
      <c r="W47" s="335">
        <f t="shared" ca="1" si="1"/>
        <v>7.999999999992724</v>
      </c>
      <c r="X47" s="197">
        <f t="shared" ca="1" si="1"/>
        <v>0</v>
      </c>
    </row>
    <row r="48" spans="1:24" s="29" customFormat="1" x14ac:dyDescent="0.2">
      <c r="A48" s="324">
        <f ca="1">INDIRECT(ADDRESS(Данные!$A40,4,1,1,"Данные"), 1)</f>
        <v>44916.6875</v>
      </c>
      <c r="B48" s="353">
        <f ca="1">ROUND(INDIRECT(ADDRESS(Данные!$A40,B$1,1,1,"Данные"), 1),2)</f>
        <v>6269.33</v>
      </c>
      <c r="C48" s="353">
        <f ca="1">ROUND(INDIRECT(ADDRESS(Данные!$A40,C$1,1,1,"Данные"), 1),2)</f>
        <v>1399.87</v>
      </c>
      <c r="D48" s="152">
        <f ca="1">(B48-B47)*D$10</f>
        <v>3.9999999999054126</v>
      </c>
      <c r="E48" s="196">
        <f ca="1">(C48-C47)*D$10</f>
        <v>0</v>
      </c>
      <c r="F48" s="123"/>
      <c r="G48" s="129"/>
      <c r="H48" s="152"/>
      <c r="I48" s="195"/>
      <c r="J48" s="127"/>
      <c r="K48" s="129"/>
      <c r="L48" s="152"/>
      <c r="M48" s="196"/>
      <c r="N48" s="123"/>
      <c r="O48" s="128"/>
      <c r="P48" s="152"/>
      <c r="Q48" s="195"/>
      <c r="R48" s="127"/>
      <c r="S48" s="129"/>
      <c r="T48" s="152"/>
      <c r="U48" s="196"/>
      <c r="V48" s="294">
        <f t="shared" ca="1" si="0"/>
        <v>44916.6875</v>
      </c>
      <c r="W48" s="335">
        <f t="shared" ca="1" si="1"/>
        <v>3.9999999999054126</v>
      </c>
      <c r="X48" s="197">
        <f t="shared" ca="1" si="1"/>
        <v>0</v>
      </c>
    </row>
    <row r="49" spans="1:24" s="29" customFormat="1" x14ac:dyDescent="0.2">
      <c r="A49" s="324">
        <f ca="1">INDIRECT(ADDRESS(Данные!$A41,4,1,1,"Данные"), 1)</f>
        <v>44916.708333333336</v>
      </c>
      <c r="B49" s="353">
        <f ca="1">ROUND(INDIRECT(ADDRESS(Данные!$A41,B$1,1,1,"Данные"), 1),2)</f>
        <v>6269.36</v>
      </c>
      <c r="C49" s="353">
        <f ca="1">ROUND(INDIRECT(ADDRESS(Данные!$A41,C$1,1,1,"Данные"), 1),2)</f>
        <v>1399.88</v>
      </c>
      <c r="D49" s="152">
        <f ca="1">(B49-B47)*D$10</f>
        <v>9.9999999998544808</v>
      </c>
      <c r="E49" s="196">
        <f ca="1">(C49-C47)*D$10</f>
        <v>2.0000000000436557</v>
      </c>
      <c r="F49" s="123"/>
      <c r="G49" s="129"/>
      <c r="H49" s="152">
        <f>(F49-F47)*H10</f>
        <v>0</v>
      </c>
      <c r="I49" s="195">
        <f>(G49-G47)*I10</f>
        <v>0</v>
      </c>
      <c r="J49" s="127"/>
      <c r="K49" s="129"/>
      <c r="L49" s="152">
        <f>(J49-J47)*L10</f>
        <v>0</v>
      </c>
      <c r="M49" s="196">
        <f>(K49-K47)*M10</f>
        <v>0</v>
      </c>
      <c r="N49" s="123"/>
      <c r="O49" s="128"/>
      <c r="P49" s="152">
        <f>(N49-N47)*P10</f>
        <v>0</v>
      </c>
      <c r="Q49" s="195">
        <f>(O49-O47)*Q10</f>
        <v>0</v>
      </c>
      <c r="R49" s="127"/>
      <c r="S49" s="129"/>
      <c r="T49" s="152">
        <f>(R49-R47)*T10</f>
        <v>0</v>
      </c>
      <c r="U49" s="196">
        <f>(S49-S47)*U10</f>
        <v>0</v>
      </c>
      <c r="V49" s="294">
        <f t="shared" ca="1" si="0"/>
        <v>44916.708333333336</v>
      </c>
      <c r="W49" s="335">
        <f t="shared" ca="1" si="1"/>
        <v>9.9999999998544808</v>
      </c>
      <c r="X49" s="197">
        <f t="shared" ca="1" si="1"/>
        <v>2.0000000000436557</v>
      </c>
    </row>
    <row r="50" spans="1:24" s="29" customFormat="1" x14ac:dyDescent="0.2">
      <c r="A50" s="324">
        <f ca="1">INDIRECT(ADDRESS(Данные!$A42,4,1,1,"Данные"), 1)</f>
        <v>44916.729166666664</v>
      </c>
      <c r="B50" s="353">
        <f ca="1">ROUND(INDIRECT(ADDRESS(Данные!$A42,B$1,1,1,"Данные"), 1),2)</f>
        <v>6269.38</v>
      </c>
      <c r="C50" s="353">
        <f ca="1">ROUND(INDIRECT(ADDRESS(Данные!$A42,C$1,1,1,"Данные"), 1),2)</f>
        <v>1399.88</v>
      </c>
      <c r="D50" s="152">
        <f ca="1">(B50-B49)*D$10</f>
        <v>4.0000000000873115</v>
      </c>
      <c r="E50" s="196">
        <f ca="1">(C50-C49)*D$10</f>
        <v>0</v>
      </c>
      <c r="F50" s="123"/>
      <c r="G50" s="129"/>
      <c r="H50" s="152"/>
      <c r="I50" s="195"/>
      <c r="J50" s="127"/>
      <c r="K50" s="129"/>
      <c r="L50" s="152"/>
      <c r="M50" s="196"/>
      <c r="N50" s="123"/>
      <c r="O50" s="128"/>
      <c r="P50" s="152"/>
      <c r="Q50" s="195"/>
      <c r="R50" s="127"/>
      <c r="S50" s="129"/>
      <c r="T50" s="152"/>
      <c r="U50" s="196"/>
      <c r="V50" s="294">
        <f t="shared" ca="1" si="0"/>
        <v>44916.729166666664</v>
      </c>
      <c r="W50" s="335">
        <f t="shared" ca="1" si="1"/>
        <v>4.0000000000873115</v>
      </c>
      <c r="X50" s="197">
        <f t="shared" ca="1" si="1"/>
        <v>0</v>
      </c>
    </row>
    <row r="51" spans="1:24" s="29" customFormat="1" x14ac:dyDescent="0.2">
      <c r="A51" s="324">
        <f ca="1">INDIRECT(ADDRESS(Данные!$A43,4,1,1,"Данные"), 1)</f>
        <v>44916.75</v>
      </c>
      <c r="B51" s="353">
        <f ca="1">ROUND(INDIRECT(ADDRESS(Данные!$A43,B$1,1,1,"Данные"), 1),2)</f>
        <v>6269.41</v>
      </c>
      <c r="C51" s="353">
        <f ca="1">ROUND(INDIRECT(ADDRESS(Данные!$A43,C$1,1,1,"Данные"), 1),2)</f>
        <v>1399.88</v>
      </c>
      <c r="D51" s="152">
        <f ca="1">(B51-B49)*D$10</f>
        <v>10.00000000003638</v>
      </c>
      <c r="E51" s="196">
        <f ca="1">(C51-C49)*D$10</f>
        <v>0</v>
      </c>
      <c r="F51" s="123"/>
      <c r="G51" s="129"/>
      <c r="H51" s="152">
        <f>(F51-F49)*H10</f>
        <v>0</v>
      </c>
      <c r="I51" s="195">
        <f>(G51-G49)*I10</f>
        <v>0</v>
      </c>
      <c r="J51" s="127"/>
      <c r="K51" s="129"/>
      <c r="L51" s="152">
        <f>(J51-J49)*L10</f>
        <v>0</v>
      </c>
      <c r="M51" s="196">
        <f>(K51-K49)*M10</f>
        <v>0</v>
      </c>
      <c r="N51" s="123"/>
      <c r="O51" s="128"/>
      <c r="P51" s="152">
        <f>(N51-N49)*P10</f>
        <v>0</v>
      </c>
      <c r="Q51" s="195">
        <f>(O51-O49)*Q10</f>
        <v>0</v>
      </c>
      <c r="R51" s="127"/>
      <c r="S51" s="129"/>
      <c r="T51" s="152">
        <f>(R51-R49)*T10</f>
        <v>0</v>
      </c>
      <c r="U51" s="196">
        <f>(S51-S49)*U10</f>
        <v>0</v>
      </c>
      <c r="V51" s="294">
        <f t="shared" ca="1" si="0"/>
        <v>44916.75</v>
      </c>
      <c r="W51" s="335">
        <f t="shared" ca="1" si="1"/>
        <v>10.00000000003638</v>
      </c>
      <c r="X51" s="197">
        <f t="shared" ca="1" si="1"/>
        <v>0</v>
      </c>
    </row>
    <row r="52" spans="1:24" s="29" customFormat="1" x14ac:dyDescent="0.2">
      <c r="A52" s="324">
        <f ca="1">INDIRECT(ADDRESS(Данные!$A44,4,1,1,"Данные"), 1)</f>
        <v>44916.770833333336</v>
      </c>
      <c r="B52" s="353">
        <f ca="1">ROUND(INDIRECT(ADDRESS(Данные!$A44,B$1,1,1,"Данные"), 1),2)</f>
        <v>6269.43</v>
      </c>
      <c r="C52" s="353">
        <f ca="1">ROUND(INDIRECT(ADDRESS(Данные!$A44,C$1,1,1,"Данные"), 1),2)</f>
        <v>1399.88</v>
      </c>
      <c r="D52" s="152">
        <f ca="1">(B52-B51)*D$10</f>
        <v>4.0000000000873115</v>
      </c>
      <c r="E52" s="196">
        <f ca="1">(C52-C51)*D$10</f>
        <v>0</v>
      </c>
      <c r="F52" s="123"/>
      <c r="G52" s="129"/>
      <c r="H52" s="152"/>
      <c r="I52" s="195"/>
      <c r="J52" s="127"/>
      <c r="K52" s="129"/>
      <c r="L52" s="152"/>
      <c r="M52" s="196"/>
      <c r="N52" s="123"/>
      <c r="O52" s="128"/>
      <c r="P52" s="152"/>
      <c r="Q52" s="195"/>
      <c r="R52" s="127"/>
      <c r="S52" s="129"/>
      <c r="T52" s="152"/>
      <c r="U52" s="196"/>
      <c r="V52" s="294">
        <f t="shared" ca="1" si="0"/>
        <v>44916.770833333336</v>
      </c>
      <c r="W52" s="335">
        <f t="shared" ca="1" si="1"/>
        <v>4.0000000000873115</v>
      </c>
      <c r="X52" s="197">
        <f t="shared" ca="1" si="1"/>
        <v>0</v>
      </c>
    </row>
    <row r="53" spans="1:24" s="29" customFormat="1" x14ac:dyDescent="0.2">
      <c r="A53" s="324">
        <f ca="1">INDIRECT(ADDRESS(Данные!$A45,4,1,1,"Данные"), 1)</f>
        <v>44916.791666666664</v>
      </c>
      <c r="B53" s="353">
        <f ca="1">ROUND(INDIRECT(ADDRESS(Данные!$A45,B$1,1,1,"Данные"), 1),2)</f>
        <v>6269.45</v>
      </c>
      <c r="C53" s="353">
        <f ca="1">ROUND(INDIRECT(ADDRESS(Данные!$A45,C$1,1,1,"Данные"), 1),2)</f>
        <v>1399.88</v>
      </c>
      <c r="D53" s="152">
        <f ca="1">(B53-B51)*D$10</f>
        <v>7.999999999992724</v>
      </c>
      <c r="E53" s="196">
        <f ca="1">(C53-C51)*D$10</f>
        <v>0</v>
      </c>
      <c r="F53" s="123"/>
      <c r="G53" s="129"/>
      <c r="H53" s="152">
        <f>(F53-F51)*H10/0.5</f>
        <v>0</v>
      </c>
      <c r="I53" s="195">
        <f>(G53-G51)*I10/0.5</f>
        <v>0</v>
      </c>
      <c r="J53" s="127"/>
      <c r="K53" s="129"/>
      <c r="L53" s="152">
        <f>(J53-J51)*L10/0.5</f>
        <v>0</v>
      </c>
      <c r="M53" s="196">
        <f>(K53-K51)*M10/0.5</f>
        <v>0</v>
      </c>
      <c r="N53" s="123"/>
      <c r="O53" s="128"/>
      <c r="P53" s="152">
        <f>(N53-N51)*P10/0.5</f>
        <v>0</v>
      </c>
      <c r="Q53" s="195">
        <f>(O53-O51)*Q10/0.5</f>
        <v>0</v>
      </c>
      <c r="R53" s="127"/>
      <c r="S53" s="129"/>
      <c r="T53" s="152">
        <f>(R53-R51)*T10/0.5</f>
        <v>0</v>
      </c>
      <c r="U53" s="196">
        <f>(S53-S51)*U10/0.5</f>
        <v>0</v>
      </c>
      <c r="V53" s="294">
        <f t="shared" ca="1" si="0"/>
        <v>44916.791666666664</v>
      </c>
      <c r="W53" s="335">
        <f t="shared" ca="1" si="1"/>
        <v>7.999999999992724</v>
      </c>
      <c r="X53" s="197">
        <f t="shared" ca="1" si="1"/>
        <v>0</v>
      </c>
    </row>
    <row r="54" spans="1:24" s="29" customFormat="1" x14ac:dyDescent="0.2">
      <c r="A54" s="324">
        <f ca="1">INDIRECT(ADDRESS(Данные!$A46,4,1,1,"Данные"), 1)</f>
        <v>44916.8125</v>
      </c>
      <c r="B54" s="353">
        <f ca="1">ROUND(INDIRECT(ADDRESS(Данные!$A46,B$1,1,1,"Данные"), 1),2)</f>
        <v>6269.48</v>
      </c>
      <c r="C54" s="353">
        <f ca="1">ROUND(INDIRECT(ADDRESS(Данные!$A46,C$1,1,1,"Данные"), 1),2)</f>
        <v>1399.88</v>
      </c>
      <c r="D54" s="152">
        <f ca="1">(B54-B53)*D$10</f>
        <v>5.9999999999490683</v>
      </c>
      <c r="E54" s="196">
        <f ca="1">(C54-C53)*D$10</f>
        <v>0</v>
      </c>
      <c r="F54" s="123"/>
      <c r="G54" s="129"/>
      <c r="H54" s="152"/>
      <c r="I54" s="195"/>
      <c r="J54" s="127"/>
      <c r="K54" s="129"/>
      <c r="L54" s="152"/>
      <c r="M54" s="196"/>
      <c r="N54" s="123"/>
      <c r="O54" s="128"/>
      <c r="P54" s="152"/>
      <c r="Q54" s="195"/>
      <c r="R54" s="127"/>
      <c r="S54" s="129"/>
      <c r="T54" s="152"/>
      <c r="U54" s="196"/>
      <c r="V54" s="294">
        <f t="shared" ca="1" si="0"/>
        <v>44916.8125</v>
      </c>
      <c r="W54" s="335">
        <f t="shared" ca="1" si="1"/>
        <v>5.9999999999490683</v>
      </c>
      <c r="X54" s="197">
        <f t="shared" ca="1" si="1"/>
        <v>0</v>
      </c>
    </row>
    <row r="55" spans="1:24" s="29" customFormat="1" x14ac:dyDescent="0.2">
      <c r="A55" s="324">
        <f ca="1">INDIRECT(ADDRESS(Данные!$A47,4,1,1,"Данные"), 1)</f>
        <v>44916.833333333336</v>
      </c>
      <c r="B55" s="353">
        <f ca="1">ROUND(INDIRECT(ADDRESS(Данные!$A47,B$1,1,1,"Данные"), 1),2)</f>
        <v>6269.51</v>
      </c>
      <c r="C55" s="353">
        <f ca="1">ROUND(INDIRECT(ADDRESS(Данные!$A47,C$1,1,1,"Данные"), 1),2)</f>
        <v>1399.88</v>
      </c>
      <c r="D55" s="152">
        <f ca="1">(B55-B53)*D$10</f>
        <v>12.000000000080036</v>
      </c>
      <c r="E55" s="196">
        <f ca="1">(C55-C53)*D$10</f>
        <v>0</v>
      </c>
      <c r="F55" s="123"/>
      <c r="G55" s="129"/>
      <c r="H55" s="251">
        <f>(F55-F53)*H10/0.5</f>
        <v>0</v>
      </c>
      <c r="I55" s="250">
        <f>(G55-G53)*I10/0.5</f>
        <v>0</v>
      </c>
      <c r="J55" s="127"/>
      <c r="K55" s="129"/>
      <c r="L55" s="251">
        <f>(J55-J53)*L10/0.5</f>
        <v>0</v>
      </c>
      <c r="M55" s="252">
        <f>(K55-K53)*M10/0.5</f>
        <v>0</v>
      </c>
      <c r="N55" s="123"/>
      <c r="O55" s="128"/>
      <c r="P55" s="251">
        <f>(N55-N53)*P10/0.5</f>
        <v>0</v>
      </c>
      <c r="Q55" s="250">
        <f>(O55-O53)*Q10/0.5</f>
        <v>0</v>
      </c>
      <c r="R55" s="127"/>
      <c r="S55" s="129"/>
      <c r="T55" s="251">
        <f>(R55-R53)*T10/0.5</f>
        <v>0</v>
      </c>
      <c r="U55" s="252">
        <f>(S55-S53)*U10/0.5</f>
        <v>0</v>
      </c>
      <c r="V55" s="294">
        <f t="shared" ca="1" si="0"/>
        <v>44916.833333333336</v>
      </c>
      <c r="W55" s="335">
        <f t="shared" ca="1" si="1"/>
        <v>12.000000000080036</v>
      </c>
      <c r="X55" s="197">
        <f t="shared" ca="1" si="1"/>
        <v>0</v>
      </c>
    </row>
    <row r="56" spans="1:24" s="29" customFormat="1" x14ac:dyDescent="0.2">
      <c r="A56" s="324">
        <f ca="1">INDIRECT(ADDRESS(Данные!$A48,4,1,1,"Данные"), 1)</f>
        <v>44916.854166666664</v>
      </c>
      <c r="B56" s="353">
        <f ca="1">ROUND(INDIRECT(ADDRESS(Данные!$A48,B$1,1,1,"Данные"), 1),2)</f>
        <v>6269.53</v>
      </c>
      <c r="C56" s="353">
        <f ca="1">ROUND(INDIRECT(ADDRESS(Данные!$A48,C$1,1,1,"Данные"), 1),2)</f>
        <v>1399.88</v>
      </c>
      <c r="D56" s="152">
        <f ca="1">(B56-B55)*D$10</f>
        <v>3.9999999999054126</v>
      </c>
      <c r="E56" s="196">
        <f ca="1">(C56-C55)*D$10</f>
        <v>0</v>
      </c>
      <c r="F56" s="123"/>
      <c r="G56" s="129"/>
      <c r="H56" s="251"/>
      <c r="I56" s="250"/>
      <c r="J56" s="127"/>
      <c r="K56" s="129"/>
      <c r="L56" s="251"/>
      <c r="M56" s="252"/>
      <c r="N56" s="123"/>
      <c r="O56" s="128"/>
      <c r="P56" s="251"/>
      <c r="Q56" s="250"/>
      <c r="R56" s="127"/>
      <c r="S56" s="129"/>
      <c r="T56" s="251"/>
      <c r="U56" s="252"/>
      <c r="V56" s="294">
        <f t="shared" ca="1" si="0"/>
        <v>44916.854166666664</v>
      </c>
      <c r="W56" s="335">
        <f t="shared" ca="1" si="1"/>
        <v>3.9999999999054126</v>
      </c>
      <c r="X56" s="197">
        <f t="shared" ca="1" si="1"/>
        <v>0</v>
      </c>
    </row>
    <row r="57" spans="1:24" s="29" customFormat="1" x14ac:dyDescent="0.2">
      <c r="A57" s="324">
        <f ca="1">INDIRECT(ADDRESS(Данные!$A49,4,1,1,"Данные"), 1)</f>
        <v>44916.875</v>
      </c>
      <c r="B57" s="353">
        <f ca="1">ROUND(INDIRECT(ADDRESS(Данные!$A49,B$1,1,1,"Данные"), 1),2)</f>
        <v>6269.56</v>
      </c>
      <c r="C57" s="353">
        <f ca="1">ROUND(INDIRECT(ADDRESS(Данные!$A49,C$1,1,1,"Данные"), 1),2)</f>
        <v>1399.89</v>
      </c>
      <c r="D57" s="152">
        <f ca="1">(B57-B55)*D$10</f>
        <v>10.00000000003638</v>
      </c>
      <c r="E57" s="196">
        <f ca="1">(C57-C55)*D$10</f>
        <v>1.999999999998181</v>
      </c>
      <c r="F57" s="123"/>
      <c r="G57" s="129"/>
      <c r="H57" s="152">
        <f>(F57-F55)*H10/0.5</f>
        <v>0</v>
      </c>
      <c r="I57" s="195">
        <f>(G57-G55)*I10/0.5</f>
        <v>0</v>
      </c>
      <c r="J57" s="127"/>
      <c r="K57" s="129"/>
      <c r="L57" s="152">
        <f>(J57-J55)*L10/0.5</f>
        <v>0</v>
      </c>
      <c r="M57" s="196">
        <f>(K57-K55)*M10/0.5</f>
        <v>0</v>
      </c>
      <c r="N57" s="123"/>
      <c r="O57" s="128"/>
      <c r="P57" s="152">
        <f>(N57-N55)*P10/0.5</f>
        <v>0</v>
      </c>
      <c r="Q57" s="195">
        <f>(O57-O55)*Q10/0.5</f>
        <v>0</v>
      </c>
      <c r="R57" s="127"/>
      <c r="S57" s="129"/>
      <c r="T57" s="152">
        <f>(R57-R55)*T10/0.5</f>
        <v>0</v>
      </c>
      <c r="U57" s="196">
        <f>(S57-S55)*U10/0.5</f>
        <v>0</v>
      </c>
      <c r="V57" s="294">
        <f t="shared" ca="1" si="0"/>
        <v>44916.875</v>
      </c>
      <c r="W57" s="335">
        <f t="shared" ca="1" si="1"/>
        <v>10.00000000003638</v>
      </c>
      <c r="X57" s="197">
        <f t="shared" ca="1" si="1"/>
        <v>1.999999999998181</v>
      </c>
    </row>
    <row r="58" spans="1:24" s="29" customFormat="1" x14ac:dyDescent="0.2">
      <c r="A58" s="324">
        <f ca="1">INDIRECT(ADDRESS(Данные!$A50,4,1,1,"Данные"), 1)</f>
        <v>44916.895833333336</v>
      </c>
      <c r="B58" s="353">
        <f ca="1">ROUND(INDIRECT(ADDRESS(Данные!$A50,B$1,1,1,"Данные"), 1),2)</f>
        <v>6269.58</v>
      </c>
      <c r="C58" s="353">
        <f ca="1">ROUND(INDIRECT(ADDRESS(Данные!$A50,C$1,1,1,"Данные"), 1),2)</f>
        <v>1399.89</v>
      </c>
      <c r="D58" s="152">
        <f ca="1">(B58-B57)*D$10</f>
        <v>3.9999999999054126</v>
      </c>
      <c r="E58" s="196">
        <f ca="1">(C58-C57)*D$10</f>
        <v>0</v>
      </c>
      <c r="F58" s="123"/>
      <c r="G58" s="129"/>
      <c r="H58" s="152">
        <f>(F58-F57)*H10/0.5</f>
        <v>0</v>
      </c>
      <c r="I58" s="195">
        <f>(G58-G57)*I10/0.5</f>
        <v>0</v>
      </c>
      <c r="J58" s="127"/>
      <c r="K58" s="129"/>
      <c r="L58" s="152">
        <f>(J58-J57)*L10/0.5</f>
        <v>0</v>
      </c>
      <c r="M58" s="196">
        <f>(K58-K57)*M10/0.5</f>
        <v>0</v>
      </c>
      <c r="N58" s="123"/>
      <c r="O58" s="128"/>
      <c r="P58" s="152">
        <f>(N58-N57)*P10/0.5</f>
        <v>0</v>
      </c>
      <c r="Q58" s="195">
        <f>(O58-O57)*Q10/0.5</f>
        <v>0</v>
      </c>
      <c r="R58" s="127"/>
      <c r="S58" s="129"/>
      <c r="T58" s="152">
        <f>(R58-R57)*T10/0.5</f>
        <v>0</v>
      </c>
      <c r="U58" s="196">
        <f>(S58-S57)*U10/0.5</f>
        <v>0</v>
      </c>
      <c r="V58" s="294">
        <f t="shared" ca="1" si="0"/>
        <v>44916.895833333336</v>
      </c>
      <c r="W58" s="335">
        <f t="shared" ca="1" si="1"/>
        <v>3.9999999999054126</v>
      </c>
      <c r="X58" s="197">
        <f t="shared" ca="1" si="1"/>
        <v>0</v>
      </c>
    </row>
    <row r="59" spans="1:24" s="30" customFormat="1" x14ac:dyDescent="0.2">
      <c r="A59" s="324">
        <f ca="1">INDIRECT(ADDRESS(Данные!$A51,4,1,1,"Данные"), 1)</f>
        <v>44916.916666666664</v>
      </c>
      <c r="B59" s="353">
        <f ca="1">ROUND(INDIRECT(ADDRESS(Данные!$A51,B$1,1,1,"Данные"), 1),2)</f>
        <v>6269.6</v>
      </c>
      <c r="C59" s="353">
        <f ca="1">ROUND(INDIRECT(ADDRESS(Данные!$A51,C$1,1,1,"Данные"), 1),2)</f>
        <v>1399.89</v>
      </c>
      <c r="D59" s="152">
        <f ca="1">(B59-B57)*D$10</f>
        <v>7.999999999992724</v>
      </c>
      <c r="E59" s="196">
        <f ca="1">(C59-C57)*D$10</f>
        <v>0</v>
      </c>
      <c r="F59" s="123"/>
      <c r="G59" s="129"/>
      <c r="H59" s="152">
        <f>(F59-F58)*H10/0.5</f>
        <v>0</v>
      </c>
      <c r="I59" s="195">
        <f>(G59-G58)*I10/0.5</f>
        <v>0</v>
      </c>
      <c r="J59" s="127"/>
      <c r="K59" s="129"/>
      <c r="L59" s="152">
        <f>(J59-J58)*L10/0.5</f>
        <v>0</v>
      </c>
      <c r="M59" s="196">
        <f>(K59-K58)*M10/0.5</f>
        <v>0</v>
      </c>
      <c r="N59" s="123"/>
      <c r="O59" s="128"/>
      <c r="P59" s="152">
        <f>(N59-N58)*P10/0.5</f>
        <v>0</v>
      </c>
      <c r="Q59" s="195">
        <f>(O59-O58)*Q10/0.5</f>
        <v>0</v>
      </c>
      <c r="R59" s="127"/>
      <c r="S59" s="129"/>
      <c r="T59" s="152">
        <f>(R59-R58)*T10/0.5</f>
        <v>0</v>
      </c>
      <c r="U59" s="196">
        <f>(S59-S58)*U10/0.5</f>
        <v>0</v>
      </c>
      <c r="V59" s="294">
        <f t="shared" ca="1" si="0"/>
        <v>44916.916666666664</v>
      </c>
      <c r="W59" s="335">
        <f t="shared" ca="1" si="1"/>
        <v>7.999999999992724</v>
      </c>
      <c r="X59" s="197">
        <f t="shared" ca="1" si="1"/>
        <v>0</v>
      </c>
    </row>
    <row r="60" spans="1:24" s="29" customFormat="1" x14ac:dyDescent="0.2">
      <c r="A60" s="324">
        <f ca="1">INDIRECT(ADDRESS(Данные!$A52,4,1,1,"Данные"), 1)</f>
        <v>44916.9375</v>
      </c>
      <c r="B60" s="353">
        <f ca="1">ROUND(INDIRECT(ADDRESS(Данные!$A52,B$1,1,1,"Данные"), 1),2)</f>
        <v>6269.62</v>
      </c>
      <c r="C60" s="353">
        <f ca="1">ROUND(INDIRECT(ADDRESS(Данные!$A52,C$1,1,1,"Данные"), 1),2)</f>
        <v>1399.89</v>
      </c>
      <c r="D60" s="152">
        <f ca="1">(B60-B59)*D$10</f>
        <v>3.9999999999054126</v>
      </c>
      <c r="E60" s="196">
        <f ca="1">(C60-C59)*D$10</f>
        <v>0</v>
      </c>
      <c r="F60" s="123"/>
      <c r="G60" s="129"/>
      <c r="H60" s="152">
        <f>(F60-F59)*H10/0.5</f>
        <v>0</v>
      </c>
      <c r="I60" s="195">
        <f>(G60-G59)*I10/0.5</f>
        <v>0</v>
      </c>
      <c r="J60" s="127"/>
      <c r="K60" s="129"/>
      <c r="L60" s="152">
        <f>(J60-J59)*L10/0.5</f>
        <v>0</v>
      </c>
      <c r="M60" s="196">
        <f>(K60-K59)*M10/0.5</f>
        <v>0</v>
      </c>
      <c r="N60" s="123"/>
      <c r="O60" s="128"/>
      <c r="P60" s="152">
        <f>(N60-N59)*P10/0.5</f>
        <v>0</v>
      </c>
      <c r="Q60" s="195">
        <f>(O60-O59)*Q10/0.5</f>
        <v>0</v>
      </c>
      <c r="R60" s="127"/>
      <c r="S60" s="129"/>
      <c r="T60" s="152">
        <f>(R60-R59)*T10/0.5</f>
        <v>0</v>
      </c>
      <c r="U60" s="196">
        <f>(S60-S59)*U10/0.5</f>
        <v>0</v>
      </c>
      <c r="V60" s="294">
        <f t="shared" ca="1" si="0"/>
        <v>44916.9375</v>
      </c>
      <c r="W60" s="335">
        <f t="shared" ca="1" si="1"/>
        <v>3.9999999999054126</v>
      </c>
      <c r="X60" s="197">
        <f t="shared" ca="1" si="1"/>
        <v>0</v>
      </c>
    </row>
    <row r="61" spans="1:24" s="30" customFormat="1" x14ac:dyDescent="0.2">
      <c r="A61" s="324">
        <f ca="1">INDIRECT(ADDRESS(Данные!$A53,4,1,1,"Данные"), 1)</f>
        <v>44916.958333333336</v>
      </c>
      <c r="B61" s="353">
        <f ca="1">ROUND(INDIRECT(ADDRESS(Данные!$A53,B$1,1,1,"Данные"), 1),2)</f>
        <v>6269.64</v>
      </c>
      <c r="C61" s="353">
        <f ca="1">ROUND(INDIRECT(ADDRESS(Данные!$A53,C$1,1,1,"Данные"), 1),2)</f>
        <v>1399.89</v>
      </c>
      <c r="D61" s="152">
        <f ca="1">(B61-B59)*D$10</f>
        <v>7.999999999992724</v>
      </c>
      <c r="E61" s="196">
        <f ca="1">(C61-C59)*D$10</f>
        <v>0</v>
      </c>
      <c r="F61" s="123"/>
      <c r="G61" s="129"/>
      <c r="H61" s="152">
        <f>(F61-F60)*H10/0.5</f>
        <v>0</v>
      </c>
      <c r="I61" s="195">
        <f>(G61-G60)*I10/0.5</f>
        <v>0</v>
      </c>
      <c r="J61" s="127"/>
      <c r="K61" s="129"/>
      <c r="L61" s="152">
        <f>(J61-J60)*L10/0.5</f>
        <v>0</v>
      </c>
      <c r="M61" s="196">
        <f>(K61-K60)*M10/0.5</f>
        <v>0</v>
      </c>
      <c r="N61" s="123"/>
      <c r="O61" s="128"/>
      <c r="P61" s="152">
        <f>(N61-N60)*P10/0.5</f>
        <v>0</v>
      </c>
      <c r="Q61" s="195">
        <f>(O61-O60)*Q10/0.5</f>
        <v>0</v>
      </c>
      <c r="R61" s="127"/>
      <c r="S61" s="129"/>
      <c r="T61" s="152">
        <f>(R61-R60)*T10/0.5</f>
        <v>0</v>
      </c>
      <c r="U61" s="196">
        <f>(S61-S60)*U10/0.5</f>
        <v>0</v>
      </c>
      <c r="V61" s="294">
        <f t="shared" ca="1" si="0"/>
        <v>44916.958333333336</v>
      </c>
      <c r="W61" s="335">
        <f t="shared" ca="1" si="1"/>
        <v>7.999999999992724</v>
      </c>
      <c r="X61" s="197">
        <f t="shared" ca="1" si="1"/>
        <v>0</v>
      </c>
    </row>
    <row r="62" spans="1:24" s="30" customFormat="1" x14ac:dyDescent="0.2">
      <c r="A62" s="324">
        <f ca="1">INDIRECT(ADDRESS(Данные!$A54,4,1,1,"Данные"), 1)</f>
        <v>44916.979166666664</v>
      </c>
      <c r="B62" s="353">
        <f ca="1">ROUND(INDIRECT(ADDRESS(Данные!$A54,B$1,1,1,"Данные"), 1),2)</f>
        <v>6269.66</v>
      </c>
      <c r="C62" s="353">
        <f ca="1">ROUND(INDIRECT(ADDRESS(Данные!$A54,C$1,1,1,"Данные"), 1),2)</f>
        <v>1399.89</v>
      </c>
      <c r="D62" s="152">
        <f ca="1">(B62-B61)*D$10</f>
        <v>3.9999999999054126</v>
      </c>
      <c r="E62" s="196">
        <f ca="1">(C62-C61)*D$10</f>
        <v>0</v>
      </c>
      <c r="F62" s="123"/>
      <c r="G62" s="129"/>
      <c r="H62" s="152"/>
      <c r="I62" s="195"/>
      <c r="J62" s="127"/>
      <c r="K62" s="129"/>
      <c r="L62" s="152"/>
      <c r="M62" s="196"/>
      <c r="N62" s="123"/>
      <c r="O62" s="128"/>
      <c r="P62" s="152"/>
      <c r="Q62" s="195"/>
      <c r="R62" s="127"/>
      <c r="S62" s="129"/>
      <c r="T62" s="152"/>
      <c r="U62" s="196"/>
      <c r="V62" s="294">
        <f t="shared" ca="1" si="0"/>
        <v>44916.979166666664</v>
      </c>
      <c r="W62" s="335">
        <f t="shared" ca="1" si="1"/>
        <v>3.9999999999054126</v>
      </c>
      <c r="X62" s="197">
        <f t="shared" ca="1" si="1"/>
        <v>0</v>
      </c>
    </row>
    <row r="63" spans="1:24" s="29" customFormat="1" ht="13.5" thickBot="1" x14ac:dyDescent="0.25">
      <c r="A63" s="325">
        <f ca="1">INDIRECT(ADDRESS(Данные!$A55,4,1,1,"Данные"), 1)</f>
        <v>44917</v>
      </c>
      <c r="B63" s="355">
        <f ca="1">ROUND(INDIRECT(ADDRESS(Данные!$A55,B$1,1,1,"Данные"), 1),2)</f>
        <v>6269.68</v>
      </c>
      <c r="C63" s="355">
        <f ca="1">ROUND(INDIRECT(ADDRESS(Данные!$A55,C$1,1,1,"Данные"), 1),2)</f>
        <v>1399.9</v>
      </c>
      <c r="D63" s="287">
        <f ca="1">(B63-B61)*D$10</f>
        <v>7.999999999992724</v>
      </c>
      <c r="E63" s="291">
        <f ca="1">(C63-C61)*D$10</f>
        <v>1.999999999998181</v>
      </c>
      <c r="F63" s="263"/>
      <c r="G63" s="130"/>
      <c r="H63" s="287">
        <f>(F63-F61)*H10/0.5</f>
        <v>0</v>
      </c>
      <c r="I63" s="262">
        <f>(G63-G61)*I10/0.5</f>
        <v>0</v>
      </c>
      <c r="J63" s="288"/>
      <c r="K63" s="130"/>
      <c r="L63" s="287">
        <f>(J63-J61)*L10/0.5</f>
        <v>0</v>
      </c>
      <c r="M63" s="291">
        <f>(K63-K61)*M10/0.5</f>
        <v>0</v>
      </c>
      <c r="N63" s="263"/>
      <c r="O63" s="131"/>
      <c r="P63" s="287">
        <f>(N63-N61)*P10/0.5</f>
        <v>0</v>
      </c>
      <c r="Q63" s="262">
        <f>(O63-O61)*Q10/0.5</f>
        <v>0</v>
      </c>
      <c r="R63" s="288"/>
      <c r="S63" s="130"/>
      <c r="T63" s="287">
        <f>(R63-R61)*T10/0.5</f>
        <v>0</v>
      </c>
      <c r="U63" s="291">
        <f>(S63-S61)*U10/0.5</f>
        <v>0</v>
      </c>
      <c r="V63" s="295">
        <f t="shared" ca="1" si="0"/>
        <v>44917</v>
      </c>
      <c r="W63" s="336">
        <f t="shared" ca="1" si="1"/>
        <v>7.999999999992724</v>
      </c>
      <c r="X63" s="333">
        <f ca="1">E63+I63+M63+Q63+U63</f>
        <v>1.999999999998181</v>
      </c>
    </row>
    <row r="64" spans="1:24" s="29" customFormat="1" x14ac:dyDescent="0.2">
      <c r="A64" s="381">
        <v>1</v>
      </c>
      <c r="B64" s="381">
        <v>2</v>
      </c>
      <c r="C64" s="381">
        <v>3</v>
      </c>
      <c r="D64" s="381">
        <v>4</v>
      </c>
      <c r="E64" s="381">
        <v>5</v>
      </c>
      <c r="F64" s="381">
        <v>6</v>
      </c>
      <c r="G64" s="381">
        <v>7</v>
      </c>
      <c r="H64" s="381">
        <v>8</v>
      </c>
      <c r="I64" s="381">
        <v>9</v>
      </c>
      <c r="J64" s="381">
        <v>10</v>
      </c>
      <c r="K64" s="381">
        <v>11</v>
      </c>
      <c r="L64" s="381">
        <v>12</v>
      </c>
      <c r="M64" s="381">
        <v>13</v>
      </c>
      <c r="N64" s="381">
        <v>14</v>
      </c>
      <c r="O64" s="381">
        <v>15</v>
      </c>
      <c r="P64" s="381">
        <v>16</v>
      </c>
      <c r="Q64" s="381">
        <v>17</v>
      </c>
      <c r="R64" s="381">
        <v>18</v>
      </c>
      <c r="S64" s="381">
        <v>19</v>
      </c>
      <c r="T64" s="381">
        <v>20</v>
      </c>
      <c r="U64" s="381">
        <v>21</v>
      </c>
      <c r="V64" s="381">
        <v>22</v>
      </c>
      <c r="W64" s="381">
        <v>23</v>
      </c>
      <c r="X64" s="381">
        <v>24</v>
      </c>
    </row>
    <row r="65" spans="1:27" s="29" customFormat="1" x14ac:dyDescent="0.2">
      <c r="A65" s="126" t="s">
        <v>2</v>
      </c>
      <c r="B65" s="126"/>
      <c r="C65" s="154" t="s">
        <v>27</v>
      </c>
      <c r="D65" s="269">
        <f ca="1">D$17+D$19+D$21+D$23+D$25+D$27+D$29+D$31+D$33+D$35+D$37+D$39+D$41+D$43+D$45+D$47+D$49+D$51+D$53+D$55+D$57+D$59+D$61+D$63</f>
        <v>234.00000000001455</v>
      </c>
      <c r="E65" s="269">
        <f ca="1">E$17+E$19+E$21+E$23+E$25+E$27+E$29+E$31+E$33+E$35+E$37+E$39+E$41+E$43+E$45+E$47+E$49+E$51+E$53+E$55+E$57+E$59+E$61+E$63</f>
        <v>14.000000000032742</v>
      </c>
      <c r="F65"/>
      <c r="G65" s="154" t="s">
        <v>27</v>
      </c>
      <c r="H65" s="269">
        <f t="shared" ref="H65:X65" si="2">H$17+H$19+H$21+H$23+H$25+H$27+H$29+H$31+H$33+H$35+H$37+H$39+H$41+H$43+H$45+H$47+H$49+H$51+H$53+H$55+H$57+H$59+H$61+H$63</f>
        <v>0</v>
      </c>
      <c r="I65" s="269">
        <f t="shared" si="2"/>
        <v>0</v>
      </c>
      <c r="J65"/>
      <c r="K65" s="154" t="s">
        <v>27</v>
      </c>
      <c r="L65" s="269">
        <f t="shared" si="2"/>
        <v>0</v>
      </c>
      <c r="M65" s="269">
        <f t="shared" si="2"/>
        <v>0</v>
      </c>
      <c r="N65"/>
      <c r="O65" s="154" t="s">
        <v>27</v>
      </c>
      <c r="P65" s="269">
        <f t="shared" si="2"/>
        <v>0</v>
      </c>
      <c r="Q65" s="269">
        <f t="shared" si="2"/>
        <v>0</v>
      </c>
      <c r="R65"/>
      <c r="S65" s="154" t="s">
        <v>27</v>
      </c>
      <c r="T65" s="269">
        <f t="shared" si="2"/>
        <v>0</v>
      </c>
      <c r="U65" s="269">
        <f t="shared" si="2"/>
        <v>0</v>
      </c>
      <c r="V65"/>
      <c r="W65" s="269">
        <f t="shared" ca="1" si="2"/>
        <v>234.00000000001455</v>
      </c>
      <c r="X65" s="269">
        <f t="shared" ca="1" si="2"/>
        <v>14.000000000032742</v>
      </c>
    </row>
    <row r="66" spans="1:27" s="29" customFormat="1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46"/>
      <c r="W66" s="198" t="s">
        <v>29</v>
      </c>
      <c r="X66" s="198" t="s">
        <v>28</v>
      </c>
    </row>
    <row r="67" spans="1:27" s="29" customFormat="1" x14ac:dyDescent="0.2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</row>
    <row r="68" spans="1:27" s="29" customFormat="1" x14ac:dyDescent="0.2">
      <c r="A68" s="68"/>
      <c r="B68" s="63" t="s">
        <v>53</v>
      </c>
      <c r="C68" s="63"/>
      <c r="D68" s="63"/>
      <c r="E68" s="63"/>
      <c r="F68" s="64"/>
      <c r="G68" s="64"/>
      <c r="H68" s="79"/>
      <c r="I68" s="79" t="s">
        <v>81</v>
      </c>
      <c r="J68" s="79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79"/>
      <c r="U68" s="68" t="s">
        <v>80</v>
      </c>
      <c r="V68" s="68"/>
      <c r="W68" s="126"/>
      <c r="X68" s="126"/>
    </row>
    <row r="69" spans="1:27" s="29" customFormat="1" x14ac:dyDescent="0.2">
      <c r="A69" s="68"/>
      <c r="B69" s="68"/>
      <c r="C69" s="68"/>
      <c r="D69" s="68"/>
      <c r="E69" s="68"/>
      <c r="F69" s="68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W69" s="126"/>
      <c r="X69" s="126"/>
    </row>
    <row r="70" spans="1:27" s="29" customFormat="1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29" customFormat="1" x14ac:dyDescent="0.2">
      <c r="A71" s="2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29" customFormat="1" ht="18" x14ac:dyDescent="0.25">
      <c r="A72" s="20"/>
      <c r="B72" s="20"/>
      <c r="C72" s="20"/>
      <c r="D72" s="20"/>
      <c r="E72" s="20"/>
      <c r="F72" s="50"/>
      <c r="G72" s="32"/>
      <c r="H72" s="50"/>
      <c r="I72" s="20"/>
      <c r="J72" s="50"/>
      <c r="K72" s="33"/>
      <c r="L72" s="34"/>
      <c r="M72" s="35"/>
      <c r="N72" s="35"/>
      <c r="O72" s="50"/>
      <c r="P72" s="50"/>
      <c r="Q72" s="50"/>
      <c r="R72" s="20"/>
      <c r="S72" s="36"/>
      <c r="T72" s="50"/>
      <c r="U72" s="50"/>
      <c r="V72" s="50"/>
      <c r="W72" s="50"/>
      <c r="X72" s="50"/>
      <c r="Y72" s="50"/>
      <c r="Z72" s="50"/>
      <c r="AA72" s="50"/>
    </row>
    <row r="73" spans="1:27" s="29" customFormat="1" x14ac:dyDescent="0.2">
      <c r="A73" s="50"/>
      <c r="B73" s="50"/>
      <c r="C73" s="50"/>
      <c r="D73" s="50"/>
      <c r="E73" s="50"/>
      <c r="F73" s="37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37"/>
      <c r="V73" s="50"/>
      <c r="W73" s="50"/>
      <c r="X73" s="50"/>
      <c r="Y73" s="50"/>
      <c r="Z73" s="50"/>
      <c r="AA73" s="50"/>
    </row>
    <row r="74" spans="1:27" s="29" customFormat="1" ht="18.75" x14ac:dyDescent="0.3">
      <c r="A74" s="50"/>
      <c r="B74" s="50"/>
      <c r="C74" s="38"/>
      <c r="D74" s="50"/>
      <c r="E74" s="50"/>
      <c r="F74" s="50"/>
      <c r="G74" s="50"/>
      <c r="H74" s="50"/>
      <c r="I74" s="50"/>
      <c r="J74" s="50"/>
      <c r="K74" s="20"/>
      <c r="L74" s="50"/>
      <c r="M74" s="50"/>
      <c r="N74" s="50"/>
      <c r="O74" s="32"/>
      <c r="P74" s="50"/>
      <c r="Q74" s="2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29" customFormat="1" x14ac:dyDescent="0.2">
      <c r="A75" s="50"/>
      <c r="B75" s="37"/>
      <c r="C75" s="50"/>
      <c r="D75" s="50"/>
      <c r="E75" s="50"/>
      <c r="F75" s="50"/>
      <c r="G75" s="50"/>
      <c r="H75" s="50"/>
      <c r="I75" s="50"/>
      <c r="J75" s="50"/>
      <c r="K75" s="20"/>
      <c r="L75" s="20"/>
      <c r="M75" s="50"/>
      <c r="N75" s="50"/>
      <c r="O75" s="2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29" customFormat="1" x14ac:dyDescent="0.2">
      <c r="A76" s="52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0"/>
      <c r="X76" s="50"/>
      <c r="Y76" s="50"/>
      <c r="Z76" s="50"/>
      <c r="AA76" s="50"/>
    </row>
    <row r="77" spans="1:27" s="29" customFormat="1" x14ac:dyDescent="0.2">
      <c r="A77" s="52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0"/>
      <c r="X77" s="50"/>
      <c r="Y77" s="50"/>
      <c r="Z77" s="50"/>
      <c r="AA77" s="50"/>
    </row>
    <row r="78" spans="1:27" s="29" customFormat="1" x14ac:dyDescent="0.2">
      <c r="A78" s="52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0"/>
      <c r="X78" s="50"/>
      <c r="Y78" s="50"/>
      <c r="Z78" s="50"/>
      <c r="AA78" s="50"/>
    </row>
    <row r="79" spans="1:27" s="29" customFormat="1" x14ac:dyDescent="0.2">
      <c r="A79" s="52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0"/>
      <c r="X79" s="50"/>
      <c r="Y79" s="50"/>
      <c r="Z79" s="50"/>
      <c r="AA79" s="50"/>
    </row>
    <row r="80" spans="1:27" s="29" customFormat="1" x14ac:dyDescent="0.2">
      <c r="A80" s="52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0"/>
      <c r="X80" s="50"/>
      <c r="Y80" s="50"/>
      <c r="Z80" s="50"/>
      <c r="AA80" s="50"/>
    </row>
    <row r="81" spans="1:27" s="29" customFormat="1" x14ac:dyDescent="0.2">
      <c r="A81" s="52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0"/>
      <c r="X81" s="50"/>
      <c r="Y81" s="50"/>
      <c r="Z81" s="50"/>
      <c r="AA81" s="50"/>
    </row>
    <row r="82" spans="1:27" s="29" customFormat="1" x14ac:dyDescent="0.2">
      <c r="A82" s="52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0"/>
      <c r="X82" s="50"/>
      <c r="Y82" s="50"/>
      <c r="Z82" s="50"/>
      <c r="AA82" s="50"/>
    </row>
    <row r="83" spans="1:27" s="29" customFormat="1" x14ac:dyDescent="0.2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2"/>
      <c r="W83" s="53"/>
      <c r="X83" s="53"/>
      <c r="Y83" s="50"/>
      <c r="Z83" s="50"/>
      <c r="AA83" s="50"/>
    </row>
    <row r="84" spans="1:27" s="29" customFormat="1" x14ac:dyDescent="0.2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2"/>
      <c r="W84" s="53"/>
      <c r="X84" s="53"/>
      <c r="Y84" s="50"/>
      <c r="Z84" s="50"/>
      <c r="AA84" s="50"/>
    </row>
    <row r="85" spans="1:27" s="29" customFormat="1" x14ac:dyDescent="0.2">
      <c r="A85" s="54"/>
      <c r="B85" s="55"/>
      <c r="C85" s="55"/>
      <c r="D85" s="50"/>
      <c r="E85" s="50"/>
      <c r="F85" s="55"/>
      <c r="G85" s="55"/>
      <c r="H85" s="50"/>
      <c r="I85" s="50"/>
      <c r="J85" s="55"/>
      <c r="K85" s="55"/>
      <c r="L85" s="50"/>
      <c r="M85" s="50"/>
      <c r="N85" s="55"/>
      <c r="O85" s="50"/>
      <c r="P85" s="50"/>
      <c r="Q85" s="50"/>
      <c r="R85" s="55"/>
      <c r="S85" s="55"/>
      <c r="T85" s="50"/>
      <c r="U85" s="50"/>
      <c r="V85" s="54"/>
      <c r="W85" s="50"/>
      <c r="X85" s="50"/>
      <c r="Y85" s="50"/>
      <c r="Z85" s="50"/>
      <c r="AA85" s="50"/>
    </row>
    <row r="86" spans="1:27" s="29" customFormat="1" x14ac:dyDescent="0.2">
      <c r="A86" s="53"/>
      <c r="B86" s="55"/>
      <c r="C86" s="55"/>
      <c r="D86" s="50"/>
      <c r="E86" s="50"/>
      <c r="F86" s="55"/>
      <c r="G86" s="55"/>
      <c r="H86" s="50"/>
      <c r="I86" s="50"/>
      <c r="J86" s="55"/>
      <c r="K86" s="55"/>
      <c r="L86" s="50"/>
      <c r="M86" s="50"/>
      <c r="N86" s="55"/>
      <c r="O86" s="50"/>
      <c r="P86" s="50"/>
      <c r="Q86" s="50"/>
      <c r="R86" s="55"/>
      <c r="S86" s="55"/>
      <c r="T86" s="50"/>
      <c r="U86" s="50"/>
      <c r="V86" s="53"/>
      <c r="W86" s="50"/>
      <c r="X86" s="50"/>
      <c r="Y86" s="50"/>
      <c r="Z86" s="50"/>
      <c r="AA86" s="50"/>
    </row>
    <row r="87" spans="1:27" s="29" customFormat="1" x14ac:dyDescent="0.2">
      <c r="A87" s="53"/>
      <c r="B87" s="55"/>
      <c r="C87" s="55"/>
      <c r="D87" s="50"/>
      <c r="E87" s="50"/>
      <c r="F87" s="55"/>
      <c r="G87" s="55"/>
      <c r="H87" s="50"/>
      <c r="I87" s="50"/>
      <c r="J87" s="55"/>
      <c r="K87" s="55"/>
      <c r="L87" s="50"/>
      <c r="M87" s="50"/>
      <c r="N87" s="55"/>
      <c r="O87" s="50"/>
      <c r="P87" s="50"/>
      <c r="Q87" s="50"/>
      <c r="R87" s="55"/>
      <c r="S87" s="55"/>
      <c r="T87" s="50"/>
      <c r="U87" s="50"/>
      <c r="V87" s="53"/>
      <c r="W87" s="50"/>
      <c r="X87" s="50"/>
      <c r="Y87" s="50"/>
      <c r="Z87" s="50"/>
      <c r="AA87" s="50"/>
    </row>
    <row r="88" spans="1:27" s="29" customFormat="1" x14ac:dyDescent="0.2">
      <c r="A88" s="53"/>
      <c r="B88" s="55"/>
      <c r="C88" s="55"/>
      <c r="D88" s="50"/>
      <c r="E88" s="50"/>
      <c r="F88" s="55"/>
      <c r="G88" s="55"/>
      <c r="H88" s="50"/>
      <c r="I88" s="50"/>
      <c r="J88" s="55"/>
      <c r="K88" s="55"/>
      <c r="L88" s="50"/>
      <c r="M88" s="50"/>
      <c r="N88" s="55"/>
      <c r="O88" s="50"/>
      <c r="P88" s="50"/>
      <c r="Q88" s="50"/>
      <c r="R88" s="55"/>
      <c r="S88" s="55"/>
      <c r="T88" s="50"/>
      <c r="U88" s="50"/>
      <c r="V88" s="53"/>
      <c r="W88" s="50"/>
      <c r="X88" s="50"/>
      <c r="Y88" s="50"/>
      <c r="Z88" s="50"/>
      <c r="AA88" s="50"/>
    </row>
    <row r="89" spans="1:27" s="29" customFormat="1" x14ac:dyDescent="0.2">
      <c r="A89" s="53"/>
      <c r="B89" s="55"/>
      <c r="C89" s="55"/>
      <c r="D89" s="50"/>
      <c r="E89" s="50"/>
      <c r="F89" s="55"/>
      <c r="G89" s="55"/>
      <c r="H89" s="50"/>
      <c r="I89" s="50"/>
      <c r="J89" s="55"/>
      <c r="K89" s="55"/>
      <c r="L89" s="50"/>
      <c r="M89" s="50"/>
      <c r="N89" s="55"/>
      <c r="O89" s="50"/>
      <c r="P89" s="50"/>
      <c r="Q89" s="50"/>
      <c r="R89" s="55"/>
      <c r="S89" s="55"/>
      <c r="T89" s="50"/>
      <c r="U89" s="50"/>
      <c r="V89" s="53"/>
      <c r="W89" s="50"/>
      <c r="X89" s="50"/>
      <c r="Y89" s="50"/>
      <c r="Z89" s="50"/>
      <c r="AA89" s="50"/>
    </row>
    <row r="90" spans="1:27" s="29" customFormat="1" x14ac:dyDescent="0.2">
      <c r="A90" s="53"/>
      <c r="B90" s="55"/>
      <c r="C90" s="55"/>
      <c r="D90" s="50"/>
      <c r="E90" s="50"/>
      <c r="F90" s="55"/>
      <c r="G90" s="55"/>
      <c r="H90" s="50"/>
      <c r="I90" s="50"/>
      <c r="J90" s="55"/>
      <c r="K90" s="55"/>
      <c r="L90" s="50"/>
      <c r="M90" s="50"/>
      <c r="N90" s="55"/>
      <c r="O90" s="50"/>
      <c r="P90" s="50"/>
      <c r="Q90" s="50"/>
      <c r="R90" s="55"/>
      <c r="S90" s="55"/>
      <c r="T90" s="50"/>
      <c r="U90" s="50"/>
      <c r="V90" s="53"/>
      <c r="W90" s="50"/>
      <c r="X90" s="50"/>
      <c r="Y90" s="50"/>
      <c r="Z90" s="50"/>
      <c r="AA90" s="50"/>
    </row>
    <row r="91" spans="1:27" s="29" customFormat="1" x14ac:dyDescent="0.2">
      <c r="A91" s="53"/>
      <c r="B91" s="55"/>
      <c r="C91" s="55"/>
      <c r="D91" s="50"/>
      <c r="E91" s="50"/>
      <c r="F91" s="55"/>
      <c r="G91" s="55"/>
      <c r="H91" s="50"/>
      <c r="I91" s="50"/>
      <c r="J91" s="55"/>
      <c r="K91" s="55"/>
      <c r="L91" s="50"/>
      <c r="M91" s="50"/>
      <c r="N91" s="55"/>
      <c r="O91" s="50"/>
      <c r="P91" s="50"/>
      <c r="Q91" s="50"/>
      <c r="R91" s="55"/>
      <c r="S91" s="55"/>
      <c r="T91" s="50"/>
      <c r="U91" s="50"/>
      <c r="V91" s="53"/>
      <c r="W91" s="50"/>
      <c r="X91" s="50"/>
      <c r="Y91" s="50"/>
      <c r="Z91" s="50"/>
      <c r="AA91" s="50"/>
    </row>
    <row r="92" spans="1:27" s="29" customFormat="1" x14ac:dyDescent="0.2">
      <c r="A92" s="53"/>
      <c r="B92" s="55"/>
      <c r="C92" s="55"/>
      <c r="D92" s="50"/>
      <c r="E92" s="50"/>
      <c r="F92" s="55"/>
      <c r="G92" s="55"/>
      <c r="H92" s="50"/>
      <c r="I92" s="50"/>
      <c r="J92" s="55"/>
      <c r="K92" s="55"/>
      <c r="L92" s="50"/>
      <c r="M92" s="50"/>
      <c r="N92" s="55"/>
      <c r="O92" s="50"/>
      <c r="P92" s="50"/>
      <c r="Q92" s="50"/>
      <c r="R92" s="55"/>
      <c r="S92" s="55"/>
      <c r="T92" s="50"/>
      <c r="U92" s="50"/>
      <c r="V92" s="53"/>
      <c r="W92" s="50"/>
      <c r="X92" s="50"/>
      <c r="Y92" s="50"/>
      <c r="Z92" s="50"/>
      <c r="AA92" s="50"/>
    </row>
    <row r="93" spans="1:27" s="29" customFormat="1" x14ac:dyDescent="0.2">
      <c r="A93" s="53"/>
      <c r="B93" s="55"/>
      <c r="C93" s="55"/>
      <c r="D93" s="50"/>
      <c r="E93" s="50"/>
      <c r="F93" s="55"/>
      <c r="G93" s="55"/>
      <c r="H93" s="50"/>
      <c r="I93" s="50"/>
      <c r="J93" s="55"/>
      <c r="K93" s="55"/>
      <c r="L93" s="50"/>
      <c r="M93" s="50"/>
      <c r="N93" s="55"/>
      <c r="O93" s="50"/>
      <c r="P93" s="50"/>
      <c r="Q93" s="50"/>
      <c r="R93" s="55"/>
      <c r="S93" s="55"/>
      <c r="T93" s="50"/>
      <c r="U93" s="50"/>
      <c r="V93" s="53"/>
      <c r="W93" s="50"/>
      <c r="X93" s="50"/>
      <c r="Y93" s="50"/>
      <c r="Z93" s="50"/>
      <c r="AA93" s="50"/>
    </row>
    <row r="94" spans="1:27" s="29" customFormat="1" x14ac:dyDescent="0.2">
      <c r="A94" s="54"/>
      <c r="B94" s="55"/>
      <c r="C94" s="55"/>
      <c r="D94" s="50"/>
      <c r="E94" s="50"/>
      <c r="F94" s="55"/>
      <c r="G94" s="55"/>
      <c r="H94" s="50"/>
      <c r="I94" s="50"/>
      <c r="J94" s="55"/>
      <c r="K94" s="55"/>
      <c r="L94" s="50"/>
      <c r="M94" s="50"/>
      <c r="N94" s="55"/>
      <c r="O94" s="50"/>
      <c r="P94" s="50"/>
      <c r="Q94" s="50"/>
      <c r="R94" s="55"/>
      <c r="S94" s="55"/>
      <c r="T94" s="50"/>
      <c r="U94" s="50"/>
      <c r="V94" s="54"/>
      <c r="W94" s="50"/>
      <c r="X94" s="50"/>
      <c r="Y94" s="50"/>
      <c r="Z94" s="50"/>
      <c r="AA94" s="50"/>
    </row>
    <row r="95" spans="1:27" s="29" customFormat="1" x14ac:dyDescent="0.2">
      <c r="A95" s="53"/>
      <c r="B95" s="55"/>
      <c r="C95" s="55"/>
      <c r="D95" s="50"/>
      <c r="E95" s="50"/>
      <c r="F95" s="55"/>
      <c r="G95" s="55"/>
      <c r="H95" s="50"/>
      <c r="I95" s="50"/>
      <c r="J95" s="55"/>
      <c r="K95" s="55"/>
      <c r="L95" s="50"/>
      <c r="M95" s="50"/>
      <c r="N95" s="55"/>
      <c r="O95" s="50"/>
      <c r="P95" s="50"/>
      <c r="Q95" s="50"/>
      <c r="R95" s="55"/>
      <c r="S95" s="55"/>
      <c r="T95" s="50"/>
      <c r="U95" s="50"/>
      <c r="V95" s="53"/>
      <c r="W95" s="50"/>
      <c r="X95" s="50"/>
      <c r="Y95" s="50"/>
      <c r="Z95" s="50"/>
      <c r="AA95" s="50"/>
    </row>
    <row r="96" spans="1:27" s="29" customFormat="1" x14ac:dyDescent="0.2">
      <c r="A96" s="53"/>
      <c r="B96" s="55"/>
      <c r="C96" s="55"/>
      <c r="D96" s="50"/>
      <c r="E96" s="50"/>
      <c r="F96" s="55"/>
      <c r="G96" s="55"/>
      <c r="H96" s="50"/>
      <c r="I96" s="50"/>
      <c r="J96" s="55"/>
      <c r="K96" s="55"/>
      <c r="L96" s="50"/>
      <c r="M96" s="50"/>
      <c r="N96" s="55"/>
      <c r="O96" s="50"/>
      <c r="P96" s="50"/>
      <c r="Q96" s="50"/>
      <c r="R96" s="55"/>
      <c r="S96" s="55"/>
      <c r="T96" s="50"/>
      <c r="U96" s="50"/>
      <c r="V96" s="53"/>
      <c r="W96" s="50"/>
      <c r="X96" s="50"/>
      <c r="Y96" s="50"/>
      <c r="Z96" s="50"/>
      <c r="AA96" s="50"/>
    </row>
    <row r="97" spans="1:27" s="29" customFormat="1" x14ac:dyDescent="0.2">
      <c r="A97" s="53"/>
      <c r="B97" s="55"/>
      <c r="C97" s="55"/>
      <c r="D97" s="50"/>
      <c r="E97" s="50"/>
      <c r="F97" s="55"/>
      <c r="G97" s="55"/>
      <c r="H97" s="50"/>
      <c r="I97" s="50"/>
      <c r="J97" s="55"/>
      <c r="K97" s="55"/>
      <c r="L97" s="50"/>
      <c r="M97" s="50"/>
      <c r="N97" s="55"/>
      <c r="O97" s="50"/>
      <c r="P97" s="50"/>
      <c r="Q97" s="50"/>
      <c r="R97" s="55"/>
      <c r="S97" s="55"/>
      <c r="T97" s="50"/>
      <c r="U97" s="50"/>
      <c r="V97" s="53"/>
      <c r="W97" s="50"/>
      <c r="X97" s="50"/>
      <c r="Y97" s="50"/>
      <c r="Z97" s="50"/>
      <c r="AA97" s="50"/>
    </row>
    <row r="98" spans="1:27" s="29" customFormat="1" x14ac:dyDescent="0.2">
      <c r="A98" s="53"/>
      <c r="B98" s="55"/>
      <c r="C98" s="55"/>
      <c r="D98" s="50"/>
      <c r="E98" s="50"/>
      <c r="F98" s="55"/>
      <c r="G98" s="55"/>
      <c r="H98" s="50"/>
      <c r="I98" s="50"/>
      <c r="J98" s="55"/>
      <c r="K98" s="55"/>
      <c r="L98" s="50"/>
      <c r="M98" s="50"/>
      <c r="N98" s="55"/>
      <c r="O98" s="50"/>
      <c r="P98" s="50"/>
      <c r="Q98" s="50"/>
      <c r="R98" s="55"/>
      <c r="S98" s="55"/>
      <c r="T98" s="50"/>
      <c r="U98" s="50"/>
      <c r="V98" s="53"/>
      <c r="W98" s="50"/>
      <c r="X98" s="50"/>
      <c r="Y98" s="50"/>
      <c r="Z98" s="50"/>
      <c r="AA98" s="50"/>
    </row>
    <row r="99" spans="1:27" s="29" customFormat="1" x14ac:dyDescent="0.2">
      <c r="A99" s="53"/>
      <c r="B99" s="55"/>
      <c r="C99" s="55"/>
      <c r="D99" s="50"/>
      <c r="E99" s="50"/>
      <c r="F99" s="55"/>
      <c r="G99" s="55"/>
      <c r="H99" s="50"/>
      <c r="I99" s="50"/>
      <c r="J99" s="55"/>
      <c r="K99" s="55"/>
      <c r="L99" s="50"/>
      <c r="M99" s="50"/>
      <c r="N99" s="55"/>
      <c r="O99" s="50"/>
      <c r="P99" s="50"/>
      <c r="Q99" s="50"/>
      <c r="R99" s="55"/>
      <c r="S99" s="55"/>
      <c r="T99" s="50"/>
      <c r="U99" s="50"/>
      <c r="V99" s="53"/>
      <c r="W99" s="50"/>
      <c r="X99" s="50"/>
      <c r="Y99" s="50"/>
      <c r="Z99" s="50"/>
      <c r="AA99" s="50"/>
    </row>
    <row r="100" spans="1:27" s="29" customFormat="1" x14ac:dyDescent="0.2">
      <c r="A100" s="53"/>
      <c r="B100" s="55"/>
      <c r="C100" s="55"/>
      <c r="D100" s="50"/>
      <c r="E100" s="50"/>
      <c r="F100" s="55"/>
      <c r="G100" s="55"/>
      <c r="H100" s="50"/>
      <c r="I100" s="50"/>
      <c r="J100" s="55"/>
      <c r="K100" s="55"/>
      <c r="L100" s="50"/>
      <c r="M100" s="50"/>
      <c r="N100" s="55"/>
      <c r="O100" s="50"/>
      <c r="P100" s="50"/>
      <c r="Q100" s="50"/>
      <c r="R100" s="55"/>
      <c r="S100" s="55"/>
      <c r="T100" s="50"/>
      <c r="U100" s="50"/>
      <c r="V100" s="53"/>
      <c r="W100" s="50"/>
      <c r="X100" s="50"/>
      <c r="Y100" s="50"/>
      <c r="Z100" s="50"/>
      <c r="AA100" s="50"/>
    </row>
    <row r="101" spans="1:27" s="29" customFormat="1" x14ac:dyDescent="0.2">
      <c r="A101" s="53"/>
      <c r="B101" s="55"/>
      <c r="C101" s="55"/>
      <c r="D101" s="50"/>
      <c r="E101" s="50"/>
      <c r="F101" s="55"/>
      <c r="G101" s="55"/>
      <c r="H101" s="50"/>
      <c r="I101" s="50"/>
      <c r="J101" s="55"/>
      <c r="K101" s="55"/>
      <c r="L101" s="50"/>
      <c r="M101" s="50"/>
      <c r="N101" s="55"/>
      <c r="O101" s="50"/>
      <c r="P101" s="50"/>
      <c r="Q101" s="50"/>
      <c r="R101" s="55"/>
      <c r="S101" s="55"/>
      <c r="T101" s="50"/>
      <c r="U101" s="50"/>
      <c r="V101" s="53"/>
      <c r="W101" s="50"/>
      <c r="X101" s="50"/>
      <c r="Y101" s="50"/>
      <c r="Z101" s="50"/>
      <c r="AA101" s="50"/>
    </row>
    <row r="102" spans="1:27" s="29" customFormat="1" x14ac:dyDescent="0.2">
      <c r="A102" s="53"/>
      <c r="B102" s="55"/>
      <c r="C102" s="55"/>
      <c r="D102" s="50"/>
      <c r="E102" s="50"/>
      <c r="F102" s="55"/>
      <c r="G102" s="55"/>
      <c r="H102" s="50"/>
      <c r="I102" s="50"/>
      <c r="J102" s="55"/>
      <c r="K102" s="55"/>
      <c r="L102" s="50"/>
      <c r="M102" s="50"/>
      <c r="N102" s="55"/>
      <c r="O102" s="50"/>
      <c r="P102" s="50"/>
      <c r="Q102" s="50"/>
      <c r="R102" s="55"/>
      <c r="S102" s="55"/>
      <c r="T102" s="50"/>
      <c r="U102" s="50"/>
      <c r="V102" s="53"/>
      <c r="W102" s="50"/>
      <c r="X102" s="50"/>
      <c r="Y102" s="50"/>
      <c r="Z102" s="50"/>
      <c r="AA102" s="50"/>
    </row>
    <row r="103" spans="1:27" s="29" customFormat="1" x14ac:dyDescent="0.2">
      <c r="A103" s="53"/>
      <c r="B103" s="55"/>
      <c r="C103" s="55"/>
      <c r="D103" s="50"/>
      <c r="E103" s="50"/>
      <c r="F103" s="55"/>
      <c r="G103" s="55"/>
      <c r="H103" s="50"/>
      <c r="I103" s="50"/>
      <c r="J103" s="55"/>
      <c r="K103" s="55"/>
      <c r="L103" s="50"/>
      <c r="M103" s="50"/>
      <c r="N103" s="55"/>
      <c r="O103" s="50"/>
      <c r="P103" s="50"/>
      <c r="Q103" s="50"/>
      <c r="R103" s="55"/>
      <c r="S103" s="55"/>
      <c r="T103" s="50"/>
      <c r="U103" s="50"/>
      <c r="V103" s="53"/>
      <c r="W103" s="50"/>
      <c r="X103" s="50"/>
      <c r="Y103" s="50"/>
      <c r="Z103" s="50"/>
      <c r="AA103" s="50"/>
    </row>
    <row r="104" spans="1:27" s="29" customFormat="1" x14ac:dyDescent="0.2">
      <c r="A104" s="53"/>
      <c r="B104" s="55"/>
      <c r="C104" s="55"/>
      <c r="D104" s="56"/>
      <c r="E104" s="56"/>
      <c r="F104" s="55"/>
      <c r="G104" s="55"/>
      <c r="H104" s="56"/>
      <c r="I104" s="56"/>
      <c r="J104" s="55"/>
      <c r="K104" s="55"/>
      <c r="L104" s="56"/>
      <c r="M104" s="56"/>
      <c r="N104" s="55"/>
      <c r="O104" s="50"/>
      <c r="P104" s="56"/>
      <c r="Q104" s="56"/>
      <c r="R104" s="55"/>
      <c r="S104" s="55"/>
      <c r="T104" s="56"/>
      <c r="U104" s="56"/>
      <c r="V104" s="53"/>
      <c r="W104" s="50"/>
      <c r="X104" s="50"/>
      <c r="Y104" s="50"/>
      <c r="Z104" s="50"/>
      <c r="AA104" s="50"/>
    </row>
    <row r="105" spans="1:27" s="29" customFormat="1" x14ac:dyDescent="0.2">
      <c r="A105" s="53"/>
      <c r="B105" s="55"/>
      <c r="C105" s="55"/>
      <c r="D105" s="57"/>
      <c r="E105" s="57"/>
      <c r="F105" s="55"/>
      <c r="G105" s="55"/>
      <c r="H105" s="57"/>
      <c r="I105" s="57"/>
      <c r="J105" s="55"/>
      <c r="K105" s="55"/>
      <c r="L105" s="57"/>
      <c r="M105" s="57"/>
      <c r="N105" s="55"/>
      <c r="O105" s="50"/>
      <c r="P105" s="57"/>
      <c r="Q105" s="57"/>
      <c r="R105" s="55"/>
      <c r="S105" s="55"/>
      <c r="T105" s="57"/>
      <c r="U105" s="57"/>
      <c r="V105" s="53"/>
      <c r="W105" s="50"/>
      <c r="X105" s="50"/>
      <c r="Y105" s="50"/>
      <c r="Z105" s="50"/>
      <c r="AA105" s="50"/>
    </row>
    <row r="106" spans="1:27" s="29" customFormat="1" x14ac:dyDescent="0.2">
      <c r="A106" s="53"/>
      <c r="B106" s="55"/>
      <c r="C106" s="55"/>
      <c r="D106" s="50"/>
      <c r="E106" s="50"/>
      <c r="F106" s="55"/>
      <c r="G106" s="55"/>
      <c r="H106" s="50"/>
      <c r="I106" s="50"/>
      <c r="J106" s="55"/>
      <c r="K106" s="55"/>
      <c r="L106" s="50"/>
      <c r="M106" s="50"/>
      <c r="N106" s="55"/>
      <c r="O106" s="50"/>
      <c r="P106" s="50"/>
      <c r="Q106" s="50"/>
      <c r="R106" s="55"/>
      <c r="S106" s="55"/>
      <c r="T106" s="50"/>
      <c r="U106" s="50"/>
      <c r="V106" s="53"/>
      <c r="W106" s="50"/>
      <c r="X106" s="50"/>
      <c r="Y106" s="50"/>
      <c r="Z106" s="50"/>
      <c r="AA106" s="50"/>
    </row>
    <row r="107" spans="1:27" s="29" customFormat="1" x14ac:dyDescent="0.2">
      <c r="A107" s="53"/>
      <c r="B107" s="55"/>
      <c r="C107" s="55"/>
      <c r="D107" s="50"/>
      <c r="E107" s="50"/>
      <c r="F107" s="55"/>
      <c r="G107" s="55"/>
      <c r="H107" s="50"/>
      <c r="I107" s="50"/>
      <c r="J107" s="55"/>
      <c r="K107" s="55"/>
      <c r="L107" s="50"/>
      <c r="M107" s="50"/>
      <c r="N107" s="55"/>
      <c r="O107" s="50"/>
      <c r="P107" s="50"/>
      <c r="Q107" s="50"/>
      <c r="R107" s="55"/>
      <c r="S107" s="55"/>
      <c r="T107" s="50"/>
      <c r="U107" s="50"/>
      <c r="V107" s="53"/>
      <c r="W107" s="50"/>
      <c r="X107" s="50"/>
      <c r="Y107" s="50"/>
      <c r="Z107" s="50"/>
      <c r="AA107" s="50"/>
    </row>
    <row r="108" spans="1:27" s="29" customFormat="1" x14ac:dyDescent="0.2">
      <c r="A108" s="53"/>
      <c r="B108" s="55"/>
      <c r="C108" s="55"/>
      <c r="D108" s="50"/>
      <c r="E108" s="50"/>
      <c r="F108" s="55"/>
      <c r="G108" s="55"/>
      <c r="H108" s="50"/>
      <c r="I108" s="50"/>
      <c r="J108" s="55"/>
      <c r="K108" s="55"/>
      <c r="L108" s="50"/>
      <c r="M108" s="50"/>
      <c r="N108" s="55"/>
      <c r="O108" s="50"/>
      <c r="P108" s="50"/>
      <c r="Q108" s="50"/>
      <c r="R108" s="55"/>
      <c r="S108" s="55"/>
      <c r="T108" s="50"/>
      <c r="U108" s="50"/>
      <c r="V108" s="53"/>
      <c r="W108" s="50"/>
      <c r="X108" s="50"/>
      <c r="Y108" s="50"/>
      <c r="Z108" s="50"/>
      <c r="AA108" s="50"/>
    </row>
    <row r="109" spans="1:27" s="29" customFormat="1" x14ac:dyDescent="0.2">
      <c r="A109" s="53"/>
      <c r="B109" s="55"/>
      <c r="C109" s="55"/>
      <c r="D109" s="50"/>
      <c r="E109" s="50"/>
      <c r="F109" s="55"/>
      <c r="G109" s="55"/>
      <c r="H109" s="50"/>
      <c r="I109" s="50"/>
      <c r="J109" s="55"/>
      <c r="K109" s="55"/>
      <c r="L109" s="50"/>
      <c r="M109" s="50"/>
      <c r="N109" s="55"/>
      <c r="O109" s="50"/>
      <c r="P109" s="50"/>
      <c r="Q109" s="50"/>
      <c r="R109" s="55"/>
      <c r="S109" s="55"/>
      <c r="T109" s="50"/>
      <c r="U109" s="50"/>
      <c r="V109" s="53"/>
      <c r="W109" s="50"/>
      <c r="X109" s="50"/>
      <c r="Y109" s="50"/>
      <c r="Z109" s="50"/>
      <c r="AA109" s="50"/>
    </row>
    <row r="110" spans="1:27" s="29" customFormat="1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29" customFormat="1" x14ac:dyDescent="0.2">
      <c r="A111" s="50"/>
      <c r="B111" s="50"/>
      <c r="C111" s="50"/>
      <c r="D111" s="50"/>
      <c r="E111" s="57"/>
      <c r="F111" s="50"/>
      <c r="G111" s="20"/>
      <c r="H111" s="50"/>
      <c r="I111" s="57"/>
      <c r="J111" s="50"/>
      <c r="K111" s="20"/>
      <c r="L111" s="50"/>
      <c r="M111" s="57"/>
      <c r="N111" s="50"/>
      <c r="O111" s="20"/>
      <c r="P111" s="50"/>
      <c r="Q111" s="57"/>
      <c r="R111" s="50"/>
      <c r="S111" s="20"/>
      <c r="T111" s="50"/>
      <c r="U111" s="57"/>
      <c r="V111" s="50"/>
      <c r="W111" s="50"/>
      <c r="X111" s="50"/>
      <c r="Y111" s="50"/>
      <c r="Z111" s="50"/>
      <c r="AA111" s="50"/>
    </row>
    <row r="112" spans="1:27" s="29" customFormat="1" x14ac:dyDescent="0.2">
      <c r="A112" s="53"/>
      <c r="B112" s="50"/>
      <c r="C112" s="50"/>
      <c r="D112" s="53"/>
      <c r="E112" s="53"/>
      <c r="F112" s="50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0"/>
      <c r="Z112" s="50"/>
      <c r="AA112" s="50"/>
    </row>
    <row r="113" spans="1:27" s="29" customFormat="1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29" customFormat="1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29" customFormat="1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29" customFormat="1" ht="12.75" customHeight="1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s="29" customFormat="1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s="29" customFormat="1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s="29" customFormat="1" x14ac:dyDescent="0.2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s="29" customFormat="1" x14ac:dyDescent="0.2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s="29" customFormat="1" x14ac:dyDescent="0.2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s="29" customFormat="1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s="29" customFormat="1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s="29" customFormat="1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s="29" customFormat="1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s="29" customFormat="1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</row>
    <row r="127" spans="1:27" s="29" customFormat="1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s="29" customFormat="1" x14ac:dyDescent="0.2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s="29" customFormat="1" x14ac:dyDescent="0.2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s="29" customFormat="1" x14ac:dyDescent="0.2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s="29" customFormat="1" x14ac:dyDescent="0.2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</row>
    <row r="132" spans="1:27" s="29" customFormat="1" x14ac:dyDescent="0.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</row>
    <row r="133" spans="1:27" s="29" customFormat="1" x14ac:dyDescent="0.2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</row>
    <row r="134" spans="1:27" s="29" customFormat="1" x14ac:dyDescent="0.2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</row>
    <row r="135" spans="1:27" s="29" customFormat="1" x14ac:dyDescent="0.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</row>
    <row r="136" spans="1:27" s="29" customFormat="1" x14ac:dyDescent="0.2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</row>
    <row r="137" spans="1:27" s="29" customFormat="1" x14ac:dyDescent="0.2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</row>
    <row r="138" spans="1:27" s="29" customFormat="1" x14ac:dyDescent="0.2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</row>
    <row r="139" spans="1:27" s="29" customFormat="1" x14ac:dyDescent="0.2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</row>
    <row r="140" spans="1:27" s="29" customFormat="1" x14ac:dyDescent="0.2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</row>
    <row r="141" spans="1:27" s="29" customFormat="1" x14ac:dyDescent="0.2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</row>
    <row r="142" spans="1:27" s="29" customFormat="1" x14ac:dyDescent="0.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s="29" customFormat="1" x14ac:dyDescent="0.2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s="29" customFormat="1" x14ac:dyDescent="0.2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</row>
    <row r="145" spans="1:27" s="29" customFormat="1" x14ac:dyDescent="0.2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1:27" s="29" customFormat="1" x14ac:dyDescent="0.2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</row>
    <row r="147" spans="1:27" s="29" customFormat="1" x14ac:dyDescent="0.2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</row>
    <row r="148" spans="1:27" s="29" customFormat="1" x14ac:dyDescent="0.2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</row>
    <row r="149" spans="1:27" s="29" customFormat="1" x14ac:dyDescent="0.2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</row>
    <row r="150" spans="1:27" s="29" customFormat="1" x14ac:dyDescent="0.2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</row>
    <row r="151" spans="1:27" s="29" customFormat="1" x14ac:dyDescent="0.2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</row>
    <row r="152" spans="1:27" s="29" customFormat="1" x14ac:dyDescent="0.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</row>
    <row r="153" spans="1:27" s="29" customFormat="1" x14ac:dyDescent="0.2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</row>
    <row r="154" spans="1:27" s="29" customFormat="1" x14ac:dyDescent="0.2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</row>
    <row r="155" spans="1:27" s="29" customFormat="1" x14ac:dyDescent="0.2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</row>
    <row r="156" spans="1:27" s="29" customFormat="1" x14ac:dyDescent="0.2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</row>
    <row r="157" spans="1:27" s="29" customFormat="1" x14ac:dyDescent="0.2"/>
    <row r="158" spans="1:27" s="29" customFormat="1" x14ac:dyDescent="0.2"/>
    <row r="159" spans="1:27" s="29" customFormat="1" x14ac:dyDescent="0.2"/>
    <row r="160" spans="1:27" s="29" customFormat="1" x14ac:dyDescent="0.2"/>
    <row r="161" s="29" customFormat="1" x14ac:dyDescent="0.2"/>
    <row r="162" s="29" customFormat="1" x14ac:dyDescent="0.2"/>
    <row r="163" s="29" customFormat="1" x14ac:dyDescent="0.2"/>
    <row r="164" s="29" customFormat="1" x14ac:dyDescent="0.2"/>
    <row r="165" s="29" customFormat="1" x14ac:dyDescent="0.2"/>
    <row r="166" s="29" customFormat="1" x14ac:dyDescent="0.2"/>
  </sheetData>
  <sheetCalcPr fullCalcOnLoad="1"/>
  <mergeCells count="5">
    <mergeCell ref="Q2:X2"/>
    <mergeCell ref="A6:A14"/>
    <mergeCell ref="W8:X8"/>
    <mergeCell ref="W9:X9"/>
    <mergeCell ref="V6:V1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workbookViewId="0">
      <selection activeCell="A6" sqref="A6:A14"/>
    </sheetView>
  </sheetViews>
  <sheetFormatPr defaultRowHeight="12.75" x14ac:dyDescent="0.2"/>
  <sheetData>
    <row r="1" spans="1:24" x14ac:dyDescent="0.2">
      <c r="A1" s="381"/>
      <c r="B1" s="381">
        <v>111</v>
      </c>
      <c r="C1" s="381">
        <v>112</v>
      </c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</row>
    <row r="2" spans="1:24" ht="18.75" x14ac:dyDescent="0.3">
      <c r="A2" s="154" t="s">
        <v>20</v>
      </c>
      <c r="B2" s="154"/>
      <c r="C2" s="154"/>
      <c r="D2" s="154"/>
      <c r="E2" s="154"/>
      <c r="F2" s="132"/>
      <c r="G2" s="65" t="str">
        <f>CONCATENATE(TEXT(Данные!$B$1,"ДД ММММ ГГГГ"), "   г.")</f>
        <v>21 Декабрь 2022   г.</v>
      </c>
      <c r="H2" s="132"/>
      <c r="I2" s="155"/>
      <c r="J2" s="126"/>
      <c r="K2" s="156" t="s">
        <v>25</v>
      </c>
      <c r="L2" s="157"/>
      <c r="M2" s="158"/>
      <c r="N2" s="158"/>
      <c r="O2" s="126"/>
      <c r="P2" s="154" t="s">
        <v>84</v>
      </c>
      <c r="Q2" s="429" t="s">
        <v>85</v>
      </c>
      <c r="R2" s="422"/>
      <c r="S2" s="422"/>
      <c r="T2" s="422"/>
      <c r="U2" s="422"/>
      <c r="V2" s="422"/>
      <c r="W2" s="422"/>
      <c r="X2" s="422"/>
    </row>
    <row r="3" spans="1:24" x14ac:dyDescent="0.2">
      <c r="A3" s="126"/>
      <c r="B3" s="126"/>
      <c r="C3" s="126"/>
      <c r="D3" s="126"/>
      <c r="E3" s="126"/>
      <c r="F3" s="159" t="s">
        <v>21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59" t="s">
        <v>23</v>
      </c>
      <c r="V3" s="126"/>
      <c r="W3" s="126"/>
      <c r="X3" s="126"/>
    </row>
    <row r="4" spans="1:24" ht="19.5" x14ac:dyDescent="0.35">
      <c r="A4" s="126" t="s">
        <v>16</v>
      </c>
      <c r="B4" s="132"/>
      <c r="C4" s="160" t="s">
        <v>220</v>
      </c>
      <c r="D4" s="132"/>
      <c r="E4" s="132"/>
      <c r="F4" s="132"/>
      <c r="G4" s="132"/>
      <c r="H4" s="132"/>
      <c r="I4" s="132"/>
      <c r="J4" s="126"/>
      <c r="K4" s="154" t="s">
        <v>24</v>
      </c>
      <c r="L4" s="126"/>
      <c r="M4" s="126"/>
      <c r="N4" s="132"/>
      <c r="O4" s="161">
        <v>10</v>
      </c>
      <c r="P4" s="132"/>
      <c r="Q4" s="154" t="s">
        <v>26</v>
      </c>
      <c r="R4" s="126"/>
      <c r="S4" s="126"/>
      <c r="T4" s="126"/>
      <c r="U4" s="126"/>
      <c r="V4" s="126"/>
      <c r="W4" s="126"/>
      <c r="X4" s="126"/>
    </row>
    <row r="5" spans="1:24" ht="13.5" thickBot="1" x14ac:dyDescent="0.25">
      <c r="A5" s="126"/>
      <c r="B5" s="159" t="s">
        <v>19</v>
      </c>
      <c r="C5" s="126"/>
      <c r="D5" s="126"/>
      <c r="E5" s="126"/>
      <c r="F5" s="126"/>
      <c r="G5" s="126"/>
      <c r="H5" s="126"/>
      <c r="I5" s="126"/>
      <c r="J5" s="126"/>
      <c r="K5" s="154"/>
      <c r="L5" s="154"/>
      <c r="M5" s="126"/>
      <c r="N5" s="162"/>
      <c r="O5" s="163"/>
      <c r="P5" s="162"/>
      <c r="Q5" s="126"/>
      <c r="R5" s="126"/>
      <c r="S5" s="126"/>
      <c r="T5" s="126"/>
      <c r="U5" s="126"/>
      <c r="V5" s="126"/>
      <c r="W5" s="126" t="s">
        <v>2</v>
      </c>
      <c r="X5" s="126"/>
    </row>
    <row r="6" spans="1:24" x14ac:dyDescent="0.2">
      <c r="A6" s="409" t="s">
        <v>76</v>
      </c>
      <c r="B6" s="164" t="s">
        <v>17</v>
      </c>
      <c r="C6" s="165"/>
      <c r="D6" s="166">
        <v>12</v>
      </c>
      <c r="E6" s="167"/>
      <c r="F6" s="164" t="s">
        <v>17</v>
      </c>
      <c r="G6" s="165"/>
      <c r="H6" s="166" t="s">
        <v>2</v>
      </c>
      <c r="I6" s="167"/>
      <c r="J6" s="164" t="s">
        <v>17</v>
      </c>
      <c r="K6" s="165"/>
      <c r="L6" s="166" t="s">
        <v>2</v>
      </c>
      <c r="M6" s="167"/>
      <c r="N6" s="164" t="s">
        <v>17</v>
      </c>
      <c r="O6" s="165"/>
      <c r="P6" s="166" t="s">
        <v>2</v>
      </c>
      <c r="Q6" s="167"/>
      <c r="R6" s="164" t="s">
        <v>17</v>
      </c>
      <c r="S6" s="165"/>
      <c r="T6" s="166" t="s">
        <v>2</v>
      </c>
      <c r="U6" s="166"/>
      <c r="V6" s="409" t="s">
        <v>76</v>
      </c>
      <c r="W6" s="165" t="s">
        <v>2</v>
      </c>
      <c r="X6" s="168"/>
    </row>
    <row r="7" spans="1:24" x14ac:dyDescent="0.2">
      <c r="A7" s="410"/>
      <c r="B7" s="169" t="s">
        <v>18</v>
      </c>
      <c r="C7" s="162"/>
      <c r="D7" s="162"/>
      <c r="E7" s="170"/>
      <c r="F7" s="169" t="s">
        <v>18</v>
      </c>
      <c r="G7" s="162"/>
      <c r="H7" s="162"/>
      <c r="I7" s="170"/>
      <c r="J7" s="169" t="s">
        <v>18</v>
      </c>
      <c r="K7" s="162"/>
      <c r="L7" s="162"/>
      <c r="M7" s="170"/>
      <c r="N7" s="169" t="s">
        <v>18</v>
      </c>
      <c r="O7" s="162"/>
      <c r="P7" s="162"/>
      <c r="Q7" s="170"/>
      <c r="R7" s="169" t="s">
        <v>18</v>
      </c>
      <c r="S7" s="162"/>
      <c r="T7" s="162"/>
      <c r="U7" s="162"/>
      <c r="V7" s="410"/>
      <c r="W7" s="162"/>
      <c r="X7" s="170"/>
    </row>
    <row r="8" spans="1:24" x14ac:dyDescent="0.2">
      <c r="A8" s="410"/>
      <c r="B8" s="17"/>
      <c r="C8" s="132" t="s">
        <v>221</v>
      </c>
      <c r="D8" s="132"/>
      <c r="E8" s="172"/>
      <c r="F8" s="171"/>
      <c r="G8" s="132"/>
      <c r="H8" s="132" t="s">
        <v>2</v>
      </c>
      <c r="I8" s="172"/>
      <c r="J8" s="171"/>
      <c r="K8" s="132"/>
      <c r="L8" s="132"/>
      <c r="M8" s="172"/>
      <c r="N8" s="171"/>
      <c r="O8" s="132"/>
      <c r="P8" s="132"/>
      <c r="Q8" s="172"/>
      <c r="R8" s="171"/>
      <c r="S8" s="132"/>
      <c r="T8" s="132"/>
      <c r="U8" s="132"/>
      <c r="V8" s="410"/>
      <c r="W8" s="426" t="s">
        <v>61</v>
      </c>
      <c r="X8" s="427"/>
    </row>
    <row r="9" spans="1:24" x14ac:dyDescent="0.2">
      <c r="A9" s="410"/>
      <c r="B9" s="173" t="s">
        <v>15</v>
      </c>
      <c r="C9" s="132"/>
      <c r="D9" s="174"/>
      <c r="E9" s="175"/>
      <c r="F9" s="173" t="s">
        <v>15</v>
      </c>
      <c r="G9" s="174" t="s">
        <v>2</v>
      </c>
      <c r="H9" s="174" t="s">
        <v>2</v>
      </c>
      <c r="I9" s="175"/>
      <c r="J9" s="173" t="s">
        <v>15</v>
      </c>
      <c r="K9" s="174" t="s">
        <v>2</v>
      </c>
      <c r="L9" s="174"/>
      <c r="M9" s="175"/>
      <c r="N9" s="173" t="s">
        <v>15</v>
      </c>
      <c r="O9" s="174" t="s">
        <v>2</v>
      </c>
      <c r="P9" s="174"/>
      <c r="Q9" s="175"/>
      <c r="R9" s="173" t="s">
        <v>15</v>
      </c>
      <c r="S9" s="174" t="s">
        <v>2</v>
      </c>
      <c r="T9" s="174"/>
      <c r="U9" s="174"/>
      <c r="V9" s="410"/>
      <c r="W9" s="426" t="s">
        <v>62</v>
      </c>
      <c r="X9" s="427"/>
    </row>
    <row r="10" spans="1:24" x14ac:dyDescent="0.2">
      <c r="A10" s="410"/>
      <c r="B10" s="171" t="s">
        <v>14</v>
      </c>
      <c r="C10" s="132"/>
      <c r="D10" s="174">
        <v>180</v>
      </c>
      <c r="E10" s="176">
        <v>4000</v>
      </c>
      <c r="F10" s="171" t="s">
        <v>14</v>
      </c>
      <c r="G10" s="132"/>
      <c r="H10" s="177">
        <v>0</v>
      </c>
      <c r="I10" s="176">
        <v>80</v>
      </c>
      <c r="J10" s="171" t="s">
        <v>14</v>
      </c>
      <c r="K10" s="132"/>
      <c r="L10" s="174">
        <v>0</v>
      </c>
      <c r="M10" s="176">
        <v>2000</v>
      </c>
      <c r="N10" s="171" t="s">
        <v>14</v>
      </c>
      <c r="O10" s="132"/>
      <c r="P10" s="174">
        <v>0</v>
      </c>
      <c r="Q10" s="176">
        <v>2000</v>
      </c>
      <c r="R10" s="171" t="s">
        <v>14</v>
      </c>
      <c r="S10" s="132"/>
      <c r="T10" s="174">
        <v>0</v>
      </c>
      <c r="U10" s="177">
        <v>1000</v>
      </c>
      <c r="V10" s="410"/>
      <c r="W10" s="162" t="s">
        <v>2</v>
      </c>
      <c r="X10" s="178">
        <v>4000</v>
      </c>
    </row>
    <row r="11" spans="1:24" x14ac:dyDescent="0.2">
      <c r="A11" s="41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173" t="s">
        <v>7</v>
      </c>
      <c r="K11" s="179"/>
      <c r="L11" s="180" t="s">
        <v>9</v>
      </c>
      <c r="M11" s="181"/>
      <c r="N11" s="173" t="s">
        <v>7</v>
      </c>
      <c r="O11" s="179"/>
      <c r="P11" s="180" t="s">
        <v>9</v>
      </c>
      <c r="Q11" s="181"/>
      <c r="R11" s="173" t="s">
        <v>7</v>
      </c>
      <c r="S11" s="179"/>
      <c r="T11" s="180" t="s">
        <v>9</v>
      </c>
      <c r="U11" s="182"/>
      <c r="V11" s="410"/>
      <c r="W11" s="162" t="s">
        <v>2</v>
      </c>
      <c r="X11" s="170"/>
    </row>
    <row r="12" spans="1:24" ht="13.5" thickBot="1" x14ac:dyDescent="0.25">
      <c r="A12" s="410"/>
      <c r="B12" s="171" t="s">
        <v>8</v>
      </c>
      <c r="C12" s="183"/>
      <c r="D12" s="118"/>
      <c r="E12" s="172"/>
      <c r="F12" s="171" t="s">
        <v>8</v>
      </c>
      <c r="G12" s="183"/>
      <c r="H12" s="118"/>
      <c r="I12" s="172"/>
      <c r="J12" s="171" t="s">
        <v>8</v>
      </c>
      <c r="K12" s="183"/>
      <c r="L12" s="118"/>
      <c r="M12" s="172"/>
      <c r="N12" s="171" t="s">
        <v>8</v>
      </c>
      <c r="O12" s="183"/>
      <c r="P12" s="118"/>
      <c r="Q12" s="172"/>
      <c r="R12" s="171" t="s">
        <v>8</v>
      </c>
      <c r="S12" s="183"/>
      <c r="T12" s="118"/>
      <c r="U12" s="132"/>
      <c r="V12" s="410"/>
      <c r="W12" s="184"/>
      <c r="X12" s="185"/>
    </row>
    <row r="13" spans="1:24" x14ac:dyDescent="0.2">
      <c r="A13" s="410"/>
      <c r="B13" s="107" t="s">
        <v>3</v>
      </c>
      <c r="C13" s="105" t="s">
        <v>5</v>
      </c>
      <c r="D13" s="105" t="s">
        <v>10</v>
      </c>
      <c r="E13" s="106" t="s">
        <v>12</v>
      </c>
      <c r="F13" s="107" t="s">
        <v>3</v>
      </c>
      <c r="G13" s="105" t="s">
        <v>5</v>
      </c>
      <c r="H13" s="105" t="s">
        <v>10</v>
      </c>
      <c r="I13" s="106" t="s">
        <v>12</v>
      </c>
      <c r="J13" s="107" t="s">
        <v>3</v>
      </c>
      <c r="K13" s="105" t="s">
        <v>5</v>
      </c>
      <c r="L13" s="105" t="s">
        <v>10</v>
      </c>
      <c r="M13" s="106" t="s">
        <v>12</v>
      </c>
      <c r="N13" s="107" t="s">
        <v>3</v>
      </c>
      <c r="O13" s="105" t="s">
        <v>5</v>
      </c>
      <c r="P13" s="105" t="s">
        <v>10</v>
      </c>
      <c r="Q13" s="106" t="s">
        <v>12</v>
      </c>
      <c r="R13" s="107" t="s">
        <v>3</v>
      </c>
      <c r="S13" s="105" t="s">
        <v>5</v>
      </c>
      <c r="T13" s="105" t="s">
        <v>10</v>
      </c>
      <c r="U13" s="186" t="s">
        <v>12</v>
      </c>
      <c r="V13" s="410"/>
      <c r="W13" s="187" t="s">
        <v>10</v>
      </c>
      <c r="X13" s="188" t="s">
        <v>12</v>
      </c>
    </row>
    <row r="14" spans="1:24" ht="13.5" thickBot="1" x14ac:dyDescent="0.25">
      <c r="A14" s="410"/>
      <c r="B14" s="189" t="s">
        <v>4</v>
      </c>
      <c r="C14" s="190" t="s">
        <v>6</v>
      </c>
      <c r="D14" s="190" t="s">
        <v>11</v>
      </c>
      <c r="E14" s="188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189" t="s">
        <v>4</v>
      </c>
      <c r="K14" s="190" t="s">
        <v>6</v>
      </c>
      <c r="L14" s="190" t="s">
        <v>11</v>
      </c>
      <c r="M14" s="188" t="s">
        <v>13</v>
      </c>
      <c r="N14" s="189" t="s">
        <v>4</v>
      </c>
      <c r="O14" s="190" t="s">
        <v>6</v>
      </c>
      <c r="P14" s="190" t="s">
        <v>11</v>
      </c>
      <c r="Q14" s="188" t="s">
        <v>13</v>
      </c>
      <c r="R14" s="189" t="s">
        <v>4</v>
      </c>
      <c r="S14" s="190" t="s">
        <v>6</v>
      </c>
      <c r="T14" s="190" t="s">
        <v>11</v>
      </c>
      <c r="U14" s="191" t="s">
        <v>13</v>
      </c>
      <c r="V14" s="410"/>
      <c r="W14" s="187" t="s">
        <v>11</v>
      </c>
      <c r="X14" s="188" t="s">
        <v>13</v>
      </c>
    </row>
    <row r="15" spans="1:24" x14ac:dyDescent="0.2">
      <c r="A15" s="321">
        <f ca="1">INDIRECT(ADDRESS(Данные!$A7,4,1,1,"Данные"), 1)</f>
        <v>44916</v>
      </c>
      <c r="B15" s="120">
        <f ca="1">ROUND(INDIRECT(ADDRESS(Данные!$A7,B$1,1,1,"Данные"), 1),2)</f>
        <v>1958.23</v>
      </c>
      <c r="C15" s="347">
        <f ca="1">ROUND(INDIRECT(ADDRESS(Данные!$A7,C$1,1,1,"Данные"), 1),2)</f>
        <v>3333.16</v>
      </c>
      <c r="D15" s="121"/>
      <c r="E15" s="122"/>
      <c r="F15" s="192"/>
      <c r="G15" s="120"/>
      <c r="H15" s="121" t="s">
        <v>2</v>
      </c>
      <c r="I15" s="124" t="s">
        <v>2</v>
      </c>
      <c r="J15" s="119"/>
      <c r="K15" s="120"/>
      <c r="L15" s="121" t="s">
        <v>2</v>
      </c>
      <c r="M15" s="122" t="s">
        <v>2</v>
      </c>
      <c r="N15" s="192"/>
      <c r="O15" s="121"/>
      <c r="P15" s="121" t="s">
        <v>2</v>
      </c>
      <c r="Q15" s="124" t="s">
        <v>2</v>
      </c>
      <c r="R15" s="119"/>
      <c r="S15" s="120"/>
      <c r="T15" s="121" t="s">
        <v>2</v>
      </c>
      <c r="U15" s="122" t="s">
        <v>2</v>
      </c>
      <c r="V15" s="125">
        <f ca="1">$A15</f>
        <v>44916</v>
      </c>
      <c r="W15" s="334" t="s">
        <v>2</v>
      </c>
      <c r="X15" s="167" t="s">
        <v>2</v>
      </c>
    </row>
    <row r="16" spans="1:24" x14ac:dyDescent="0.2">
      <c r="A16" s="324">
        <f ca="1">INDIRECT(ADDRESS(Данные!$A8,4,1,1,"Данные"), 1)</f>
        <v>44916.020833333336</v>
      </c>
      <c r="B16" s="353">
        <f ca="1">ROUND(INDIRECT(ADDRESS(Данные!$A8,B$1,1,1,"Данные"), 1),2)</f>
        <v>1958.23</v>
      </c>
      <c r="C16" s="353">
        <f ca="1">ROUND(INDIRECT(ADDRESS(Данные!$A8,C$1,1,1,"Данные"), 1),2)</f>
        <v>3333.16</v>
      </c>
      <c r="D16" s="152">
        <f ca="1">(B16-B15)*D$10</f>
        <v>0</v>
      </c>
      <c r="E16" s="196">
        <f ca="1">(C16-C15)*D$10</f>
        <v>0</v>
      </c>
      <c r="F16" s="123"/>
      <c r="G16" s="129"/>
      <c r="H16" s="128"/>
      <c r="I16" s="264"/>
      <c r="J16" s="127"/>
      <c r="K16" s="129"/>
      <c r="L16" s="128"/>
      <c r="M16" s="292"/>
      <c r="N16" s="123"/>
      <c r="O16" s="128"/>
      <c r="P16" s="128"/>
      <c r="Q16" s="264"/>
      <c r="R16" s="127"/>
      <c r="S16" s="129"/>
      <c r="T16" s="128"/>
      <c r="U16" s="292"/>
      <c r="V16" s="294">
        <f t="shared" ref="V16:V63" ca="1" si="0">$A16</f>
        <v>44916.020833333336</v>
      </c>
      <c r="W16" s="335">
        <f ca="1">D16+H16+L16+P16+T16</f>
        <v>0</v>
      </c>
      <c r="X16" s="197">
        <f ca="1">E16+I16+M16+Q16+U16</f>
        <v>0</v>
      </c>
    </row>
    <row r="17" spans="1:24" x14ac:dyDescent="0.2">
      <c r="A17" s="324">
        <f ca="1">INDIRECT(ADDRESS(Данные!$A9,4,1,1,"Данные"), 1)</f>
        <v>44916.041666666664</v>
      </c>
      <c r="B17" s="353">
        <f ca="1">ROUND(INDIRECT(ADDRESS(Данные!$A9,B$1,1,1,"Данные"), 1),2)</f>
        <v>1958.23</v>
      </c>
      <c r="C17" s="353">
        <f ca="1">ROUND(INDIRECT(ADDRESS(Данные!$A9,C$1,1,1,"Данные"), 1),2)</f>
        <v>3333.16</v>
      </c>
      <c r="D17" s="152">
        <f ca="1">(B17-B15)*D$10</f>
        <v>0</v>
      </c>
      <c r="E17" s="196">
        <f ca="1">(C17-C15)*D$10</f>
        <v>0</v>
      </c>
      <c r="F17" s="123"/>
      <c r="G17" s="129"/>
      <c r="H17" s="152">
        <f>(F17-F15)*H10</f>
        <v>0</v>
      </c>
      <c r="I17" s="195">
        <f>(G17-G15)*I10</f>
        <v>0</v>
      </c>
      <c r="J17" s="127"/>
      <c r="K17" s="129"/>
      <c r="L17" s="152">
        <f>(J17-J15)*L10</f>
        <v>0</v>
      </c>
      <c r="M17" s="196">
        <f>(K17-K15)*M10</f>
        <v>0</v>
      </c>
      <c r="N17" s="123"/>
      <c r="O17" s="128"/>
      <c r="P17" s="152">
        <f>(N17-N15)*P10</f>
        <v>0</v>
      </c>
      <c r="Q17" s="195">
        <f>(O17-O15)*Q10</f>
        <v>0</v>
      </c>
      <c r="R17" s="127"/>
      <c r="S17" s="129"/>
      <c r="T17" s="152">
        <f>(R17-R15)*T10</f>
        <v>0</v>
      </c>
      <c r="U17" s="196">
        <f>(S17-S15)*U10</f>
        <v>0</v>
      </c>
      <c r="V17" s="294">
        <f t="shared" ca="1" si="0"/>
        <v>44916.041666666664</v>
      </c>
      <c r="W17" s="335">
        <f t="shared" ref="W17:X63" ca="1" si="1">D17+H17+L17+P17+T17</f>
        <v>0</v>
      </c>
      <c r="X17" s="197">
        <f t="shared" ca="1" si="1"/>
        <v>0</v>
      </c>
    </row>
    <row r="18" spans="1:24" x14ac:dyDescent="0.2">
      <c r="A18" s="324">
        <f ca="1">INDIRECT(ADDRESS(Данные!$A10,4,1,1,"Данные"), 1)</f>
        <v>44916.0625</v>
      </c>
      <c r="B18" s="353">
        <f ca="1">ROUND(INDIRECT(ADDRESS(Данные!$A10,B$1,1,1,"Данные"), 1),2)</f>
        <v>1958.23</v>
      </c>
      <c r="C18" s="353">
        <f ca="1">ROUND(INDIRECT(ADDRESS(Данные!$A10,C$1,1,1,"Данные"), 1),2)</f>
        <v>3333.16</v>
      </c>
      <c r="D18" s="152">
        <f ca="1">(B18-B17)*D$10</f>
        <v>0</v>
      </c>
      <c r="E18" s="196">
        <f ca="1">(C18-C17)*D$10</f>
        <v>0</v>
      </c>
      <c r="F18" s="123"/>
      <c r="G18" s="129"/>
      <c r="H18" s="152"/>
      <c r="I18" s="195"/>
      <c r="J18" s="127"/>
      <c r="K18" s="129"/>
      <c r="L18" s="152"/>
      <c r="M18" s="196"/>
      <c r="N18" s="123"/>
      <c r="O18" s="128"/>
      <c r="P18" s="152"/>
      <c r="Q18" s="195"/>
      <c r="R18" s="127"/>
      <c r="S18" s="129"/>
      <c r="T18" s="152"/>
      <c r="U18" s="196"/>
      <c r="V18" s="294">
        <f t="shared" ca="1" si="0"/>
        <v>44916.0625</v>
      </c>
      <c r="W18" s="335">
        <f t="shared" ca="1" si="1"/>
        <v>0</v>
      </c>
      <c r="X18" s="197">
        <f t="shared" ca="1" si="1"/>
        <v>0</v>
      </c>
    </row>
    <row r="19" spans="1:24" x14ac:dyDescent="0.2">
      <c r="A19" s="324">
        <f ca="1">INDIRECT(ADDRESS(Данные!$A11,4,1,1,"Данные"), 1)</f>
        <v>44916.083333333336</v>
      </c>
      <c r="B19" s="353">
        <f ca="1">ROUND(INDIRECT(ADDRESS(Данные!$A11,B$1,1,1,"Данные"), 1),2)</f>
        <v>1958.23</v>
      </c>
      <c r="C19" s="353">
        <f ca="1">ROUND(INDIRECT(ADDRESS(Данные!$A11,C$1,1,1,"Данные"), 1),2)</f>
        <v>3333.16</v>
      </c>
      <c r="D19" s="152">
        <f ca="1">(B19-B17)*D$10</f>
        <v>0</v>
      </c>
      <c r="E19" s="196">
        <f ca="1">(C19-C17)*D$10</f>
        <v>0</v>
      </c>
      <c r="F19" s="123"/>
      <c r="G19" s="129"/>
      <c r="H19" s="152">
        <f>(F19-F17)*H10</f>
        <v>0</v>
      </c>
      <c r="I19" s="195">
        <f>(G19-G17)*I10</f>
        <v>0</v>
      </c>
      <c r="J19" s="127"/>
      <c r="K19" s="129"/>
      <c r="L19" s="152">
        <f>(J19-J17)*L10</f>
        <v>0</v>
      </c>
      <c r="M19" s="196">
        <f>(K19-K17)*M10</f>
        <v>0</v>
      </c>
      <c r="N19" s="123"/>
      <c r="O19" s="128"/>
      <c r="P19" s="152">
        <f>(N19-N17)*P10</f>
        <v>0</v>
      </c>
      <c r="Q19" s="195">
        <f>(O19-O17)*Q10</f>
        <v>0</v>
      </c>
      <c r="R19" s="127"/>
      <c r="S19" s="129"/>
      <c r="T19" s="152">
        <f>(R19-R17)*T10</f>
        <v>0</v>
      </c>
      <c r="U19" s="196">
        <f>(S19-S17)*U10</f>
        <v>0</v>
      </c>
      <c r="V19" s="294">
        <f t="shared" ca="1" si="0"/>
        <v>44916.083333333336</v>
      </c>
      <c r="W19" s="335">
        <f t="shared" ca="1" si="1"/>
        <v>0</v>
      </c>
      <c r="X19" s="197">
        <f t="shared" ca="1" si="1"/>
        <v>0</v>
      </c>
    </row>
    <row r="20" spans="1:24" x14ac:dyDescent="0.2">
      <c r="A20" s="324">
        <f ca="1">INDIRECT(ADDRESS(Данные!$A12,4,1,1,"Данные"), 1)</f>
        <v>44916.104166666664</v>
      </c>
      <c r="B20" s="353">
        <f ca="1">ROUND(INDIRECT(ADDRESS(Данные!$A12,B$1,1,1,"Данные"), 1),2)</f>
        <v>1958.23</v>
      </c>
      <c r="C20" s="353">
        <f ca="1">ROUND(INDIRECT(ADDRESS(Данные!$A12,C$1,1,1,"Данные"), 1),2)</f>
        <v>3333.16</v>
      </c>
      <c r="D20" s="152">
        <f ca="1">(B20-B19)*D$10</f>
        <v>0</v>
      </c>
      <c r="E20" s="196">
        <f ca="1">(C20-C19)*D$10</f>
        <v>0</v>
      </c>
      <c r="F20" s="123"/>
      <c r="G20" s="129"/>
      <c r="H20" s="152"/>
      <c r="I20" s="195"/>
      <c r="J20" s="127"/>
      <c r="K20" s="129"/>
      <c r="L20" s="152"/>
      <c r="M20" s="196"/>
      <c r="N20" s="123"/>
      <c r="O20" s="128"/>
      <c r="P20" s="152"/>
      <c r="Q20" s="195"/>
      <c r="R20" s="127"/>
      <c r="S20" s="129"/>
      <c r="T20" s="152"/>
      <c r="U20" s="196"/>
      <c r="V20" s="294">
        <f t="shared" ca="1" si="0"/>
        <v>44916.104166666664</v>
      </c>
      <c r="W20" s="335">
        <f t="shared" ca="1" si="1"/>
        <v>0</v>
      </c>
      <c r="X20" s="197">
        <f t="shared" ca="1" si="1"/>
        <v>0</v>
      </c>
    </row>
    <row r="21" spans="1:24" x14ac:dyDescent="0.2">
      <c r="A21" s="324">
        <f ca="1">INDIRECT(ADDRESS(Данные!$A13,4,1,1,"Данные"), 1)</f>
        <v>44916.125</v>
      </c>
      <c r="B21" s="353">
        <f ca="1">ROUND(INDIRECT(ADDRESS(Данные!$A13,B$1,1,1,"Данные"), 1),2)</f>
        <v>1958.23</v>
      </c>
      <c r="C21" s="353">
        <f ca="1">ROUND(INDIRECT(ADDRESS(Данные!$A13,C$1,1,1,"Данные"), 1),2)</f>
        <v>3333.16</v>
      </c>
      <c r="D21" s="152">
        <f ca="1">(B21-B19)*D$10</f>
        <v>0</v>
      </c>
      <c r="E21" s="196">
        <f ca="1">(C21-C19)*D$10</f>
        <v>0</v>
      </c>
      <c r="F21" s="123"/>
      <c r="G21" s="129"/>
      <c r="H21" s="152">
        <f>(F21-F19)*H10</f>
        <v>0</v>
      </c>
      <c r="I21" s="195">
        <f>(G21-G19)*I10</f>
        <v>0</v>
      </c>
      <c r="J21" s="127"/>
      <c r="K21" s="129"/>
      <c r="L21" s="152">
        <f>(J21-J19)*L10</f>
        <v>0</v>
      </c>
      <c r="M21" s="196">
        <f>(K21-K19)*M10</f>
        <v>0</v>
      </c>
      <c r="N21" s="123"/>
      <c r="O21" s="128"/>
      <c r="P21" s="152">
        <f>(N21-N19)*P10</f>
        <v>0</v>
      </c>
      <c r="Q21" s="195">
        <f>(O21-O19)*Q10</f>
        <v>0</v>
      </c>
      <c r="R21" s="127"/>
      <c r="S21" s="129"/>
      <c r="T21" s="152">
        <f>(R21-R19)*T10</f>
        <v>0</v>
      </c>
      <c r="U21" s="196">
        <f>(S21-S19)*U10</f>
        <v>0</v>
      </c>
      <c r="V21" s="294">
        <f t="shared" ca="1" si="0"/>
        <v>44916.125</v>
      </c>
      <c r="W21" s="335">
        <f t="shared" ca="1" si="1"/>
        <v>0</v>
      </c>
      <c r="X21" s="197">
        <f t="shared" ca="1" si="1"/>
        <v>0</v>
      </c>
    </row>
    <row r="22" spans="1:24" x14ac:dyDescent="0.2">
      <c r="A22" s="324">
        <f ca="1">INDIRECT(ADDRESS(Данные!$A14,4,1,1,"Данные"), 1)</f>
        <v>44916.145833333336</v>
      </c>
      <c r="B22" s="353">
        <f ca="1">ROUND(INDIRECT(ADDRESS(Данные!$A14,B$1,1,1,"Данные"), 1),2)</f>
        <v>1958.23</v>
      </c>
      <c r="C22" s="353">
        <f ca="1">ROUND(INDIRECT(ADDRESS(Данные!$A14,C$1,1,1,"Данные"), 1),2)</f>
        <v>3333.16</v>
      </c>
      <c r="D22" s="152">
        <f ca="1">(B22-B21)*D$10</f>
        <v>0</v>
      </c>
      <c r="E22" s="196">
        <f ca="1">(C22-C21)*D$10</f>
        <v>0</v>
      </c>
      <c r="F22" s="123"/>
      <c r="G22" s="129"/>
      <c r="H22" s="152"/>
      <c r="I22" s="195"/>
      <c r="J22" s="127"/>
      <c r="K22" s="129"/>
      <c r="L22" s="152"/>
      <c r="M22" s="196"/>
      <c r="N22" s="123"/>
      <c r="O22" s="128"/>
      <c r="P22" s="152"/>
      <c r="Q22" s="195"/>
      <c r="R22" s="127"/>
      <c r="S22" s="129"/>
      <c r="T22" s="152"/>
      <c r="U22" s="196"/>
      <c r="V22" s="294">
        <f t="shared" ca="1" si="0"/>
        <v>44916.145833333336</v>
      </c>
      <c r="W22" s="335">
        <f t="shared" ca="1" si="1"/>
        <v>0</v>
      </c>
      <c r="X22" s="197">
        <f t="shared" ca="1" si="1"/>
        <v>0</v>
      </c>
    </row>
    <row r="23" spans="1:24" x14ac:dyDescent="0.2">
      <c r="A23" s="324">
        <f ca="1">INDIRECT(ADDRESS(Данные!$A15,4,1,1,"Данные"), 1)</f>
        <v>44916.166666666664</v>
      </c>
      <c r="B23" s="353">
        <f ca="1">ROUND(INDIRECT(ADDRESS(Данные!$A15,B$1,1,1,"Данные"), 1),2)</f>
        <v>1958.23</v>
      </c>
      <c r="C23" s="353">
        <f ca="1">ROUND(INDIRECT(ADDRESS(Данные!$A15,C$1,1,1,"Данные"), 1),2)</f>
        <v>3333.16</v>
      </c>
      <c r="D23" s="152">
        <f ca="1">(B23-B21)*D$10</f>
        <v>0</v>
      </c>
      <c r="E23" s="196">
        <f ca="1">(C23-C21)*D$10</f>
        <v>0</v>
      </c>
      <c r="F23" s="123"/>
      <c r="G23" s="129"/>
      <c r="H23" s="152">
        <f>(F23-F21)*H10</f>
        <v>0</v>
      </c>
      <c r="I23" s="195">
        <f>(G23-G21)*I10</f>
        <v>0</v>
      </c>
      <c r="J23" s="127"/>
      <c r="K23" s="129"/>
      <c r="L23" s="152">
        <f>(J23-J21)*L10</f>
        <v>0</v>
      </c>
      <c r="M23" s="196">
        <f>(K23-K21)*M10</f>
        <v>0</v>
      </c>
      <c r="N23" s="123"/>
      <c r="O23" s="128"/>
      <c r="P23" s="152">
        <f>(N23-N21)*P10</f>
        <v>0</v>
      </c>
      <c r="Q23" s="195">
        <f>(O23-O21)*Q10</f>
        <v>0</v>
      </c>
      <c r="R23" s="127"/>
      <c r="S23" s="129"/>
      <c r="T23" s="152">
        <f>(R23-R21)*T10</f>
        <v>0</v>
      </c>
      <c r="U23" s="196">
        <f>(S23-S21)*U10</f>
        <v>0</v>
      </c>
      <c r="V23" s="294">
        <f t="shared" ca="1" si="0"/>
        <v>44916.166666666664</v>
      </c>
      <c r="W23" s="335">
        <f t="shared" ca="1" si="1"/>
        <v>0</v>
      </c>
      <c r="X23" s="197">
        <f t="shared" ca="1" si="1"/>
        <v>0</v>
      </c>
    </row>
    <row r="24" spans="1:24" x14ac:dyDescent="0.2">
      <c r="A24" s="324">
        <f ca="1">INDIRECT(ADDRESS(Данные!$A16,4,1,1,"Данные"), 1)</f>
        <v>44916.1875</v>
      </c>
      <c r="B24" s="353">
        <f ca="1">ROUND(INDIRECT(ADDRESS(Данные!$A16,B$1,1,1,"Данные"), 1),2)</f>
        <v>1958.23</v>
      </c>
      <c r="C24" s="353">
        <f ca="1">ROUND(INDIRECT(ADDRESS(Данные!$A16,C$1,1,1,"Данные"), 1),2)</f>
        <v>3333.16</v>
      </c>
      <c r="D24" s="152">
        <f ca="1">(B24-B23)*D$10</f>
        <v>0</v>
      </c>
      <c r="E24" s="196">
        <f ca="1">(C24-C23)*D$10</f>
        <v>0</v>
      </c>
      <c r="F24" s="123"/>
      <c r="G24" s="129"/>
      <c r="H24" s="152"/>
      <c r="I24" s="195"/>
      <c r="J24" s="127"/>
      <c r="K24" s="129"/>
      <c r="L24" s="152"/>
      <c r="M24" s="196"/>
      <c r="N24" s="123"/>
      <c r="O24" s="128"/>
      <c r="P24" s="152"/>
      <c r="Q24" s="195"/>
      <c r="R24" s="127"/>
      <c r="S24" s="129"/>
      <c r="T24" s="152"/>
      <c r="U24" s="196"/>
      <c r="V24" s="294">
        <f t="shared" ca="1" si="0"/>
        <v>44916.1875</v>
      </c>
      <c r="W24" s="335">
        <f t="shared" ca="1" si="1"/>
        <v>0</v>
      </c>
      <c r="X24" s="197">
        <f t="shared" ca="1" si="1"/>
        <v>0</v>
      </c>
    </row>
    <row r="25" spans="1:24" x14ac:dyDescent="0.2">
      <c r="A25" s="324">
        <f ca="1">INDIRECT(ADDRESS(Данные!$A17,4,1,1,"Данные"), 1)</f>
        <v>44916.208333333336</v>
      </c>
      <c r="B25" s="353">
        <f ca="1">ROUND(INDIRECT(ADDRESS(Данные!$A17,B$1,1,1,"Данные"), 1),2)</f>
        <v>1958.23</v>
      </c>
      <c r="C25" s="353">
        <f ca="1">ROUND(INDIRECT(ADDRESS(Данные!$A17,C$1,1,1,"Данные"), 1),2)</f>
        <v>3333.16</v>
      </c>
      <c r="D25" s="152">
        <f ca="1">(B25-B23)*D$10</f>
        <v>0</v>
      </c>
      <c r="E25" s="196">
        <f ca="1">(C25-C23)*D$10</f>
        <v>0</v>
      </c>
      <c r="F25" s="123"/>
      <c r="G25" s="129"/>
      <c r="H25" s="152">
        <f>(F25-F23)*H10</f>
        <v>0</v>
      </c>
      <c r="I25" s="195">
        <f>(G25-G23)*I10</f>
        <v>0</v>
      </c>
      <c r="J25" s="127"/>
      <c r="K25" s="129"/>
      <c r="L25" s="152">
        <f>(J25-J23)*L10</f>
        <v>0</v>
      </c>
      <c r="M25" s="196">
        <f>(K25-K23)*M10</f>
        <v>0</v>
      </c>
      <c r="N25" s="123"/>
      <c r="O25" s="128"/>
      <c r="P25" s="152">
        <f>(N25-N23)*P10</f>
        <v>0</v>
      </c>
      <c r="Q25" s="195">
        <f>(O25-O23)*Q10</f>
        <v>0</v>
      </c>
      <c r="R25" s="127"/>
      <c r="S25" s="129"/>
      <c r="T25" s="152">
        <f>(R25-R23)*T10</f>
        <v>0</v>
      </c>
      <c r="U25" s="196">
        <f>(S25-S23)*U10</f>
        <v>0</v>
      </c>
      <c r="V25" s="294">
        <f t="shared" ca="1" si="0"/>
        <v>44916.208333333336</v>
      </c>
      <c r="W25" s="335">
        <f t="shared" ca="1" si="1"/>
        <v>0</v>
      </c>
      <c r="X25" s="197">
        <f t="shared" ca="1" si="1"/>
        <v>0</v>
      </c>
    </row>
    <row r="26" spans="1:24" x14ac:dyDescent="0.2">
      <c r="A26" s="324">
        <f ca="1">INDIRECT(ADDRESS(Данные!$A18,4,1,1,"Данные"), 1)</f>
        <v>44916.229166666664</v>
      </c>
      <c r="B26" s="353">
        <f ca="1">ROUND(INDIRECT(ADDRESS(Данные!$A18,B$1,1,1,"Данные"), 1),2)</f>
        <v>1958.23</v>
      </c>
      <c r="C26" s="353">
        <f ca="1">ROUND(INDIRECT(ADDRESS(Данные!$A18,C$1,1,1,"Данные"), 1),2)</f>
        <v>3333.16</v>
      </c>
      <c r="D26" s="152">
        <f ca="1">(B26-B25)*D$10</f>
        <v>0</v>
      </c>
      <c r="E26" s="196">
        <f ca="1">(C26-C25)*D$10</f>
        <v>0</v>
      </c>
      <c r="F26" s="123"/>
      <c r="G26" s="129"/>
      <c r="H26" s="152"/>
      <c r="I26" s="195"/>
      <c r="J26" s="127"/>
      <c r="K26" s="129"/>
      <c r="L26" s="152"/>
      <c r="M26" s="196"/>
      <c r="N26" s="123"/>
      <c r="O26" s="128"/>
      <c r="P26" s="152"/>
      <c r="Q26" s="195"/>
      <c r="R26" s="127"/>
      <c r="S26" s="129"/>
      <c r="T26" s="152"/>
      <c r="U26" s="196"/>
      <c r="V26" s="294">
        <f t="shared" ca="1" si="0"/>
        <v>44916.229166666664</v>
      </c>
      <c r="W26" s="335">
        <f t="shared" ca="1" si="1"/>
        <v>0</v>
      </c>
      <c r="X26" s="197">
        <f t="shared" ca="1" si="1"/>
        <v>0</v>
      </c>
    </row>
    <row r="27" spans="1:24" x14ac:dyDescent="0.2">
      <c r="A27" s="324">
        <f ca="1">INDIRECT(ADDRESS(Данные!$A19,4,1,1,"Данные"), 1)</f>
        <v>44916.25</v>
      </c>
      <c r="B27" s="353">
        <f ca="1">ROUND(INDIRECT(ADDRESS(Данные!$A19,B$1,1,1,"Данные"), 1),2)</f>
        <v>1958.23</v>
      </c>
      <c r="C27" s="353">
        <f ca="1">ROUND(INDIRECT(ADDRESS(Данные!$A19,C$1,1,1,"Данные"), 1),2)</f>
        <v>3333.16</v>
      </c>
      <c r="D27" s="152">
        <f ca="1">(B27-B25)*D$10</f>
        <v>0</v>
      </c>
      <c r="E27" s="196">
        <f ca="1">(C27-C25)*D$10</f>
        <v>0</v>
      </c>
      <c r="F27" s="123"/>
      <c r="G27" s="129"/>
      <c r="H27" s="152">
        <f>(F27-F25)*H10</f>
        <v>0</v>
      </c>
      <c r="I27" s="195">
        <f>(G27-G25)*I10</f>
        <v>0</v>
      </c>
      <c r="J27" s="127"/>
      <c r="K27" s="129"/>
      <c r="L27" s="152">
        <f>(J27-J25)*L10</f>
        <v>0</v>
      </c>
      <c r="M27" s="196">
        <f>(K27-K25)*M10</f>
        <v>0</v>
      </c>
      <c r="N27" s="123"/>
      <c r="O27" s="128"/>
      <c r="P27" s="152">
        <f>(N27-N25)*P10</f>
        <v>0</v>
      </c>
      <c r="Q27" s="195">
        <f>(O27-O25)*Q10</f>
        <v>0</v>
      </c>
      <c r="R27" s="127"/>
      <c r="S27" s="129"/>
      <c r="T27" s="152">
        <f>(R27-R25)*T10</f>
        <v>0</v>
      </c>
      <c r="U27" s="196">
        <f>(S27-S25)*U10</f>
        <v>0</v>
      </c>
      <c r="V27" s="294">
        <f t="shared" ca="1" si="0"/>
        <v>44916.25</v>
      </c>
      <c r="W27" s="335">
        <f t="shared" ca="1" si="1"/>
        <v>0</v>
      </c>
      <c r="X27" s="197">
        <f t="shared" ca="1" si="1"/>
        <v>0</v>
      </c>
    </row>
    <row r="28" spans="1:24" x14ac:dyDescent="0.2">
      <c r="A28" s="324">
        <f ca="1">INDIRECT(ADDRESS(Данные!$A20,4,1,1,"Данные"), 1)</f>
        <v>44916.270833333336</v>
      </c>
      <c r="B28" s="353">
        <f ca="1">ROUND(INDIRECT(ADDRESS(Данные!$A20,B$1,1,1,"Данные"), 1),2)</f>
        <v>1958.23</v>
      </c>
      <c r="C28" s="353">
        <f ca="1">ROUND(INDIRECT(ADDRESS(Данные!$A20,C$1,1,1,"Данные"), 1),2)</f>
        <v>3333.16</v>
      </c>
      <c r="D28" s="152">
        <f ca="1">(B28-B27)*D$10</f>
        <v>0</v>
      </c>
      <c r="E28" s="196">
        <f ca="1">(C28-C27)*D$10</f>
        <v>0</v>
      </c>
      <c r="F28" s="123"/>
      <c r="G28" s="129"/>
      <c r="H28" s="152"/>
      <c r="I28" s="195"/>
      <c r="J28" s="127"/>
      <c r="K28" s="129"/>
      <c r="L28" s="152"/>
      <c r="M28" s="196"/>
      <c r="N28" s="123"/>
      <c r="O28" s="128"/>
      <c r="P28" s="152"/>
      <c r="Q28" s="195"/>
      <c r="R28" s="127"/>
      <c r="S28" s="129"/>
      <c r="T28" s="152"/>
      <c r="U28" s="196"/>
      <c r="V28" s="294">
        <f t="shared" ca="1" si="0"/>
        <v>44916.270833333336</v>
      </c>
      <c r="W28" s="335">
        <f t="shared" ca="1" si="1"/>
        <v>0</v>
      </c>
      <c r="X28" s="197">
        <f t="shared" ca="1" si="1"/>
        <v>0</v>
      </c>
    </row>
    <row r="29" spans="1:24" x14ac:dyDescent="0.2">
      <c r="A29" s="324">
        <f ca="1">INDIRECT(ADDRESS(Данные!$A21,4,1,1,"Данные"), 1)</f>
        <v>44916.291666666664</v>
      </c>
      <c r="B29" s="353">
        <f ca="1">ROUND(INDIRECT(ADDRESS(Данные!$A21,B$1,1,1,"Данные"), 1),2)</f>
        <v>1958.23</v>
      </c>
      <c r="C29" s="353">
        <f ca="1">ROUND(INDIRECT(ADDRESS(Данные!$A21,C$1,1,1,"Данные"), 1),2)</f>
        <v>3333.16</v>
      </c>
      <c r="D29" s="152">
        <f ca="1">(B29-B27)*D$10</f>
        <v>0</v>
      </c>
      <c r="E29" s="196">
        <f ca="1">(C29-C27)*D$10</f>
        <v>0</v>
      </c>
      <c r="F29" s="123"/>
      <c r="G29" s="129"/>
      <c r="H29" s="152">
        <f>(F29-F27)*H10</f>
        <v>0</v>
      </c>
      <c r="I29" s="195">
        <f>(G29-G27)*I10</f>
        <v>0</v>
      </c>
      <c r="J29" s="127"/>
      <c r="K29" s="129"/>
      <c r="L29" s="152">
        <f>(J29-J27)*L10</f>
        <v>0</v>
      </c>
      <c r="M29" s="196">
        <f>(K29-K27)*M10</f>
        <v>0</v>
      </c>
      <c r="N29" s="123"/>
      <c r="O29" s="128"/>
      <c r="P29" s="152">
        <f>(N29-N27)*P10</f>
        <v>0</v>
      </c>
      <c r="Q29" s="195">
        <f>(O29-O27)*Q10</f>
        <v>0</v>
      </c>
      <c r="R29" s="127"/>
      <c r="S29" s="129"/>
      <c r="T29" s="152">
        <f>(R29-R27)*T10</f>
        <v>0</v>
      </c>
      <c r="U29" s="196">
        <f>(S29-S27)*U10</f>
        <v>0</v>
      </c>
      <c r="V29" s="294">
        <f t="shared" ca="1" si="0"/>
        <v>44916.291666666664</v>
      </c>
      <c r="W29" s="335">
        <f t="shared" ca="1" si="1"/>
        <v>0</v>
      </c>
      <c r="X29" s="197">
        <f t="shared" ca="1" si="1"/>
        <v>0</v>
      </c>
    </row>
    <row r="30" spans="1:24" x14ac:dyDescent="0.2">
      <c r="A30" s="324">
        <f ca="1">INDIRECT(ADDRESS(Данные!$A22,4,1,1,"Данные"), 1)</f>
        <v>44916.3125</v>
      </c>
      <c r="B30" s="353">
        <f ca="1">ROUND(INDIRECT(ADDRESS(Данные!$A22,B$1,1,1,"Данные"), 1),2)</f>
        <v>1958.23</v>
      </c>
      <c r="C30" s="353">
        <f ca="1">ROUND(INDIRECT(ADDRESS(Данные!$A22,C$1,1,1,"Данные"), 1),2)</f>
        <v>3333.16</v>
      </c>
      <c r="D30" s="152">
        <f ca="1">(B30-B29)*D$10</f>
        <v>0</v>
      </c>
      <c r="E30" s="196">
        <f ca="1">(C30-C29)*D$10</f>
        <v>0</v>
      </c>
      <c r="F30" s="123"/>
      <c r="G30" s="129"/>
      <c r="H30" s="152"/>
      <c r="I30" s="195"/>
      <c r="J30" s="127"/>
      <c r="K30" s="129"/>
      <c r="L30" s="152"/>
      <c r="M30" s="196"/>
      <c r="N30" s="123"/>
      <c r="O30" s="128"/>
      <c r="P30" s="152"/>
      <c r="Q30" s="195"/>
      <c r="R30" s="127"/>
      <c r="S30" s="129"/>
      <c r="T30" s="152"/>
      <c r="U30" s="196"/>
      <c r="V30" s="294">
        <f t="shared" ca="1" si="0"/>
        <v>44916.3125</v>
      </c>
      <c r="W30" s="335">
        <f t="shared" ca="1" si="1"/>
        <v>0</v>
      </c>
      <c r="X30" s="197">
        <f t="shared" ca="1" si="1"/>
        <v>0</v>
      </c>
    </row>
    <row r="31" spans="1:24" x14ac:dyDescent="0.2">
      <c r="A31" s="324">
        <f ca="1">INDIRECT(ADDRESS(Данные!$A23,4,1,1,"Данные"), 1)</f>
        <v>44916.333333333336</v>
      </c>
      <c r="B31" s="353">
        <f ca="1">ROUND(INDIRECT(ADDRESS(Данные!$A23,B$1,1,1,"Данные"), 1),2)</f>
        <v>1958.23</v>
      </c>
      <c r="C31" s="353">
        <f ca="1">ROUND(INDIRECT(ADDRESS(Данные!$A23,C$1,1,1,"Данные"), 1),2)</f>
        <v>3333.16</v>
      </c>
      <c r="D31" s="152">
        <f ca="1">(B31-B29)*D$10</f>
        <v>0</v>
      </c>
      <c r="E31" s="196">
        <f ca="1">(C31-C29)*D$10</f>
        <v>0</v>
      </c>
      <c r="F31" s="123"/>
      <c r="G31" s="129"/>
      <c r="H31" s="152">
        <f>(F31-F29)*H10</f>
        <v>0</v>
      </c>
      <c r="I31" s="195">
        <f>(G31-G29)*I10</f>
        <v>0</v>
      </c>
      <c r="J31" s="127"/>
      <c r="K31" s="129"/>
      <c r="L31" s="152">
        <f>(J31-J29)*L10</f>
        <v>0</v>
      </c>
      <c r="M31" s="196">
        <f>(K31-K29)*M10</f>
        <v>0</v>
      </c>
      <c r="N31" s="123"/>
      <c r="O31" s="128"/>
      <c r="P31" s="152">
        <f>(N31-N29)*P10</f>
        <v>0</v>
      </c>
      <c r="Q31" s="195">
        <f>(O31-O29)*Q10</f>
        <v>0</v>
      </c>
      <c r="R31" s="127"/>
      <c r="S31" s="129"/>
      <c r="T31" s="152">
        <f>(R31-R29)*T10</f>
        <v>0</v>
      </c>
      <c r="U31" s="196">
        <f>(S31-S29)*U10</f>
        <v>0</v>
      </c>
      <c r="V31" s="294">
        <f t="shared" ca="1" si="0"/>
        <v>44916.333333333336</v>
      </c>
      <c r="W31" s="335">
        <f t="shared" ca="1" si="1"/>
        <v>0</v>
      </c>
      <c r="X31" s="197">
        <f t="shared" ca="1" si="1"/>
        <v>0</v>
      </c>
    </row>
    <row r="32" spans="1:24" x14ac:dyDescent="0.2">
      <c r="A32" s="324">
        <f ca="1">INDIRECT(ADDRESS(Данные!$A24,4,1,1,"Данные"), 1)</f>
        <v>44916.354166666664</v>
      </c>
      <c r="B32" s="353">
        <f ca="1">ROUND(INDIRECT(ADDRESS(Данные!$A24,B$1,1,1,"Данные"), 1),2)</f>
        <v>1958.23</v>
      </c>
      <c r="C32" s="353">
        <f ca="1">ROUND(INDIRECT(ADDRESS(Данные!$A24,C$1,1,1,"Данные"), 1),2)</f>
        <v>3333.16</v>
      </c>
      <c r="D32" s="152">
        <f ca="1">(B32-B31)*D$10</f>
        <v>0</v>
      </c>
      <c r="E32" s="196">
        <f ca="1">(C32-C31)*D$10</f>
        <v>0</v>
      </c>
      <c r="F32" s="123"/>
      <c r="G32" s="129"/>
      <c r="H32" s="152"/>
      <c r="I32" s="195"/>
      <c r="J32" s="127"/>
      <c r="K32" s="129"/>
      <c r="L32" s="152"/>
      <c r="M32" s="196"/>
      <c r="N32" s="123"/>
      <c r="O32" s="128"/>
      <c r="P32" s="152"/>
      <c r="Q32" s="195"/>
      <c r="R32" s="127"/>
      <c r="S32" s="129"/>
      <c r="T32" s="152"/>
      <c r="U32" s="196"/>
      <c r="V32" s="294">
        <f t="shared" ca="1" si="0"/>
        <v>44916.354166666664</v>
      </c>
      <c r="W32" s="335">
        <f t="shared" ca="1" si="1"/>
        <v>0</v>
      </c>
      <c r="X32" s="197">
        <f t="shared" ca="1" si="1"/>
        <v>0</v>
      </c>
    </row>
    <row r="33" spans="1:24" x14ac:dyDescent="0.2">
      <c r="A33" s="324">
        <f ca="1">INDIRECT(ADDRESS(Данные!$A25,4,1,1,"Данные"), 1)</f>
        <v>44916.375</v>
      </c>
      <c r="B33" s="353">
        <f ca="1">ROUND(INDIRECT(ADDRESS(Данные!$A25,B$1,1,1,"Данные"), 1),2)</f>
        <v>1958.23</v>
      </c>
      <c r="C33" s="353">
        <f ca="1">ROUND(INDIRECT(ADDRESS(Данные!$A25,C$1,1,1,"Данные"), 1),2)</f>
        <v>3333.16</v>
      </c>
      <c r="D33" s="152">
        <f ca="1">(B33-B31)*D$10</f>
        <v>0</v>
      </c>
      <c r="E33" s="196">
        <f ca="1">(C33-C31)*D$10</f>
        <v>0</v>
      </c>
      <c r="F33" s="123"/>
      <c r="G33" s="129"/>
      <c r="H33" s="152">
        <f>(F33-F31)*H10</f>
        <v>0</v>
      </c>
      <c r="I33" s="195">
        <f>(G33-G31)*I10</f>
        <v>0</v>
      </c>
      <c r="J33" s="127"/>
      <c r="K33" s="129"/>
      <c r="L33" s="152">
        <f>(J33-J31)*L10</f>
        <v>0</v>
      </c>
      <c r="M33" s="196">
        <f>(K33-K31)*M10</f>
        <v>0</v>
      </c>
      <c r="N33" s="123"/>
      <c r="O33" s="128"/>
      <c r="P33" s="152">
        <f>(N33-N31)*P10</f>
        <v>0</v>
      </c>
      <c r="Q33" s="195">
        <f>(O33-O31)*Q10</f>
        <v>0</v>
      </c>
      <c r="R33" s="127"/>
      <c r="S33" s="129"/>
      <c r="T33" s="152">
        <f>(R33-R31)*T10</f>
        <v>0</v>
      </c>
      <c r="U33" s="196">
        <f>(S33-S31)*U10</f>
        <v>0</v>
      </c>
      <c r="V33" s="294">
        <f t="shared" ca="1" si="0"/>
        <v>44916.375</v>
      </c>
      <c r="W33" s="335">
        <f t="shared" ca="1" si="1"/>
        <v>0</v>
      </c>
      <c r="X33" s="197">
        <f t="shared" ca="1" si="1"/>
        <v>0</v>
      </c>
    </row>
    <row r="34" spans="1:24" x14ac:dyDescent="0.2">
      <c r="A34" s="324">
        <f ca="1">INDIRECT(ADDRESS(Данные!$A26,4,1,1,"Данные"), 1)</f>
        <v>44916.395833333336</v>
      </c>
      <c r="B34" s="353">
        <f ca="1">ROUND(INDIRECT(ADDRESS(Данные!$A26,B$1,1,1,"Данные"), 1),2)</f>
        <v>1958.23</v>
      </c>
      <c r="C34" s="353">
        <f ca="1">ROUND(INDIRECT(ADDRESS(Данные!$A26,C$1,1,1,"Данные"), 1),2)</f>
        <v>3333.16</v>
      </c>
      <c r="D34" s="152">
        <f ca="1">(B34-B33)*D$10</f>
        <v>0</v>
      </c>
      <c r="E34" s="196">
        <f ca="1">(C34-C33)*D$10</f>
        <v>0</v>
      </c>
      <c r="F34" s="123"/>
      <c r="G34" s="129"/>
      <c r="H34" s="152">
        <f>(F34-F33)*H10/0.5</f>
        <v>0</v>
      </c>
      <c r="I34" s="195">
        <f>(G34-G33)*I10/0.5</f>
        <v>0</v>
      </c>
      <c r="J34" s="127"/>
      <c r="K34" s="129"/>
      <c r="L34" s="152">
        <f>(J34-J33)*L10/0.5</f>
        <v>0</v>
      </c>
      <c r="M34" s="196">
        <f>(K34-K33)*M10/0.5</f>
        <v>0</v>
      </c>
      <c r="N34" s="123"/>
      <c r="O34" s="128"/>
      <c r="P34" s="152">
        <f>(N34-N33)*P10/0.5</f>
        <v>0</v>
      </c>
      <c r="Q34" s="195">
        <f>(O34-O33)*Q10/0.5</f>
        <v>0</v>
      </c>
      <c r="R34" s="127"/>
      <c r="S34" s="129"/>
      <c r="T34" s="152">
        <f>(R34-R33)*T10/0.5</f>
        <v>0</v>
      </c>
      <c r="U34" s="196">
        <f>(S34-S33)*U10/0.5</f>
        <v>0</v>
      </c>
      <c r="V34" s="294">
        <f t="shared" ca="1" si="0"/>
        <v>44916.395833333336</v>
      </c>
      <c r="W34" s="335">
        <f t="shared" ca="1" si="1"/>
        <v>0</v>
      </c>
      <c r="X34" s="197">
        <f t="shared" ca="1" si="1"/>
        <v>0</v>
      </c>
    </row>
    <row r="35" spans="1:24" x14ac:dyDescent="0.2">
      <c r="A35" s="324">
        <f ca="1">INDIRECT(ADDRESS(Данные!$A27,4,1,1,"Данные"), 1)</f>
        <v>44916.416666666664</v>
      </c>
      <c r="B35" s="353">
        <f ca="1">ROUND(INDIRECT(ADDRESS(Данные!$A27,B$1,1,1,"Данные"), 1),2)</f>
        <v>1958.23</v>
      </c>
      <c r="C35" s="353">
        <f ca="1">ROUND(INDIRECT(ADDRESS(Данные!$A27,C$1,1,1,"Данные"), 1),2)</f>
        <v>3333.16</v>
      </c>
      <c r="D35" s="152">
        <f ca="1">(B35-B33)*D$10</f>
        <v>0</v>
      </c>
      <c r="E35" s="196">
        <f ca="1">(C35-C33)*D$10</f>
        <v>0</v>
      </c>
      <c r="F35" s="123"/>
      <c r="G35" s="129"/>
      <c r="H35" s="152">
        <f>(F35-F34)*H10/0.5</f>
        <v>0</v>
      </c>
      <c r="I35" s="195">
        <f>(G35-G34)*I10/0.5</f>
        <v>0</v>
      </c>
      <c r="J35" s="127"/>
      <c r="K35" s="129"/>
      <c r="L35" s="152">
        <f>(J35-J34)*L10/0.5</f>
        <v>0</v>
      </c>
      <c r="M35" s="196">
        <f>(K35-K34)*M10/0.5</f>
        <v>0</v>
      </c>
      <c r="N35" s="123"/>
      <c r="O35" s="128"/>
      <c r="P35" s="152">
        <f>(N35-N34)*P10/0.5</f>
        <v>0</v>
      </c>
      <c r="Q35" s="195">
        <f>(O35-O34)*Q10/0.5</f>
        <v>0</v>
      </c>
      <c r="R35" s="127"/>
      <c r="S35" s="129"/>
      <c r="T35" s="152">
        <f>(R35-R34)*T10/0.5</f>
        <v>0</v>
      </c>
      <c r="U35" s="196">
        <f>(S35-S34)*U10/0.5</f>
        <v>0</v>
      </c>
      <c r="V35" s="294">
        <f t="shared" ca="1" si="0"/>
        <v>44916.416666666664</v>
      </c>
      <c r="W35" s="335">
        <f t="shared" ca="1" si="1"/>
        <v>0</v>
      </c>
      <c r="X35" s="197">
        <f t="shared" ca="1" si="1"/>
        <v>0</v>
      </c>
    </row>
    <row r="36" spans="1:24" x14ac:dyDescent="0.2">
      <c r="A36" s="324">
        <f ca="1">INDIRECT(ADDRESS(Данные!$A28,4,1,1,"Данные"), 1)</f>
        <v>44916.4375</v>
      </c>
      <c r="B36" s="353">
        <f ca="1">ROUND(INDIRECT(ADDRESS(Данные!$A28,B$1,1,1,"Данные"), 1),2)</f>
        <v>1958.23</v>
      </c>
      <c r="C36" s="353">
        <f ca="1">ROUND(INDIRECT(ADDRESS(Данные!$A28,C$1,1,1,"Данные"), 1),2)</f>
        <v>3333.16</v>
      </c>
      <c r="D36" s="152">
        <f ca="1">(B36-B35)*D$10</f>
        <v>0</v>
      </c>
      <c r="E36" s="196">
        <f ca="1">(C36-C35)*D$10</f>
        <v>0</v>
      </c>
      <c r="F36" s="123"/>
      <c r="G36" s="129"/>
      <c r="H36" s="152">
        <f>(F36-F35)*H10/0.5</f>
        <v>0</v>
      </c>
      <c r="I36" s="195">
        <f>(G36-G35)*I10/0.5</f>
        <v>0</v>
      </c>
      <c r="J36" s="127"/>
      <c r="K36" s="129"/>
      <c r="L36" s="152">
        <f>(J36-J35)*L10/0.5</f>
        <v>0</v>
      </c>
      <c r="M36" s="196">
        <f>(K36-K35)*M10/0.5</f>
        <v>0</v>
      </c>
      <c r="N36" s="123"/>
      <c r="O36" s="128"/>
      <c r="P36" s="152">
        <f>(N36-N35)*P10/0.5</f>
        <v>0</v>
      </c>
      <c r="Q36" s="195">
        <f>(O36-O35)*Q10/0.5</f>
        <v>0</v>
      </c>
      <c r="R36" s="127"/>
      <c r="S36" s="129"/>
      <c r="T36" s="152">
        <f>(R36-R35)*T10/0.5</f>
        <v>0</v>
      </c>
      <c r="U36" s="196">
        <f>(S36-S35)*U10/0.5</f>
        <v>0</v>
      </c>
      <c r="V36" s="294">
        <f t="shared" ca="1" si="0"/>
        <v>44916.4375</v>
      </c>
      <c r="W36" s="335">
        <f t="shared" ca="1" si="1"/>
        <v>0</v>
      </c>
      <c r="X36" s="197">
        <f t="shared" ca="1" si="1"/>
        <v>0</v>
      </c>
    </row>
    <row r="37" spans="1:24" x14ac:dyDescent="0.2">
      <c r="A37" s="324">
        <f ca="1">INDIRECT(ADDRESS(Данные!$A29,4,1,1,"Данные"), 1)</f>
        <v>44916.458333333336</v>
      </c>
      <c r="B37" s="353">
        <f ca="1">ROUND(INDIRECT(ADDRESS(Данные!$A29,B$1,1,1,"Данные"), 1),2)</f>
        <v>1958.23</v>
      </c>
      <c r="C37" s="353">
        <f ca="1">ROUND(INDIRECT(ADDRESS(Данные!$A29,C$1,1,1,"Данные"), 1),2)</f>
        <v>3333.16</v>
      </c>
      <c r="D37" s="152">
        <f ca="1">(B37-B35)*D$10</f>
        <v>0</v>
      </c>
      <c r="E37" s="196">
        <f ca="1">(C37-C35)*D$10</f>
        <v>0</v>
      </c>
      <c r="F37" s="123"/>
      <c r="G37" s="129"/>
      <c r="H37" s="152">
        <f>(F37-F36)*H10/0.5</f>
        <v>0</v>
      </c>
      <c r="I37" s="195">
        <f>(G37-G36)*I10/0.5</f>
        <v>0</v>
      </c>
      <c r="J37" s="127"/>
      <c r="K37" s="129"/>
      <c r="L37" s="152">
        <f>(J37-J36)*L10/0.5</f>
        <v>0</v>
      </c>
      <c r="M37" s="196">
        <f>(K37-K36)*M10/0.5</f>
        <v>0</v>
      </c>
      <c r="N37" s="123"/>
      <c r="O37" s="128"/>
      <c r="P37" s="152">
        <f>(N37-N36)*P10/0.5</f>
        <v>0</v>
      </c>
      <c r="Q37" s="195">
        <f>(O37-O36)*Q10/0.5</f>
        <v>0</v>
      </c>
      <c r="R37" s="127"/>
      <c r="S37" s="129"/>
      <c r="T37" s="152">
        <f>(R37-R36)*T10/0.5</f>
        <v>0</v>
      </c>
      <c r="U37" s="196">
        <f>(S37-S36)*U10/0.5</f>
        <v>0</v>
      </c>
      <c r="V37" s="294">
        <f t="shared" ca="1" si="0"/>
        <v>44916.458333333336</v>
      </c>
      <c r="W37" s="335">
        <f t="shared" ca="1" si="1"/>
        <v>0</v>
      </c>
      <c r="X37" s="197">
        <f t="shared" ca="1" si="1"/>
        <v>0</v>
      </c>
    </row>
    <row r="38" spans="1:24" x14ac:dyDescent="0.2">
      <c r="A38" s="324">
        <f ca="1">INDIRECT(ADDRESS(Данные!$A30,4,1,1,"Данные"), 1)</f>
        <v>44916.479166666664</v>
      </c>
      <c r="B38" s="353">
        <f ca="1">ROUND(INDIRECT(ADDRESS(Данные!$A30,B$1,1,1,"Данные"), 1),2)</f>
        <v>1958.23</v>
      </c>
      <c r="C38" s="353">
        <f ca="1">ROUND(INDIRECT(ADDRESS(Данные!$A30,C$1,1,1,"Данные"), 1),2)</f>
        <v>3333.16</v>
      </c>
      <c r="D38" s="152">
        <f ca="1">(B38-B37)*D$10</f>
        <v>0</v>
      </c>
      <c r="E38" s="196">
        <f ca="1">(C38-C37)*D$10</f>
        <v>0</v>
      </c>
      <c r="F38" s="123"/>
      <c r="G38" s="129"/>
      <c r="H38" s="152"/>
      <c r="I38" s="195"/>
      <c r="J38" s="127"/>
      <c r="K38" s="129"/>
      <c r="L38" s="152"/>
      <c r="M38" s="196"/>
      <c r="N38" s="123"/>
      <c r="O38" s="128"/>
      <c r="P38" s="152"/>
      <c r="Q38" s="195"/>
      <c r="R38" s="127"/>
      <c r="S38" s="129"/>
      <c r="T38" s="152"/>
      <c r="U38" s="196"/>
      <c r="V38" s="294">
        <f t="shared" ca="1" si="0"/>
        <v>44916.479166666664</v>
      </c>
      <c r="W38" s="335">
        <f t="shared" ca="1" si="1"/>
        <v>0</v>
      </c>
      <c r="X38" s="197">
        <f t="shared" ca="1" si="1"/>
        <v>0</v>
      </c>
    </row>
    <row r="39" spans="1:24" x14ac:dyDescent="0.2">
      <c r="A39" s="324">
        <f ca="1">INDIRECT(ADDRESS(Данные!$A31,4,1,1,"Данные"), 1)</f>
        <v>44916.5</v>
      </c>
      <c r="B39" s="353">
        <f ca="1">ROUND(INDIRECT(ADDRESS(Данные!$A31,B$1,1,1,"Данные"), 1),2)</f>
        <v>1958.23</v>
      </c>
      <c r="C39" s="353">
        <f ca="1">ROUND(INDIRECT(ADDRESS(Данные!$A31,C$1,1,1,"Данные"), 1),2)</f>
        <v>3333.16</v>
      </c>
      <c r="D39" s="152">
        <f ca="1">(B39-B37)*D$10</f>
        <v>0</v>
      </c>
      <c r="E39" s="196">
        <f ca="1">(C39-C37)*D$10</f>
        <v>0</v>
      </c>
      <c r="F39" s="123"/>
      <c r="G39" s="129"/>
      <c r="H39" s="152">
        <f>(F39-F37)*H10</f>
        <v>0</v>
      </c>
      <c r="I39" s="195">
        <f>(G39-G37)*I10</f>
        <v>0</v>
      </c>
      <c r="J39" s="127"/>
      <c r="K39" s="129"/>
      <c r="L39" s="152">
        <f>(J39-J37)*L10</f>
        <v>0</v>
      </c>
      <c r="M39" s="196">
        <f>(K39-K37)*M10</f>
        <v>0</v>
      </c>
      <c r="N39" s="123"/>
      <c r="O39" s="128"/>
      <c r="P39" s="152">
        <f>(N39-N37)*P10</f>
        <v>0</v>
      </c>
      <c r="Q39" s="195">
        <f>(O39-O37)*Q10</f>
        <v>0</v>
      </c>
      <c r="R39" s="127"/>
      <c r="S39" s="129"/>
      <c r="T39" s="152">
        <f>(R39-R37)*T10</f>
        <v>0</v>
      </c>
      <c r="U39" s="196">
        <f>(S39-S37)*U10</f>
        <v>0</v>
      </c>
      <c r="V39" s="294">
        <f t="shared" ca="1" si="0"/>
        <v>44916.5</v>
      </c>
      <c r="W39" s="335">
        <f t="shared" ca="1" si="1"/>
        <v>0</v>
      </c>
      <c r="X39" s="197">
        <f t="shared" ca="1" si="1"/>
        <v>0</v>
      </c>
    </row>
    <row r="40" spans="1:24" x14ac:dyDescent="0.2">
      <c r="A40" s="324">
        <f ca="1">INDIRECT(ADDRESS(Данные!$A32,4,1,1,"Данные"), 1)</f>
        <v>44916.520833333336</v>
      </c>
      <c r="B40" s="353">
        <f ca="1">ROUND(INDIRECT(ADDRESS(Данные!$A32,B$1,1,1,"Данные"), 1),2)</f>
        <v>1958.23</v>
      </c>
      <c r="C40" s="353">
        <f ca="1">ROUND(INDIRECT(ADDRESS(Данные!$A32,C$1,1,1,"Данные"), 1),2)</f>
        <v>3333.16</v>
      </c>
      <c r="D40" s="152">
        <f ca="1">(B40-B39)*D$10</f>
        <v>0</v>
      </c>
      <c r="E40" s="196">
        <f ca="1">(C40-C39)*D$10</f>
        <v>0</v>
      </c>
      <c r="F40" s="123"/>
      <c r="G40" s="129"/>
      <c r="H40" s="152"/>
      <c r="I40" s="195"/>
      <c r="J40" s="127"/>
      <c r="K40" s="129"/>
      <c r="L40" s="152"/>
      <c r="M40" s="196"/>
      <c r="N40" s="123"/>
      <c r="O40" s="128"/>
      <c r="P40" s="152"/>
      <c r="Q40" s="195"/>
      <c r="R40" s="127"/>
      <c r="S40" s="129"/>
      <c r="T40" s="152"/>
      <c r="U40" s="196"/>
      <c r="V40" s="294">
        <f t="shared" ca="1" si="0"/>
        <v>44916.520833333336</v>
      </c>
      <c r="W40" s="335">
        <f t="shared" ca="1" si="1"/>
        <v>0</v>
      </c>
      <c r="X40" s="197">
        <f t="shared" ca="1" si="1"/>
        <v>0</v>
      </c>
    </row>
    <row r="41" spans="1:24" x14ac:dyDescent="0.2">
      <c r="A41" s="324">
        <f ca="1">INDIRECT(ADDRESS(Данные!$A33,4,1,1,"Данные"), 1)</f>
        <v>44916.541666666664</v>
      </c>
      <c r="B41" s="353">
        <f ca="1">ROUND(INDIRECT(ADDRESS(Данные!$A33,B$1,1,1,"Данные"), 1),2)</f>
        <v>1958.23</v>
      </c>
      <c r="C41" s="353">
        <f ca="1">ROUND(INDIRECT(ADDRESS(Данные!$A33,C$1,1,1,"Данные"), 1),2)</f>
        <v>3333.16</v>
      </c>
      <c r="D41" s="152">
        <f ca="1">(B41-B39)*D$10</f>
        <v>0</v>
      </c>
      <c r="E41" s="196">
        <f ca="1">(C41-C39)*D$10</f>
        <v>0</v>
      </c>
      <c r="F41" s="123"/>
      <c r="G41" s="129"/>
      <c r="H41" s="152">
        <f>(F41-F39)*H10</f>
        <v>0</v>
      </c>
      <c r="I41" s="195">
        <f>(G41-G39)*I10</f>
        <v>0</v>
      </c>
      <c r="J41" s="127"/>
      <c r="K41" s="129"/>
      <c r="L41" s="152">
        <f>(J41-J39)*L10</f>
        <v>0</v>
      </c>
      <c r="M41" s="196">
        <f>(K41-K39)*M10</f>
        <v>0</v>
      </c>
      <c r="N41" s="123"/>
      <c r="O41" s="128"/>
      <c r="P41" s="152">
        <f>(N41-N39)*P10</f>
        <v>0</v>
      </c>
      <c r="Q41" s="195">
        <f>(O41-O39)*Q10</f>
        <v>0</v>
      </c>
      <c r="R41" s="127"/>
      <c r="S41" s="129"/>
      <c r="T41" s="152">
        <f>(R41-R39)*T10</f>
        <v>0</v>
      </c>
      <c r="U41" s="196">
        <f>(S41-S39)*U10</f>
        <v>0</v>
      </c>
      <c r="V41" s="294">
        <f t="shared" ca="1" si="0"/>
        <v>44916.541666666664</v>
      </c>
      <c r="W41" s="335">
        <f t="shared" ca="1" si="1"/>
        <v>0</v>
      </c>
      <c r="X41" s="197">
        <f t="shared" ca="1" si="1"/>
        <v>0</v>
      </c>
    </row>
    <row r="42" spans="1:24" x14ac:dyDescent="0.2">
      <c r="A42" s="324">
        <f ca="1">INDIRECT(ADDRESS(Данные!$A34,4,1,1,"Данные"), 1)</f>
        <v>44916.5625</v>
      </c>
      <c r="B42" s="353">
        <f ca="1">ROUND(INDIRECT(ADDRESS(Данные!$A34,B$1,1,1,"Данные"), 1),2)</f>
        <v>1958.23</v>
      </c>
      <c r="C42" s="353">
        <f ca="1">ROUND(INDIRECT(ADDRESS(Данные!$A34,C$1,1,1,"Данные"), 1),2)</f>
        <v>3333.16</v>
      </c>
      <c r="D42" s="152">
        <f ca="1">(B42-B41)*D$10</f>
        <v>0</v>
      </c>
      <c r="E42" s="196">
        <f ca="1">(C42-C41)*D$10</f>
        <v>0</v>
      </c>
      <c r="F42" s="123"/>
      <c r="G42" s="129"/>
      <c r="H42" s="152"/>
      <c r="I42" s="195"/>
      <c r="J42" s="127"/>
      <c r="K42" s="129"/>
      <c r="L42" s="152"/>
      <c r="M42" s="196"/>
      <c r="N42" s="123"/>
      <c r="O42" s="128"/>
      <c r="P42" s="152"/>
      <c r="Q42" s="195"/>
      <c r="R42" s="127"/>
      <c r="S42" s="129"/>
      <c r="T42" s="152"/>
      <c r="U42" s="196"/>
      <c r="V42" s="294">
        <f t="shared" ca="1" si="0"/>
        <v>44916.5625</v>
      </c>
      <c r="W42" s="335">
        <f t="shared" ca="1" si="1"/>
        <v>0</v>
      </c>
      <c r="X42" s="197">
        <f t="shared" ca="1" si="1"/>
        <v>0</v>
      </c>
    </row>
    <row r="43" spans="1:24" x14ac:dyDescent="0.2">
      <c r="A43" s="324">
        <f ca="1">INDIRECT(ADDRESS(Данные!$A35,4,1,1,"Данные"), 1)</f>
        <v>44916.583333333336</v>
      </c>
      <c r="B43" s="353">
        <f ca="1">ROUND(INDIRECT(ADDRESS(Данные!$A35,B$1,1,1,"Данные"), 1),2)</f>
        <v>1958.23</v>
      </c>
      <c r="C43" s="353">
        <f ca="1">ROUND(INDIRECT(ADDRESS(Данные!$A35,C$1,1,1,"Данные"), 1),2)</f>
        <v>3333.16</v>
      </c>
      <c r="D43" s="152">
        <f ca="1">(B43-B41)*D$10</f>
        <v>0</v>
      </c>
      <c r="E43" s="196">
        <f ca="1">(C43-C41)*D$10</f>
        <v>0</v>
      </c>
      <c r="F43" s="123"/>
      <c r="G43" s="129"/>
      <c r="H43" s="152">
        <f>(F43-F41)*H10</f>
        <v>0</v>
      </c>
      <c r="I43" s="195">
        <f>(G43-G41)*I10</f>
        <v>0</v>
      </c>
      <c r="J43" s="127"/>
      <c r="K43" s="129"/>
      <c r="L43" s="152">
        <f>(J43-J41)*L10</f>
        <v>0</v>
      </c>
      <c r="M43" s="196">
        <f>(K43-K41)*M10</f>
        <v>0</v>
      </c>
      <c r="N43" s="123"/>
      <c r="O43" s="128"/>
      <c r="P43" s="152">
        <f>(N43-N41)*P10</f>
        <v>0</v>
      </c>
      <c r="Q43" s="195">
        <f>(O43-O41)*Q10</f>
        <v>0</v>
      </c>
      <c r="R43" s="127"/>
      <c r="S43" s="129"/>
      <c r="T43" s="152">
        <f>(R43-R41)*T10</f>
        <v>0</v>
      </c>
      <c r="U43" s="196">
        <f>(S43-S41)*U10</f>
        <v>0</v>
      </c>
      <c r="V43" s="294">
        <f t="shared" ca="1" si="0"/>
        <v>44916.583333333336</v>
      </c>
      <c r="W43" s="335">
        <f t="shared" ca="1" si="1"/>
        <v>0</v>
      </c>
      <c r="X43" s="197">
        <f t="shared" ca="1" si="1"/>
        <v>0</v>
      </c>
    </row>
    <row r="44" spans="1:24" x14ac:dyDescent="0.2">
      <c r="A44" s="324">
        <f ca="1">INDIRECT(ADDRESS(Данные!$A36,4,1,1,"Данные"), 1)</f>
        <v>44916.604166666664</v>
      </c>
      <c r="B44" s="353">
        <f ca="1">ROUND(INDIRECT(ADDRESS(Данные!$A36,B$1,1,1,"Данные"), 1),2)</f>
        <v>1958.23</v>
      </c>
      <c r="C44" s="353">
        <f ca="1">ROUND(INDIRECT(ADDRESS(Данные!$A36,C$1,1,1,"Данные"), 1),2)</f>
        <v>3333.16</v>
      </c>
      <c r="D44" s="152">
        <f ca="1">(B44-B43)*D$10</f>
        <v>0</v>
      </c>
      <c r="E44" s="196">
        <f ca="1">(C44-C43)*D$10</f>
        <v>0</v>
      </c>
      <c r="F44" s="123"/>
      <c r="G44" s="129"/>
      <c r="H44" s="152"/>
      <c r="I44" s="195"/>
      <c r="J44" s="127"/>
      <c r="K44" s="129"/>
      <c r="L44" s="152"/>
      <c r="M44" s="196"/>
      <c r="N44" s="123"/>
      <c r="O44" s="128"/>
      <c r="P44" s="152"/>
      <c r="Q44" s="195"/>
      <c r="R44" s="127"/>
      <c r="S44" s="129"/>
      <c r="T44" s="152"/>
      <c r="U44" s="196"/>
      <c r="V44" s="294">
        <f t="shared" ca="1" si="0"/>
        <v>44916.604166666664</v>
      </c>
      <c r="W44" s="335">
        <f t="shared" ca="1" si="1"/>
        <v>0</v>
      </c>
      <c r="X44" s="197">
        <f t="shared" ca="1" si="1"/>
        <v>0</v>
      </c>
    </row>
    <row r="45" spans="1:24" x14ac:dyDescent="0.2">
      <c r="A45" s="324">
        <f ca="1">INDIRECT(ADDRESS(Данные!$A37,4,1,1,"Данные"), 1)</f>
        <v>44916.625</v>
      </c>
      <c r="B45" s="353">
        <f ca="1">ROUND(INDIRECT(ADDRESS(Данные!$A37,B$1,1,1,"Данные"), 1),2)</f>
        <v>1958.23</v>
      </c>
      <c r="C45" s="353">
        <f ca="1">ROUND(INDIRECT(ADDRESS(Данные!$A37,C$1,1,1,"Данные"), 1),2)</f>
        <v>3333.16</v>
      </c>
      <c r="D45" s="152">
        <f ca="1">(B45-B43)*D$10</f>
        <v>0</v>
      </c>
      <c r="E45" s="196">
        <f ca="1">(C45-C43)*D$10</f>
        <v>0</v>
      </c>
      <c r="F45" s="123"/>
      <c r="G45" s="129"/>
      <c r="H45" s="152">
        <f>(F45-F43)*H10</f>
        <v>0</v>
      </c>
      <c r="I45" s="195">
        <f>(G45-G43)*I10</f>
        <v>0</v>
      </c>
      <c r="J45" s="127"/>
      <c r="K45" s="129"/>
      <c r="L45" s="152">
        <f>(J45-J43)*L10</f>
        <v>0</v>
      </c>
      <c r="M45" s="196">
        <f>(K45-K43)*M10</f>
        <v>0</v>
      </c>
      <c r="N45" s="123"/>
      <c r="O45" s="128"/>
      <c r="P45" s="152">
        <f>(N45-N43)*P10</f>
        <v>0</v>
      </c>
      <c r="Q45" s="195">
        <f>(O45-O43)*Q10</f>
        <v>0</v>
      </c>
      <c r="R45" s="127"/>
      <c r="S45" s="129"/>
      <c r="T45" s="152">
        <f>(R45-R43)*T10</f>
        <v>0</v>
      </c>
      <c r="U45" s="196">
        <f>(S45-S43)*U10</f>
        <v>0</v>
      </c>
      <c r="V45" s="294">
        <f t="shared" ca="1" si="0"/>
        <v>44916.625</v>
      </c>
      <c r="W45" s="335">
        <f t="shared" ca="1" si="1"/>
        <v>0</v>
      </c>
      <c r="X45" s="197">
        <f t="shared" ca="1" si="1"/>
        <v>0</v>
      </c>
    </row>
    <row r="46" spans="1:24" x14ac:dyDescent="0.2">
      <c r="A46" s="324">
        <f ca="1">INDIRECT(ADDRESS(Данные!$A38,4,1,1,"Данные"), 1)</f>
        <v>44916.645833333336</v>
      </c>
      <c r="B46" s="353">
        <f ca="1">ROUND(INDIRECT(ADDRESS(Данные!$A38,B$1,1,1,"Данные"), 1),2)</f>
        <v>1958.23</v>
      </c>
      <c r="C46" s="353">
        <f ca="1">ROUND(INDIRECT(ADDRESS(Данные!$A38,C$1,1,1,"Данные"), 1),2)</f>
        <v>3333.16</v>
      </c>
      <c r="D46" s="152">
        <f ca="1">(B46-B45)*D$10</f>
        <v>0</v>
      </c>
      <c r="E46" s="196">
        <f ca="1">(C46-C45)*D$10</f>
        <v>0</v>
      </c>
      <c r="F46" s="123"/>
      <c r="G46" s="129"/>
      <c r="H46" s="152"/>
      <c r="I46" s="195"/>
      <c r="J46" s="127"/>
      <c r="K46" s="129"/>
      <c r="L46" s="152"/>
      <c r="M46" s="196"/>
      <c r="N46" s="123"/>
      <c r="O46" s="128"/>
      <c r="P46" s="152"/>
      <c r="Q46" s="195"/>
      <c r="R46" s="127"/>
      <c r="S46" s="129"/>
      <c r="T46" s="152"/>
      <c r="U46" s="196"/>
      <c r="V46" s="294">
        <f t="shared" ca="1" si="0"/>
        <v>44916.645833333336</v>
      </c>
      <c r="W46" s="335">
        <f t="shared" ca="1" si="1"/>
        <v>0</v>
      </c>
      <c r="X46" s="197">
        <f t="shared" ca="1" si="1"/>
        <v>0</v>
      </c>
    </row>
    <row r="47" spans="1:24" x14ac:dyDescent="0.2">
      <c r="A47" s="324">
        <f ca="1">INDIRECT(ADDRESS(Данные!$A39,4,1,1,"Данные"), 1)</f>
        <v>44916.666666666664</v>
      </c>
      <c r="B47" s="353">
        <f ca="1">ROUND(INDIRECT(ADDRESS(Данные!$A39,B$1,1,1,"Данные"), 1),2)</f>
        <v>1958.23</v>
      </c>
      <c r="C47" s="353">
        <f ca="1">ROUND(INDIRECT(ADDRESS(Данные!$A39,C$1,1,1,"Данные"), 1),2)</f>
        <v>3333.16</v>
      </c>
      <c r="D47" s="152">
        <f ca="1">(B47-B45)*D$10</f>
        <v>0</v>
      </c>
      <c r="E47" s="196">
        <f ca="1">(C47-C45)*D$10</f>
        <v>0</v>
      </c>
      <c r="F47" s="123"/>
      <c r="G47" s="129"/>
      <c r="H47" s="152">
        <f>(F47-F45)*H10</f>
        <v>0</v>
      </c>
      <c r="I47" s="195">
        <f>(G47-G45)*I10</f>
        <v>0</v>
      </c>
      <c r="J47" s="127"/>
      <c r="K47" s="129"/>
      <c r="L47" s="152">
        <f>(J47-J45)*L10</f>
        <v>0</v>
      </c>
      <c r="M47" s="196">
        <f>(K47-K45)*M10</f>
        <v>0</v>
      </c>
      <c r="N47" s="123"/>
      <c r="O47" s="128"/>
      <c r="P47" s="152">
        <f>(N47-N45)*P10</f>
        <v>0</v>
      </c>
      <c r="Q47" s="195">
        <f>(O47-O45)*Q10</f>
        <v>0</v>
      </c>
      <c r="R47" s="127"/>
      <c r="S47" s="129"/>
      <c r="T47" s="152">
        <f>(R47-R45)*T10</f>
        <v>0</v>
      </c>
      <c r="U47" s="196">
        <f>(S47-S45)*U10</f>
        <v>0</v>
      </c>
      <c r="V47" s="294">
        <f t="shared" ca="1" si="0"/>
        <v>44916.666666666664</v>
      </c>
      <c r="W47" s="335">
        <f t="shared" ca="1" si="1"/>
        <v>0</v>
      </c>
      <c r="X47" s="197">
        <f t="shared" ca="1" si="1"/>
        <v>0</v>
      </c>
    </row>
    <row r="48" spans="1:24" x14ac:dyDescent="0.2">
      <c r="A48" s="324">
        <f ca="1">INDIRECT(ADDRESS(Данные!$A40,4,1,1,"Данные"), 1)</f>
        <v>44916.6875</v>
      </c>
      <c r="B48" s="353">
        <f ca="1">ROUND(INDIRECT(ADDRESS(Данные!$A40,B$1,1,1,"Данные"), 1),2)</f>
        <v>1958.23</v>
      </c>
      <c r="C48" s="353">
        <f ca="1">ROUND(INDIRECT(ADDRESS(Данные!$A40,C$1,1,1,"Данные"), 1),2)</f>
        <v>3333.16</v>
      </c>
      <c r="D48" s="152">
        <f ca="1">(B48-B47)*D$10</f>
        <v>0</v>
      </c>
      <c r="E48" s="196">
        <f ca="1">(C48-C47)*D$10</f>
        <v>0</v>
      </c>
      <c r="F48" s="123"/>
      <c r="G48" s="129"/>
      <c r="H48" s="152"/>
      <c r="I48" s="195"/>
      <c r="J48" s="127"/>
      <c r="K48" s="129"/>
      <c r="L48" s="152"/>
      <c r="M48" s="196"/>
      <c r="N48" s="123"/>
      <c r="O48" s="128"/>
      <c r="P48" s="152"/>
      <c r="Q48" s="195"/>
      <c r="R48" s="127"/>
      <c r="S48" s="129"/>
      <c r="T48" s="152"/>
      <c r="U48" s="196"/>
      <c r="V48" s="294">
        <f t="shared" ca="1" si="0"/>
        <v>44916.6875</v>
      </c>
      <c r="W48" s="335">
        <f t="shared" ca="1" si="1"/>
        <v>0</v>
      </c>
      <c r="X48" s="197">
        <f t="shared" ca="1" si="1"/>
        <v>0</v>
      </c>
    </row>
    <row r="49" spans="1:24" x14ac:dyDescent="0.2">
      <c r="A49" s="324">
        <f ca="1">INDIRECT(ADDRESS(Данные!$A41,4,1,1,"Данные"), 1)</f>
        <v>44916.708333333336</v>
      </c>
      <c r="B49" s="353">
        <f ca="1">ROUND(INDIRECT(ADDRESS(Данные!$A41,B$1,1,1,"Данные"), 1),2)</f>
        <v>1958.23</v>
      </c>
      <c r="C49" s="353">
        <f ca="1">ROUND(INDIRECT(ADDRESS(Данные!$A41,C$1,1,1,"Данные"), 1),2)</f>
        <v>3333.16</v>
      </c>
      <c r="D49" s="152">
        <f ca="1">(B49-B47)*D$10</f>
        <v>0</v>
      </c>
      <c r="E49" s="196">
        <f ca="1">(C49-C47)*D$10</f>
        <v>0</v>
      </c>
      <c r="F49" s="123"/>
      <c r="G49" s="129"/>
      <c r="H49" s="152">
        <f>(F49-F47)*H10</f>
        <v>0</v>
      </c>
      <c r="I49" s="195">
        <f>(G49-G47)*I10</f>
        <v>0</v>
      </c>
      <c r="J49" s="127"/>
      <c r="K49" s="129"/>
      <c r="L49" s="152">
        <f>(J49-J47)*L10</f>
        <v>0</v>
      </c>
      <c r="M49" s="196">
        <f>(K49-K47)*M10</f>
        <v>0</v>
      </c>
      <c r="N49" s="123"/>
      <c r="O49" s="128"/>
      <c r="P49" s="152">
        <f>(N49-N47)*P10</f>
        <v>0</v>
      </c>
      <c r="Q49" s="195">
        <f>(O49-O47)*Q10</f>
        <v>0</v>
      </c>
      <c r="R49" s="127"/>
      <c r="S49" s="129"/>
      <c r="T49" s="152">
        <f>(R49-R47)*T10</f>
        <v>0</v>
      </c>
      <c r="U49" s="196">
        <f>(S49-S47)*U10</f>
        <v>0</v>
      </c>
      <c r="V49" s="294">
        <f t="shared" ca="1" si="0"/>
        <v>44916.708333333336</v>
      </c>
      <c r="W49" s="335">
        <f t="shared" ca="1" si="1"/>
        <v>0</v>
      </c>
      <c r="X49" s="197">
        <f t="shared" ca="1" si="1"/>
        <v>0</v>
      </c>
    </row>
    <row r="50" spans="1:24" x14ac:dyDescent="0.2">
      <c r="A50" s="324">
        <f ca="1">INDIRECT(ADDRESS(Данные!$A42,4,1,1,"Данные"), 1)</f>
        <v>44916.729166666664</v>
      </c>
      <c r="B50" s="353">
        <f ca="1">ROUND(INDIRECT(ADDRESS(Данные!$A42,B$1,1,1,"Данные"), 1),2)</f>
        <v>1958.23</v>
      </c>
      <c r="C50" s="353">
        <f ca="1">ROUND(INDIRECT(ADDRESS(Данные!$A42,C$1,1,1,"Данные"), 1),2)</f>
        <v>3333.16</v>
      </c>
      <c r="D50" s="152">
        <f ca="1">(B50-B49)*D$10</f>
        <v>0</v>
      </c>
      <c r="E50" s="196">
        <f ca="1">(C50-C49)*D$10</f>
        <v>0</v>
      </c>
      <c r="F50" s="123"/>
      <c r="G50" s="129"/>
      <c r="H50" s="152"/>
      <c r="I50" s="195"/>
      <c r="J50" s="127"/>
      <c r="K50" s="129"/>
      <c r="L50" s="152"/>
      <c r="M50" s="196"/>
      <c r="N50" s="123"/>
      <c r="O50" s="128"/>
      <c r="P50" s="152"/>
      <c r="Q50" s="195"/>
      <c r="R50" s="127"/>
      <c r="S50" s="129"/>
      <c r="T50" s="152"/>
      <c r="U50" s="196"/>
      <c r="V50" s="294">
        <f t="shared" ca="1" si="0"/>
        <v>44916.729166666664</v>
      </c>
      <c r="W50" s="335">
        <f t="shared" ca="1" si="1"/>
        <v>0</v>
      </c>
      <c r="X50" s="197">
        <f t="shared" ca="1" si="1"/>
        <v>0</v>
      </c>
    </row>
    <row r="51" spans="1:24" x14ac:dyDescent="0.2">
      <c r="A51" s="324">
        <f ca="1">INDIRECT(ADDRESS(Данные!$A43,4,1,1,"Данные"), 1)</f>
        <v>44916.75</v>
      </c>
      <c r="B51" s="353">
        <f ca="1">ROUND(INDIRECT(ADDRESS(Данные!$A43,B$1,1,1,"Данные"), 1),2)</f>
        <v>1958.23</v>
      </c>
      <c r="C51" s="353">
        <f ca="1">ROUND(INDIRECT(ADDRESS(Данные!$A43,C$1,1,1,"Данные"), 1),2)</f>
        <v>3333.16</v>
      </c>
      <c r="D51" s="152">
        <f ca="1">(B51-B49)*D$10</f>
        <v>0</v>
      </c>
      <c r="E51" s="196">
        <f ca="1">(C51-C49)*D$10</f>
        <v>0</v>
      </c>
      <c r="F51" s="123"/>
      <c r="G51" s="129"/>
      <c r="H51" s="152">
        <f>(F51-F49)*H10</f>
        <v>0</v>
      </c>
      <c r="I51" s="195">
        <f>(G51-G49)*I10</f>
        <v>0</v>
      </c>
      <c r="J51" s="127"/>
      <c r="K51" s="129"/>
      <c r="L51" s="152">
        <f>(J51-J49)*L10</f>
        <v>0</v>
      </c>
      <c r="M51" s="196">
        <f>(K51-K49)*M10</f>
        <v>0</v>
      </c>
      <c r="N51" s="123"/>
      <c r="O51" s="128"/>
      <c r="P51" s="152">
        <f>(N51-N49)*P10</f>
        <v>0</v>
      </c>
      <c r="Q51" s="195">
        <f>(O51-O49)*Q10</f>
        <v>0</v>
      </c>
      <c r="R51" s="127"/>
      <c r="S51" s="129"/>
      <c r="T51" s="152">
        <f>(R51-R49)*T10</f>
        <v>0</v>
      </c>
      <c r="U51" s="196">
        <f>(S51-S49)*U10</f>
        <v>0</v>
      </c>
      <c r="V51" s="294">
        <f t="shared" ca="1" si="0"/>
        <v>44916.75</v>
      </c>
      <c r="W51" s="335">
        <f t="shared" ca="1" si="1"/>
        <v>0</v>
      </c>
      <c r="X51" s="197">
        <f t="shared" ca="1" si="1"/>
        <v>0</v>
      </c>
    </row>
    <row r="52" spans="1:24" x14ac:dyDescent="0.2">
      <c r="A52" s="324">
        <f ca="1">INDIRECT(ADDRESS(Данные!$A44,4,1,1,"Данные"), 1)</f>
        <v>44916.770833333336</v>
      </c>
      <c r="B52" s="353">
        <f ca="1">ROUND(INDIRECT(ADDRESS(Данные!$A44,B$1,1,1,"Данные"), 1),2)</f>
        <v>1958.23</v>
      </c>
      <c r="C52" s="353">
        <f ca="1">ROUND(INDIRECT(ADDRESS(Данные!$A44,C$1,1,1,"Данные"), 1),2)</f>
        <v>3333.16</v>
      </c>
      <c r="D52" s="152">
        <f ca="1">(B52-B51)*D$10</f>
        <v>0</v>
      </c>
      <c r="E52" s="196">
        <f ca="1">(C52-C51)*D$10</f>
        <v>0</v>
      </c>
      <c r="F52" s="123"/>
      <c r="G52" s="129"/>
      <c r="H52" s="152"/>
      <c r="I52" s="195"/>
      <c r="J52" s="127"/>
      <c r="K52" s="129"/>
      <c r="L52" s="152"/>
      <c r="M52" s="196"/>
      <c r="N52" s="123"/>
      <c r="O52" s="128"/>
      <c r="P52" s="152"/>
      <c r="Q52" s="195"/>
      <c r="R52" s="127"/>
      <c r="S52" s="129"/>
      <c r="T52" s="152"/>
      <c r="U52" s="196"/>
      <c r="V52" s="294">
        <f t="shared" ca="1" si="0"/>
        <v>44916.770833333336</v>
      </c>
      <c r="W52" s="335">
        <f t="shared" ca="1" si="1"/>
        <v>0</v>
      </c>
      <c r="X52" s="197">
        <f t="shared" ca="1" si="1"/>
        <v>0</v>
      </c>
    </row>
    <row r="53" spans="1:24" x14ac:dyDescent="0.2">
      <c r="A53" s="324">
        <f ca="1">INDIRECT(ADDRESS(Данные!$A45,4,1,1,"Данные"), 1)</f>
        <v>44916.791666666664</v>
      </c>
      <c r="B53" s="353">
        <f ca="1">ROUND(INDIRECT(ADDRESS(Данные!$A45,B$1,1,1,"Данные"), 1),2)</f>
        <v>1958.23</v>
      </c>
      <c r="C53" s="353">
        <f ca="1">ROUND(INDIRECT(ADDRESS(Данные!$A45,C$1,1,1,"Данные"), 1),2)</f>
        <v>3333.16</v>
      </c>
      <c r="D53" s="152">
        <f ca="1">(B53-B51)*D$10</f>
        <v>0</v>
      </c>
      <c r="E53" s="196">
        <f ca="1">(C53-C51)*D$10</f>
        <v>0</v>
      </c>
      <c r="F53" s="123"/>
      <c r="G53" s="129"/>
      <c r="H53" s="152">
        <f>(F53-F51)*H10/0.5</f>
        <v>0</v>
      </c>
      <c r="I53" s="195">
        <f>(G53-G51)*I10/0.5</f>
        <v>0</v>
      </c>
      <c r="J53" s="127"/>
      <c r="K53" s="129"/>
      <c r="L53" s="152">
        <f>(J53-J51)*L10/0.5</f>
        <v>0</v>
      </c>
      <c r="M53" s="196">
        <f>(K53-K51)*M10/0.5</f>
        <v>0</v>
      </c>
      <c r="N53" s="123"/>
      <c r="O53" s="128"/>
      <c r="P53" s="152">
        <f>(N53-N51)*P10/0.5</f>
        <v>0</v>
      </c>
      <c r="Q53" s="195">
        <f>(O53-O51)*Q10/0.5</f>
        <v>0</v>
      </c>
      <c r="R53" s="127"/>
      <c r="S53" s="129"/>
      <c r="T53" s="152">
        <f>(R53-R51)*T10/0.5</f>
        <v>0</v>
      </c>
      <c r="U53" s="196">
        <f>(S53-S51)*U10/0.5</f>
        <v>0</v>
      </c>
      <c r="V53" s="294">
        <f t="shared" ca="1" si="0"/>
        <v>44916.791666666664</v>
      </c>
      <c r="W53" s="335">
        <f t="shared" ca="1" si="1"/>
        <v>0</v>
      </c>
      <c r="X53" s="197">
        <f t="shared" ca="1" si="1"/>
        <v>0</v>
      </c>
    </row>
    <row r="54" spans="1:24" x14ac:dyDescent="0.2">
      <c r="A54" s="324">
        <f ca="1">INDIRECT(ADDRESS(Данные!$A46,4,1,1,"Данные"), 1)</f>
        <v>44916.8125</v>
      </c>
      <c r="B54" s="353">
        <f ca="1">ROUND(INDIRECT(ADDRESS(Данные!$A46,B$1,1,1,"Данные"), 1),2)</f>
        <v>1958.23</v>
      </c>
      <c r="C54" s="353">
        <f ca="1">ROUND(INDIRECT(ADDRESS(Данные!$A46,C$1,1,1,"Данные"), 1),2)</f>
        <v>3333.16</v>
      </c>
      <c r="D54" s="152">
        <f ca="1">(B54-B53)*D$10</f>
        <v>0</v>
      </c>
      <c r="E54" s="196">
        <f ca="1">(C54-C53)*D$10</f>
        <v>0</v>
      </c>
      <c r="F54" s="123"/>
      <c r="G54" s="129"/>
      <c r="H54" s="152"/>
      <c r="I54" s="195"/>
      <c r="J54" s="127"/>
      <c r="K54" s="129"/>
      <c r="L54" s="152"/>
      <c r="M54" s="196"/>
      <c r="N54" s="123"/>
      <c r="O54" s="128"/>
      <c r="P54" s="152"/>
      <c r="Q54" s="195"/>
      <c r="R54" s="127"/>
      <c r="S54" s="129"/>
      <c r="T54" s="152"/>
      <c r="U54" s="196"/>
      <c r="V54" s="294">
        <f t="shared" ca="1" si="0"/>
        <v>44916.8125</v>
      </c>
      <c r="W54" s="335">
        <f t="shared" ca="1" si="1"/>
        <v>0</v>
      </c>
      <c r="X54" s="197">
        <f t="shared" ca="1" si="1"/>
        <v>0</v>
      </c>
    </row>
    <row r="55" spans="1:24" x14ac:dyDescent="0.2">
      <c r="A55" s="324">
        <f ca="1">INDIRECT(ADDRESS(Данные!$A47,4,1,1,"Данные"), 1)</f>
        <v>44916.833333333336</v>
      </c>
      <c r="B55" s="353">
        <f ca="1">ROUND(INDIRECT(ADDRESS(Данные!$A47,B$1,1,1,"Данные"), 1),2)</f>
        <v>1958.23</v>
      </c>
      <c r="C55" s="353">
        <f ca="1">ROUND(INDIRECT(ADDRESS(Данные!$A47,C$1,1,1,"Данные"), 1),2)</f>
        <v>3333.16</v>
      </c>
      <c r="D55" s="152">
        <f ca="1">(B55-B53)*D$10</f>
        <v>0</v>
      </c>
      <c r="E55" s="196">
        <f ca="1">(C55-C53)*D$10</f>
        <v>0</v>
      </c>
      <c r="F55" s="123"/>
      <c r="G55" s="129"/>
      <c r="H55" s="251">
        <f>(F55-F53)*H10/0.5</f>
        <v>0</v>
      </c>
      <c r="I55" s="250">
        <f>(G55-G53)*I10/0.5</f>
        <v>0</v>
      </c>
      <c r="J55" s="127"/>
      <c r="K55" s="129"/>
      <c r="L55" s="251">
        <f>(J55-J53)*L10/0.5</f>
        <v>0</v>
      </c>
      <c r="M55" s="252">
        <f>(K55-K53)*M10/0.5</f>
        <v>0</v>
      </c>
      <c r="N55" s="123"/>
      <c r="O55" s="128"/>
      <c r="P55" s="251">
        <f>(N55-N53)*P10/0.5</f>
        <v>0</v>
      </c>
      <c r="Q55" s="250">
        <f>(O55-O53)*Q10/0.5</f>
        <v>0</v>
      </c>
      <c r="R55" s="127"/>
      <c r="S55" s="129"/>
      <c r="T55" s="251">
        <f>(R55-R53)*T10/0.5</f>
        <v>0</v>
      </c>
      <c r="U55" s="252">
        <f>(S55-S53)*U10/0.5</f>
        <v>0</v>
      </c>
      <c r="V55" s="294">
        <f t="shared" ca="1" si="0"/>
        <v>44916.833333333336</v>
      </c>
      <c r="W55" s="335">
        <f t="shared" ca="1" si="1"/>
        <v>0</v>
      </c>
      <c r="X55" s="197">
        <f t="shared" ca="1" si="1"/>
        <v>0</v>
      </c>
    </row>
    <row r="56" spans="1:24" x14ac:dyDescent="0.2">
      <c r="A56" s="324">
        <f ca="1">INDIRECT(ADDRESS(Данные!$A48,4,1,1,"Данные"), 1)</f>
        <v>44916.854166666664</v>
      </c>
      <c r="B56" s="353">
        <f ca="1">ROUND(INDIRECT(ADDRESS(Данные!$A48,B$1,1,1,"Данные"), 1),2)</f>
        <v>1958.23</v>
      </c>
      <c r="C56" s="353">
        <f ca="1">ROUND(INDIRECT(ADDRESS(Данные!$A48,C$1,1,1,"Данные"), 1),2)</f>
        <v>3333.16</v>
      </c>
      <c r="D56" s="152">
        <f ca="1">(B56-B55)*D$10</f>
        <v>0</v>
      </c>
      <c r="E56" s="196">
        <f ca="1">(C56-C55)*D$10</f>
        <v>0</v>
      </c>
      <c r="F56" s="123"/>
      <c r="G56" s="129"/>
      <c r="H56" s="251"/>
      <c r="I56" s="250"/>
      <c r="J56" s="127"/>
      <c r="K56" s="129"/>
      <c r="L56" s="251"/>
      <c r="M56" s="252"/>
      <c r="N56" s="123"/>
      <c r="O56" s="128"/>
      <c r="P56" s="251"/>
      <c r="Q56" s="250"/>
      <c r="R56" s="127"/>
      <c r="S56" s="129"/>
      <c r="T56" s="251"/>
      <c r="U56" s="252"/>
      <c r="V56" s="294">
        <f t="shared" ca="1" si="0"/>
        <v>44916.854166666664</v>
      </c>
      <c r="W56" s="335">
        <f t="shared" ca="1" si="1"/>
        <v>0</v>
      </c>
      <c r="X56" s="197">
        <f t="shared" ca="1" si="1"/>
        <v>0</v>
      </c>
    </row>
    <row r="57" spans="1:24" x14ac:dyDescent="0.2">
      <c r="A57" s="324">
        <f ca="1">INDIRECT(ADDRESS(Данные!$A49,4,1,1,"Данные"), 1)</f>
        <v>44916.875</v>
      </c>
      <c r="B57" s="353">
        <f ca="1">ROUND(INDIRECT(ADDRESS(Данные!$A49,B$1,1,1,"Данные"), 1),2)</f>
        <v>1958.23</v>
      </c>
      <c r="C57" s="353">
        <f ca="1">ROUND(INDIRECT(ADDRESS(Данные!$A49,C$1,1,1,"Данные"), 1),2)</f>
        <v>3333.16</v>
      </c>
      <c r="D57" s="152">
        <f ca="1">(B57-B55)*D$10</f>
        <v>0</v>
      </c>
      <c r="E57" s="196">
        <f ca="1">(C57-C55)*D$10</f>
        <v>0</v>
      </c>
      <c r="F57" s="123"/>
      <c r="G57" s="129"/>
      <c r="H57" s="152">
        <f>(F57-F55)*H10/0.5</f>
        <v>0</v>
      </c>
      <c r="I57" s="195">
        <f>(G57-G55)*I10/0.5</f>
        <v>0</v>
      </c>
      <c r="J57" s="127"/>
      <c r="K57" s="129"/>
      <c r="L57" s="152">
        <f>(J57-J55)*L10/0.5</f>
        <v>0</v>
      </c>
      <c r="M57" s="196">
        <f>(K57-K55)*M10/0.5</f>
        <v>0</v>
      </c>
      <c r="N57" s="123"/>
      <c r="O57" s="128"/>
      <c r="P57" s="152">
        <f>(N57-N55)*P10/0.5</f>
        <v>0</v>
      </c>
      <c r="Q57" s="195">
        <f>(O57-O55)*Q10/0.5</f>
        <v>0</v>
      </c>
      <c r="R57" s="127"/>
      <c r="S57" s="129"/>
      <c r="T57" s="152">
        <f>(R57-R55)*T10/0.5</f>
        <v>0</v>
      </c>
      <c r="U57" s="196">
        <f>(S57-S55)*U10/0.5</f>
        <v>0</v>
      </c>
      <c r="V57" s="294">
        <f t="shared" ca="1" si="0"/>
        <v>44916.875</v>
      </c>
      <c r="W57" s="335">
        <f t="shared" ca="1" si="1"/>
        <v>0</v>
      </c>
      <c r="X57" s="197">
        <f t="shared" ca="1" si="1"/>
        <v>0</v>
      </c>
    </row>
    <row r="58" spans="1:24" x14ac:dyDescent="0.2">
      <c r="A58" s="324">
        <f ca="1">INDIRECT(ADDRESS(Данные!$A50,4,1,1,"Данные"), 1)</f>
        <v>44916.895833333336</v>
      </c>
      <c r="B58" s="353">
        <f ca="1">ROUND(INDIRECT(ADDRESS(Данные!$A50,B$1,1,1,"Данные"), 1),2)</f>
        <v>1958.23</v>
      </c>
      <c r="C58" s="353">
        <f ca="1">ROUND(INDIRECT(ADDRESS(Данные!$A50,C$1,1,1,"Данные"), 1),2)</f>
        <v>3333.16</v>
      </c>
      <c r="D58" s="152">
        <f ca="1">(B58-B57)*D$10</f>
        <v>0</v>
      </c>
      <c r="E58" s="196">
        <f ca="1">(C58-C57)*D$10</f>
        <v>0</v>
      </c>
      <c r="F58" s="123"/>
      <c r="G58" s="129"/>
      <c r="H58" s="152">
        <f>(F58-F57)*H10/0.5</f>
        <v>0</v>
      </c>
      <c r="I58" s="195">
        <f>(G58-G57)*I10/0.5</f>
        <v>0</v>
      </c>
      <c r="J58" s="127"/>
      <c r="K58" s="129"/>
      <c r="L58" s="152">
        <f>(J58-J57)*L10/0.5</f>
        <v>0</v>
      </c>
      <c r="M58" s="196">
        <f>(K58-K57)*M10/0.5</f>
        <v>0</v>
      </c>
      <c r="N58" s="123"/>
      <c r="O58" s="128"/>
      <c r="P58" s="152">
        <f>(N58-N57)*P10/0.5</f>
        <v>0</v>
      </c>
      <c r="Q58" s="195">
        <f>(O58-O57)*Q10/0.5</f>
        <v>0</v>
      </c>
      <c r="R58" s="127"/>
      <c r="S58" s="129"/>
      <c r="T58" s="152">
        <f>(R58-R57)*T10/0.5</f>
        <v>0</v>
      </c>
      <c r="U58" s="196">
        <f>(S58-S57)*U10/0.5</f>
        <v>0</v>
      </c>
      <c r="V58" s="294">
        <f t="shared" ca="1" si="0"/>
        <v>44916.895833333336</v>
      </c>
      <c r="W58" s="335">
        <f t="shared" ca="1" si="1"/>
        <v>0</v>
      </c>
      <c r="X58" s="197">
        <f t="shared" ca="1" si="1"/>
        <v>0</v>
      </c>
    </row>
    <row r="59" spans="1:24" x14ac:dyDescent="0.2">
      <c r="A59" s="324">
        <f ca="1">INDIRECT(ADDRESS(Данные!$A51,4,1,1,"Данные"), 1)</f>
        <v>44916.916666666664</v>
      </c>
      <c r="B59" s="353">
        <f ca="1">ROUND(INDIRECT(ADDRESS(Данные!$A51,B$1,1,1,"Данные"), 1),2)</f>
        <v>1958.23</v>
      </c>
      <c r="C59" s="353">
        <f ca="1">ROUND(INDIRECT(ADDRESS(Данные!$A51,C$1,1,1,"Данные"), 1),2)</f>
        <v>3333.16</v>
      </c>
      <c r="D59" s="152">
        <f ca="1">(B59-B57)*D$10</f>
        <v>0</v>
      </c>
      <c r="E59" s="196">
        <f ca="1">(C59-C57)*D$10</f>
        <v>0</v>
      </c>
      <c r="F59" s="123"/>
      <c r="G59" s="129"/>
      <c r="H59" s="152">
        <f>(F59-F58)*H10/0.5</f>
        <v>0</v>
      </c>
      <c r="I59" s="195">
        <f>(G59-G58)*I10/0.5</f>
        <v>0</v>
      </c>
      <c r="J59" s="127"/>
      <c r="K59" s="129"/>
      <c r="L59" s="152">
        <f>(J59-J58)*L10/0.5</f>
        <v>0</v>
      </c>
      <c r="M59" s="196">
        <f>(K59-K58)*M10/0.5</f>
        <v>0</v>
      </c>
      <c r="N59" s="123"/>
      <c r="O59" s="128"/>
      <c r="P59" s="152">
        <f>(N59-N58)*P10/0.5</f>
        <v>0</v>
      </c>
      <c r="Q59" s="195">
        <f>(O59-O58)*Q10/0.5</f>
        <v>0</v>
      </c>
      <c r="R59" s="127"/>
      <c r="S59" s="129"/>
      <c r="T59" s="152">
        <f>(R59-R58)*T10/0.5</f>
        <v>0</v>
      </c>
      <c r="U59" s="196">
        <f>(S59-S58)*U10/0.5</f>
        <v>0</v>
      </c>
      <c r="V59" s="294">
        <f t="shared" ca="1" si="0"/>
        <v>44916.916666666664</v>
      </c>
      <c r="W59" s="335">
        <f t="shared" ca="1" si="1"/>
        <v>0</v>
      </c>
      <c r="X59" s="197">
        <f t="shared" ca="1" si="1"/>
        <v>0</v>
      </c>
    </row>
    <row r="60" spans="1:24" x14ac:dyDescent="0.2">
      <c r="A60" s="324">
        <f ca="1">INDIRECT(ADDRESS(Данные!$A52,4,1,1,"Данные"), 1)</f>
        <v>44916.9375</v>
      </c>
      <c r="B60" s="353">
        <f ca="1">ROUND(INDIRECT(ADDRESS(Данные!$A52,B$1,1,1,"Данные"), 1),2)</f>
        <v>1958.23</v>
      </c>
      <c r="C60" s="353">
        <f ca="1">ROUND(INDIRECT(ADDRESS(Данные!$A52,C$1,1,1,"Данные"), 1),2)</f>
        <v>3333.16</v>
      </c>
      <c r="D60" s="152">
        <f ca="1">(B60-B59)*D$10</f>
        <v>0</v>
      </c>
      <c r="E60" s="196">
        <f ca="1">(C60-C59)*D$10</f>
        <v>0</v>
      </c>
      <c r="F60" s="123"/>
      <c r="G60" s="129"/>
      <c r="H60" s="152">
        <f>(F60-F59)*H10/0.5</f>
        <v>0</v>
      </c>
      <c r="I60" s="195">
        <f>(G60-G59)*I10/0.5</f>
        <v>0</v>
      </c>
      <c r="J60" s="127"/>
      <c r="K60" s="129"/>
      <c r="L60" s="152">
        <f>(J60-J59)*L10/0.5</f>
        <v>0</v>
      </c>
      <c r="M60" s="196">
        <f>(K60-K59)*M10/0.5</f>
        <v>0</v>
      </c>
      <c r="N60" s="123"/>
      <c r="O60" s="128"/>
      <c r="P60" s="152">
        <f>(N60-N59)*P10/0.5</f>
        <v>0</v>
      </c>
      <c r="Q60" s="195">
        <f>(O60-O59)*Q10/0.5</f>
        <v>0</v>
      </c>
      <c r="R60" s="127"/>
      <c r="S60" s="129"/>
      <c r="T60" s="152">
        <f>(R60-R59)*T10/0.5</f>
        <v>0</v>
      </c>
      <c r="U60" s="196">
        <f>(S60-S59)*U10/0.5</f>
        <v>0</v>
      </c>
      <c r="V60" s="294">
        <f t="shared" ca="1" si="0"/>
        <v>44916.9375</v>
      </c>
      <c r="W60" s="335">
        <f t="shared" ca="1" si="1"/>
        <v>0</v>
      </c>
      <c r="X60" s="197">
        <f t="shared" ca="1" si="1"/>
        <v>0</v>
      </c>
    </row>
    <row r="61" spans="1:24" x14ac:dyDescent="0.2">
      <c r="A61" s="324">
        <f ca="1">INDIRECT(ADDRESS(Данные!$A53,4,1,1,"Данные"), 1)</f>
        <v>44916.958333333336</v>
      </c>
      <c r="B61" s="353">
        <f ca="1">ROUND(INDIRECT(ADDRESS(Данные!$A53,B$1,1,1,"Данные"), 1),2)</f>
        <v>1958.23</v>
      </c>
      <c r="C61" s="353">
        <f ca="1">ROUND(INDIRECT(ADDRESS(Данные!$A53,C$1,1,1,"Данные"), 1),2)</f>
        <v>3333.16</v>
      </c>
      <c r="D61" s="152">
        <f ca="1">(B61-B59)*D$10</f>
        <v>0</v>
      </c>
      <c r="E61" s="196">
        <f ca="1">(C61-C59)*D$10</f>
        <v>0</v>
      </c>
      <c r="F61" s="123"/>
      <c r="G61" s="129"/>
      <c r="H61" s="152">
        <f>(F61-F60)*H10/0.5</f>
        <v>0</v>
      </c>
      <c r="I61" s="195">
        <f>(G61-G60)*I10/0.5</f>
        <v>0</v>
      </c>
      <c r="J61" s="127"/>
      <c r="K61" s="129"/>
      <c r="L61" s="152">
        <f>(J61-J60)*L10/0.5</f>
        <v>0</v>
      </c>
      <c r="M61" s="196">
        <f>(K61-K60)*M10/0.5</f>
        <v>0</v>
      </c>
      <c r="N61" s="123"/>
      <c r="O61" s="128"/>
      <c r="P61" s="152">
        <f>(N61-N60)*P10/0.5</f>
        <v>0</v>
      </c>
      <c r="Q61" s="195">
        <f>(O61-O60)*Q10/0.5</f>
        <v>0</v>
      </c>
      <c r="R61" s="127"/>
      <c r="S61" s="129"/>
      <c r="T61" s="152">
        <f>(R61-R60)*T10/0.5</f>
        <v>0</v>
      </c>
      <c r="U61" s="196">
        <f>(S61-S60)*U10/0.5</f>
        <v>0</v>
      </c>
      <c r="V61" s="294">
        <f t="shared" ca="1" si="0"/>
        <v>44916.958333333336</v>
      </c>
      <c r="W61" s="335">
        <f t="shared" ca="1" si="1"/>
        <v>0</v>
      </c>
      <c r="X61" s="197">
        <f t="shared" ca="1" si="1"/>
        <v>0</v>
      </c>
    </row>
    <row r="62" spans="1:24" x14ac:dyDescent="0.2">
      <c r="A62" s="324">
        <f ca="1">INDIRECT(ADDRESS(Данные!$A54,4,1,1,"Данные"), 1)</f>
        <v>44916.979166666664</v>
      </c>
      <c r="B62" s="353">
        <f ca="1">ROUND(INDIRECT(ADDRESS(Данные!$A54,B$1,1,1,"Данные"), 1),2)</f>
        <v>1958.23</v>
      </c>
      <c r="C62" s="353">
        <f ca="1">ROUND(INDIRECT(ADDRESS(Данные!$A54,C$1,1,1,"Данные"), 1),2)</f>
        <v>3333.16</v>
      </c>
      <c r="D62" s="152">
        <f ca="1">(B62-B61)*D$10</f>
        <v>0</v>
      </c>
      <c r="E62" s="196">
        <f ca="1">(C62-C61)*D$10</f>
        <v>0</v>
      </c>
      <c r="F62" s="123"/>
      <c r="G62" s="129"/>
      <c r="H62" s="152"/>
      <c r="I62" s="195"/>
      <c r="J62" s="127"/>
      <c r="K62" s="129"/>
      <c r="L62" s="152"/>
      <c r="M62" s="196"/>
      <c r="N62" s="123"/>
      <c r="O62" s="128"/>
      <c r="P62" s="152"/>
      <c r="Q62" s="195"/>
      <c r="R62" s="127"/>
      <c r="S62" s="129"/>
      <c r="T62" s="152"/>
      <c r="U62" s="196"/>
      <c r="V62" s="294">
        <f t="shared" ca="1" si="0"/>
        <v>44916.979166666664</v>
      </c>
      <c r="W62" s="335">
        <f t="shared" ca="1" si="1"/>
        <v>0</v>
      </c>
      <c r="X62" s="197">
        <f t="shared" ca="1" si="1"/>
        <v>0</v>
      </c>
    </row>
    <row r="63" spans="1:24" ht="13.5" thickBot="1" x14ac:dyDescent="0.25">
      <c r="A63" s="325">
        <f ca="1">INDIRECT(ADDRESS(Данные!$A55,4,1,1,"Данные"), 1)</f>
        <v>44917</v>
      </c>
      <c r="B63" s="355">
        <f ca="1">ROUND(INDIRECT(ADDRESS(Данные!$A55,B$1,1,1,"Данные"), 1),2)</f>
        <v>1958.23</v>
      </c>
      <c r="C63" s="355">
        <f ca="1">ROUND(INDIRECT(ADDRESS(Данные!$A55,C$1,1,1,"Данные"), 1),2)</f>
        <v>3333.16</v>
      </c>
      <c r="D63" s="287">
        <f ca="1">(B63-B61)*D$10</f>
        <v>0</v>
      </c>
      <c r="E63" s="291">
        <f ca="1">(C63-C61)*D$10</f>
        <v>0</v>
      </c>
      <c r="F63" s="263"/>
      <c r="G63" s="130"/>
      <c r="H63" s="287">
        <f>(F63-F61)*H10/0.5</f>
        <v>0</v>
      </c>
      <c r="I63" s="262">
        <f>(G63-G61)*I10/0.5</f>
        <v>0</v>
      </c>
      <c r="J63" s="288"/>
      <c r="K63" s="130"/>
      <c r="L63" s="287">
        <f>(J63-J61)*L10/0.5</f>
        <v>0</v>
      </c>
      <c r="M63" s="291">
        <f>(K63-K61)*M10/0.5</f>
        <v>0</v>
      </c>
      <c r="N63" s="263"/>
      <c r="O63" s="131"/>
      <c r="P63" s="287">
        <f>(N63-N61)*P10/0.5</f>
        <v>0</v>
      </c>
      <c r="Q63" s="262">
        <f>(O63-O61)*Q10/0.5</f>
        <v>0</v>
      </c>
      <c r="R63" s="288"/>
      <c r="S63" s="130"/>
      <c r="T63" s="287">
        <f>(R63-R61)*T10/0.5</f>
        <v>0</v>
      </c>
      <c r="U63" s="291">
        <f>(S63-S61)*U10/0.5</f>
        <v>0</v>
      </c>
      <c r="V63" s="295">
        <f t="shared" ca="1" si="0"/>
        <v>44917</v>
      </c>
      <c r="W63" s="336">
        <f t="shared" ca="1" si="1"/>
        <v>0</v>
      </c>
      <c r="X63" s="333">
        <f ca="1">E63+I63+M63+Q63+U63</f>
        <v>0</v>
      </c>
    </row>
    <row r="64" spans="1:24" x14ac:dyDescent="0.2">
      <c r="A64" s="126"/>
      <c r="B64" s="126" t="s">
        <v>2</v>
      </c>
      <c r="C64" s="126"/>
      <c r="D64" s="126" t="s">
        <v>2</v>
      </c>
      <c r="E64" s="126"/>
      <c r="F64" s="126"/>
      <c r="G64" s="126"/>
      <c r="H64" s="126" t="s">
        <v>2</v>
      </c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 t="s">
        <v>2</v>
      </c>
      <c r="X64" s="126"/>
    </row>
    <row r="65" spans="1:24" x14ac:dyDescent="0.2">
      <c r="A65" s="126" t="s">
        <v>2</v>
      </c>
      <c r="B65" s="126"/>
      <c r="C65" s="154" t="s">
        <v>27</v>
      </c>
      <c r="D65" s="269">
        <f ca="1">D$17+D$19+D$21+D$23+D$25+D$27+D$29+D$31+D$33+D$35+D$37+D$39+D$41+D$43+D$45+D$47+D$49+D$51+D$53+D$55+D$57+D$59+D$61+D$63</f>
        <v>0</v>
      </c>
      <c r="E65" s="269">
        <f ca="1">E$17+E$19+E$21+E$23+E$25+E$27+E$29+E$31+E$33+E$35+E$37+E$39+E$41+E$43+E$45+E$47+E$49+E$51+E$53+E$55+E$57+E$59+E$61+E$63</f>
        <v>0</v>
      </c>
      <c r="G65" s="154" t="s">
        <v>27</v>
      </c>
      <c r="H65" s="269">
        <f t="shared" ref="H65:X65" si="2">H$17+H$19+H$21+H$23+H$25+H$27+H$29+H$31+H$33+H$35+H$37+H$39+H$41+H$43+H$45+H$47+H$49+H$51+H$53+H$55+H$57+H$59+H$61+H$63</f>
        <v>0</v>
      </c>
      <c r="I65" s="269">
        <f t="shared" si="2"/>
        <v>0</v>
      </c>
      <c r="K65" s="154" t="s">
        <v>27</v>
      </c>
      <c r="L65" s="269">
        <f t="shared" si="2"/>
        <v>0</v>
      </c>
      <c r="M65" s="269">
        <f t="shared" si="2"/>
        <v>0</v>
      </c>
      <c r="O65" s="154" t="s">
        <v>27</v>
      </c>
      <c r="P65" s="269">
        <f t="shared" si="2"/>
        <v>0</v>
      </c>
      <c r="Q65" s="269">
        <f t="shared" si="2"/>
        <v>0</v>
      </c>
      <c r="S65" s="154" t="s">
        <v>27</v>
      </c>
      <c r="T65" s="269">
        <f t="shared" si="2"/>
        <v>0</v>
      </c>
      <c r="U65" s="269">
        <f t="shared" si="2"/>
        <v>0</v>
      </c>
      <c r="W65" s="269">
        <f t="shared" ca="1" si="2"/>
        <v>0</v>
      </c>
      <c r="X65" s="269">
        <f t="shared" ca="1" si="2"/>
        <v>0</v>
      </c>
    </row>
    <row r="66" spans="1:24" x14ac:dyDescent="0.2">
      <c r="A66" s="198"/>
      <c r="B66" s="198"/>
      <c r="C66" s="198"/>
      <c r="D66" s="198" t="s">
        <v>29</v>
      </c>
      <c r="E66" s="198" t="s">
        <v>28</v>
      </c>
      <c r="F66" s="198"/>
      <c r="G66" s="198"/>
      <c r="H66" s="198" t="s">
        <v>29</v>
      </c>
      <c r="I66" s="198" t="s">
        <v>28</v>
      </c>
      <c r="J66" s="198"/>
      <c r="K66" s="198"/>
      <c r="L66" s="198" t="s">
        <v>29</v>
      </c>
      <c r="M66" s="198" t="s">
        <v>28</v>
      </c>
      <c r="N66" s="198"/>
      <c r="O66" s="198"/>
      <c r="P66" s="198" t="s">
        <v>29</v>
      </c>
      <c r="Q66" s="198" t="s">
        <v>28</v>
      </c>
      <c r="R66" s="198"/>
      <c r="S66" s="198"/>
      <c r="T66" s="198" t="s">
        <v>29</v>
      </c>
      <c r="U66" s="198" t="s">
        <v>28</v>
      </c>
      <c r="V66" s="146"/>
      <c r="W66" s="198" t="s">
        <v>29</v>
      </c>
      <c r="X66" s="198" t="s">
        <v>28</v>
      </c>
    </row>
  </sheetData>
  <sheetCalcPr fullCalcOnLoad="1"/>
  <mergeCells count="5">
    <mergeCell ref="Q2:X2"/>
    <mergeCell ref="A6:A14"/>
    <mergeCell ref="W8:X8"/>
    <mergeCell ref="W9:X9"/>
    <mergeCell ref="V6:V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9"/>
  <sheetViews>
    <sheetView workbookViewId="0">
      <selection activeCell="F1" sqref="F1"/>
    </sheetView>
  </sheetViews>
  <sheetFormatPr defaultRowHeight="12.75" x14ac:dyDescent="0.2"/>
  <sheetData>
    <row r="1" spans="1:128" s="276" customFormat="1" x14ac:dyDescent="0.2">
      <c r="A1" s="284"/>
      <c r="B1" s="284">
        <v>77</v>
      </c>
      <c r="C1" s="284">
        <v>78</v>
      </c>
      <c r="D1" s="284"/>
      <c r="E1" s="284"/>
      <c r="F1" s="284">
        <v>7</v>
      </c>
      <c r="G1" s="284">
        <v>8</v>
      </c>
      <c r="H1" s="284"/>
      <c r="I1" s="284"/>
      <c r="J1" s="284">
        <v>15</v>
      </c>
      <c r="K1" s="284">
        <v>16</v>
      </c>
      <c r="L1" s="284"/>
      <c r="M1" s="284"/>
      <c r="N1" s="284">
        <v>115</v>
      </c>
      <c r="O1" s="284">
        <v>116</v>
      </c>
      <c r="P1" s="284"/>
      <c r="Q1" s="284"/>
      <c r="R1" s="284">
        <v>117</v>
      </c>
      <c r="S1" s="284">
        <v>118</v>
      </c>
      <c r="T1" s="284"/>
      <c r="U1" s="284"/>
      <c r="V1" s="284">
        <v>119</v>
      </c>
      <c r="W1" s="284">
        <v>120</v>
      </c>
      <c r="X1" s="284"/>
      <c r="AA1" s="276">
        <v>121</v>
      </c>
      <c r="AB1" s="276">
        <v>122</v>
      </c>
      <c r="AE1" s="276">
        <v>123</v>
      </c>
      <c r="AF1" s="276">
        <v>124</v>
      </c>
      <c r="AI1" s="276">
        <v>125</v>
      </c>
      <c r="AJ1" s="276">
        <v>126</v>
      </c>
      <c r="AM1" s="276">
        <v>127</v>
      </c>
      <c r="AN1" s="276">
        <v>128</v>
      </c>
      <c r="AQ1" s="276">
        <v>129</v>
      </c>
      <c r="AR1" s="276">
        <v>130</v>
      </c>
      <c r="AU1" s="276">
        <v>131</v>
      </c>
      <c r="AV1" s="276">
        <v>132</v>
      </c>
      <c r="AZ1" s="276">
        <v>133</v>
      </c>
      <c r="BA1" s="276">
        <v>134</v>
      </c>
      <c r="BD1" s="276">
        <v>135</v>
      </c>
      <c r="BE1" s="276">
        <v>136</v>
      </c>
      <c r="BH1" s="276">
        <v>137</v>
      </c>
      <c r="BI1" s="276">
        <v>138</v>
      </c>
      <c r="BL1" s="276">
        <v>139</v>
      </c>
      <c r="BM1" s="276">
        <v>140</v>
      </c>
      <c r="BP1" s="276">
        <v>141</v>
      </c>
      <c r="BQ1" s="276">
        <v>142</v>
      </c>
      <c r="BT1" s="276">
        <v>143</v>
      </c>
      <c r="BU1" s="276">
        <v>144</v>
      </c>
      <c r="BY1" s="276">
        <v>145</v>
      </c>
      <c r="BZ1" s="276">
        <v>146</v>
      </c>
      <c r="CC1" s="276">
        <v>147</v>
      </c>
      <c r="CD1" s="276">
        <v>148</v>
      </c>
      <c r="CG1" s="276">
        <v>149</v>
      </c>
      <c r="CH1" s="276">
        <v>150</v>
      </c>
      <c r="CK1" s="276">
        <v>151</v>
      </c>
      <c r="CL1" s="276">
        <v>152</v>
      </c>
      <c r="CO1" s="276">
        <v>153</v>
      </c>
      <c r="CP1" s="276">
        <v>154</v>
      </c>
      <c r="CS1" s="276">
        <v>155</v>
      </c>
      <c r="CT1" s="276">
        <v>156</v>
      </c>
      <c r="CX1" s="276">
        <v>157</v>
      </c>
      <c r="CY1" s="276">
        <v>158</v>
      </c>
      <c r="DB1" s="276">
        <v>159</v>
      </c>
      <c r="DC1" s="276">
        <v>160</v>
      </c>
      <c r="DF1" s="276">
        <v>161</v>
      </c>
      <c r="DG1" s="276">
        <v>162</v>
      </c>
      <c r="DN1" s="276">
        <v>165</v>
      </c>
      <c r="DO1" s="276">
        <v>166</v>
      </c>
      <c r="DR1" s="276">
        <v>167</v>
      </c>
      <c r="DS1" s="276">
        <v>168</v>
      </c>
    </row>
    <row r="2" spans="1:128" ht="18.75" x14ac:dyDescent="0.3">
      <c r="A2" s="63" t="s">
        <v>20</v>
      </c>
      <c r="B2" s="63"/>
      <c r="C2" s="63"/>
      <c r="D2" s="63"/>
      <c r="E2" s="63"/>
      <c r="F2" s="64"/>
      <c r="G2" s="301" t="str">
        <f>CONCATENATE(TEXT([1]Данные!$B$1,"ДД ММММ ГГГГ"), "   г.")</f>
        <v>15 Июнь 2022   г.</v>
      </c>
      <c r="H2" s="64"/>
      <c r="I2" s="302"/>
      <c r="J2" s="68"/>
      <c r="K2" s="69" t="s">
        <v>25</v>
      </c>
      <c r="L2" s="70"/>
      <c r="M2" s="71"/>
      <c r="N2" s="71"/>
      <c r="O2" s="68"/>
      <c r="P2" s="68"/>
      <c r="Q2" s="63" t="s">
        <v>84</v>
      </c>
      <c r="R2" s="441" t="s">
        <v>86</v>
      </c>
      <c r="S2" s="442"/>
      <c r="T2" s="442"/>
      <c r="U2" s="442"/>
      <c r="V2" s="442"/>
      <c r="W2" s="442"/>
      <c r="X2" s="442"/>
    </row>
    <row r="3" spans="1:128" x14ac:dyDescent="0.2">
      <c r="A3" s="68"/>
      <c r="B3" s="68"/>
      <c r="C3" s="68"/>
      <c r="D3" s="68"/>
      <c r="E3" s="68"/>
      <c r="F3" s="76" t="s">
        <v>21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76" t="s">
        <v>23</v>
      </c>
      <c r="V3" s="68"/>
      <c r="W3" s="68"/>
      <c r="X3" s="68"/>
    </row>
    <row r="4" spans="1:128" ht="19.5" x14ac:dyDescent="0.35">
      <c r="A4" s="68" t="s">
        <v>16</v>
      </c>
      <c r="B4" s="64"/>
      <c r="C4" s="77" t="s">
        <v>180</v>
      </c>
      <c r="D4" s="64"/>
      <c r="E4" s="64"/>
      <c r="F4" s="64"/>
      <c r="G4" s="64"/>
      <c r="H4" s="64"/>
      <c r="I4" s="64"/>
      <c r="J4" s="68"/>
      <c r="K4" s="63" t="s">
        <v>24</v>
      </c>
      <c r="L4" s="68"/>
      <c r="M4" s="68"/>
      <c r="N4" s="64"/>
      <c r="O4" s="78">
        <v>10</v>
      </c>
      <c r="P4" s="64"/>
      <c r="Q4" s="63" t="s">
        <v>26</v>
      </c>
      <c r="R4" s="68"/>
      <c r="S4" s="68"/>
      <c r="T4" s="68"/>
      <c r="U4" s="68"/>
      <c r="V4" s="68"/>
      <c r="W4" s="68"/>
      <c r="X4" s="68"/>
    </row>
    <row r="5" spans="1:128" ht="13.5" thickBot="1" x14ac:dyDescent="0.25">
      <c r="A5" s="68"/>
      <c r="B5" s="76" t="s">
        <v>19</v>
      </c>
      <c r="C5" s="68"/>
      <c r="D5" s="68"/>
      <c r="E5" s="68"/>
      <c r="F5" s="68"/>
      <c r="G5" s="68"/>
      <c r="H5" s="68"/>
      <c r="I5" s="68"/>
      <c r="J5" s="68"/>
      <c r="K5" s="63"/>
      <c r="L5" s="63"/>
      <c r="M5" s="68"/>
      <c r="N5" s="68"/>
      <c r="O5" s="63"/>
      <c r="P5" s="68"/>
      <c r="Q5" s="68"/>
      <c r="R5" s="68"/>
      <c r="S5" s="68"/>
      <c r="T5" s="68"/>
      <c r="U5" s="68"/>
      <c r="V5" s="68"/>
      <c r="W5" s="68" t="s">
        <v>2</v>
      </c>
      <c r="X5" s="68"/>
    </row>
    <row r="6" spans="1:128" ht="12.75" customHeight="1" x14ac:dyDescent="0.2">
      <c r="A6" s="439" t="s">
        <v>76</v>
      </c>
      <c r="B6" s="412" t="s">
        <v>181</v>
      </c>
      <c r="C6" s="443"/>
      <c r="D6" s="443"/>
      <c r="E6" s="444"/>
      <c r="F6" s="164" t="s">
        <v>182</v>
      </c>
      <c r="G6" s="165"/>
      <c r="H6" s="166">
        <v>7</v>
      </c>
      <c r="I6" s="167"/>
      <c r="J6" s="80" t="s">
        <v>17</v>
      </c>
      <c r="K6" s="81"/>
      <c r="L6" s="304">
        <v>19</v>
      </c>
      <c r="M6" s="404"/>
      <c r="N6" s="80" t="s">
        <v>17</v>
      </c>
      <c r="O6" s="81"/>
      <c r="P6" s="304" t="s">
        <v>2</v>
      </c>
      <c r="Q6" s="83"/>
      <c r="R6" s="80" t="s">
        <v>17</v>
      </c>
      <c r="S6" s="81"/>
      <c r="T6" s="304" t="s">
        <v>2</v>
      </c>
      <c r="U6" s="404"/>
      <c r="V6" s="80" t="s">
        <v>17</v>
      </c>
      <c r="W6" s="81"/>
      <c r="X6" s="304" t="s">
        <v>2</v>
      </c>
      <c r="Y6" s="404"/>
      <c r="Z6" s="439" t="s">
        <v>76</v>
      </c>
      <c r="AA6" s="80" t="s">
        <v>17</v>
      </c>
      <c r="AB6" s="81"/>
      <c r="AC6" s="304" t="s">
        <v>2</v>
      </c>
      <c r="AD6" s="404"/>
      <c r="AE6" s="80" t="s">
        <v>17</v>
      </c>
      <c r="AF6" s="81"/>
      <c r="AG6" s="304">
        <v>19</v>
      </c>
      <c r="AH6" s="404"/>
      <c r="AI6" s="80" t="s">
        <v>17</v>
      </c>
      <c r="AJ6" s="81"/>
      <c r="AK6" s="304">
        <v>12</v>
      </c>
      <c r="AL6" s="404"/>
      <c r="AM6" s="80" t="s">
        <v>17</v>
      </c>
      <c r="AN6" s="81"/>
      <c r="AO6" s="304"/>
      <c r="AP6" s="404"/>
      <c r="AQ6" s="80" t="s">
        <v>17</v>
      </c>
      <c r="AR6" s="81"/>
      <c r="AS6" s="304">
        <v>13</v>
      </c>
      <c r="AT6" s="404"/>
      <c r="AU6" s="80" t="s">
        <v>17</v>
      </c>
      <c r="AV6" s="81"/>
      <c r="AW6" s="304">
        <v>12</v>
      </c>
      <c r="AX6" s="404"/>
      <c r="AY6" s="439" t="s">
        <v>76</v>
      </c>
      <c r="AZ6" s="80" t="s">
        <v>17</v>
      </c>
      <c r="BA6" s="81"/>
      <c r="BB6" s="304">
        <v>5</v>
      </c>
      <c r="BC6" s="404"/>
      <c r="BD6" s="80" t="s">
        <v>17</v>
      </c>
      <c r="BE6" s="81"/>
      <c r="BF6" s="304">
        <v>23</v>
      </c>
      <c r="BG6" s="404"/>
      <c r="BH6" s="80" t="s">
        <v>17</v>
      </c>
      <c r="BI6" s="81"/>
      <c r="BJ6" s="304">
        <v>8</v>
      </c>
      <c r="BK6" s="404"/>
      <c r="BL6" s="80" t="s">
        <v>17</v>
      </c>
      <c r="BM6" s="81"/>
      <c r="BN6" s="304">
        <v>1</v>
      </c>
      <c r="BO6" s="404"/>
      <c r="BP6" s="80" t="s">
        <v>17</v>
      </c>
      <c r="BQ6" s="81"/>
      <c r="BR6" s="304"/>
      <c r="BS6" s="404"/>
      <c r="BT6" s="80" t="s">
        <v>17</v>
      </c>
      <c r="BU6" s="81"/>
      <c r="BV6" s="304"/>
      <c r="BW6" s="404"/>
      <c r="BX6" s="439" t="s">
        <v>76</v>
      </c>
      <c r="BY6" s="80" t="s">
        <v>17</v>
      </c>
      <c r="BZ6" s="81"/>
      <c r="CA6" s="304">
        <v>9</v>
      </c>
      <c r="CB6" s="404"/>
      <c r="CC6" s="80" t="s">
        <v>17</v>
      </c>
      <c r="CD6" s="81"/>
      <c r="CE6" s="304">
        <v>20</v>
      </c>
      <c r="CF6" s="404"/>
      <c r="CG6" s="80" t="s">
        <v>17</v>
      </c>
      <c r="CH6" s="81"/>
      <c r="CI6" s="304">
        <v>16</v>
      </c>
      <c r="CJ6" s="404"/>
      <c r="CK6" s="80" t="s">
        <v>17</v>
      </c>
      <c r="CL6" s="81"/>
      <c r="CM6" s="304">
        <v>5</v>
      </c>
      <c r="CN6" s="404"/>
      <c r="CO6" s="80" t="s">
        <v>17</v>
      </c>
      <c r="CP6" s="81"/>
      <c r="CQ6" s="304">
        <v>2</v>
      </c>
      <c r="CR6" s="404"/>
      <c r="CS6" s="80" t="s">
        <v>17</v>
      </c>
      <c r="CT6" s="81"/>
      <c r="CU6" s="304">
        <v>2</v>
      </c>
      <c r="CV6" s="404"/>
      <c r="CW6" s="439" t="s">
        <v>76</v>
      </c>
      <c r="CX6" s="80" t="s">
        <v>17</v>
      </c>
      <c r="CY6" s="81"/>
      <c r="CZ6" s="304">
        <v>13</v>
      </c>
      <c r="DA6" s="404"/>
      <c r="DB6" s="80" t="s">
        <v>17</v>
      </c>
      <c r="DC6" s="81"/>
      <c r="DD6" s="304">
        <v>11</v>
      </c>
      <c r="DE6" s="404"/>
      <c r="DF6" s="80" t="s">
        <v>17</v>
      </c>
      <c r="DG6" s="81"/>
      <c r="DH6" s="304"/>
      <c r="DI6" s="404"/>
      <c r="DJ6" s="80" t="s">
        <v>17</v>
      </c>
      <c r="DK6" s="81"/>
      <c r="DL6" s="304"/>
      <c r="DM6" s="404"/>
      <c r="DN6" s="80" t="s">
        <v>17</v>
      </c>
      <c r="DO6" s="81"/>
      <c r="DP6" s="304"/>
      <c r="DQ6" s="404"/>
      <c r="DR6" s="80" t="s">
        <v>17</v>
      </c>
      <c r="DS6" s="81"/>
      <c r="DT6" s="304"/>
      <c r="DU6" s="404"/>
      <c r="DV6" s="445" t="s">
        <v>76</v>
      </c>
      <c r="DW6" s="81" t="s">
        <v>2</v>
      </c>
      <c r="DX6" s="84"/>
    </row>
    <row r="7" spans="1:128" ht="12.75" customHeight="1" x14ac:dyDescent="0.2">
      <c r="A7" s="440"/>
      <c r="B7" s="447" t="s">
        <v>183</v>
      </c>
      <c r="C7" s="448"/>
      <c r="D7" s="448"/>
      <c r="E7" s="449"/>
      <c r="F7" s="169" t="s">
        <v>18</v>
      </c>
      <c r="G7" s="305"/>
      <c r="H7" s="305"/>
      <c r="I7" s="170"/>
      <c r="J7" s="85" t="s">
        <v>18</v>
      </c>
      <c r="K7" s="79"/>
      <c r="L7" s="79"/>
      <c r="M7" s="86"/>
      <c r="N7" s="85" t="s">
        <v>18</v>
      </c>
      <c r="O7" s="79"/>
      <c r="P7" s="79"/>
      <c r="Q7" s="86"/>
      <c r="R7" s="85" t="s">
        <v>18</v>
      </c>
      <c r="S7" s="79"/>
      <c r="T7" s="79"/>
      <c r="U7" s="86"/>
      <c r="V7" s="85" t="s">
        <v>18</v>
      </c>
      <c r="W7" s="79"/>
      <c r="X7" s="79"/>
      <c r="Y7" s="86"/>
      <c r="Z7" s="440"/>
      <c r="AA7" s="85" t="s">
        <v>18</v>
      </c>
      <c r="AB7" s="79"/>
      <c r="AC7" s="79"/>
      <c r="AD7" s="86"/>
      <c r="AE7" s="85" t="s">
        <v>18</v>
      </c>
      <c r="AF7" s="79"/>
      <c r="AG7" s="79"/>
      <c r="AH7" s="86"/>
      <c r="AI7" s="85" t="s">
        <v>18</v>
      </c>
      <c r="AJ7" s="79"/>
      <c r="AK7" s="79"/>
      <c r="AL7" s="86"/>
      <c r="AM7" s="85" t="s">
        <v>18</v>
      </c>
      <c r="AN7" s="79"/>
      <c r="AO7" s="79"/>
      <c r="AP7" s="86"/>
      <c r="AQ7" s="85" t="s">
        <v>18</v>
      </c>
      <c r="AR7" s="79"/>
      <c r="AS7" s="79"/>
      <c r="AT7" s="86"/>
      <c r="AU7" s="85" t="s">
        <v>18</v>
      </c>
      <c r="AV7" s="79"/>
      <c r="AW7" s="79"/>
      <c r="AX7" s="86"/>
      <c r="AY7" s="440"/>
      <c r="AZ7" s="85" t="s">
        <v>18</v>
      </c>
      <c r="BA7" s="79"/>
      <c r="BB7" s="79"/>
      <c r="BC7" s="86"/>
      <c r="BD7" s="85" t="s">
        <v>18</v>
      </c>
      <c r="BE7" s="79"/>
      <c r="BF7" s="79"/>
      <c r="BG7" s="86"/>
      <c r="BH7" s="85" t="s">
        <v>18</v>
      </c>
      <c r="BI7" s="79"/>
      <c r="BJ7" s="79"/>
      <c r="BK7" s="86"/>
      <c r="BL7" s="85" t="s">
        <v>18</v>
      </c>
      <c r="BM7" s="79"/>
      <c r="BN7" s="79"/>
      <c r="BO7" s="86"/>
      <c r="BP7" s="85" t="s">
        <v>18</v>
      </c>
      <c r="BQ7" s="79"/>
      <c r="BR7" s="79"/>
      <c r="BS7" s="86"/>
      <c r="BT7" s="85" t="s">
        <v>18</v>
      </c>
      <c r="BU7" s="79"/>
      <c r="BV7" s="79"/>
      <c r="BW7" s="86"/>
      <c r="BX7" s="440"/>
      <c r="BY7" s="85" t="s">
        <v>18</v>
      </c>
      <c r="BZ7" s="79"/>
      <c r="CA7" s="79"/>
      <c r="CB7" s="86"/>
      <c r="CC7" s="85" t="s">
        <v>18</v>
      </c>
      <c r="CD7" s="79"/>
      <c r="CE7" s="79"/>
      <c r="CF7" s="86"/>
      <c r="CG7" s="85" t="s">
        <v>18</v>
      </c>
      <c r="CH7" s="79"/>
      <c r="CI7" s="79"/>
      <c r="CJ7" s="86"/>
      <c r="CK7" s="85" t="s">
        <v>18</v>
      </c>
      <c r="CL7" s="79"/>
      <c r="CM7" s="79"/>
      <c r="CN7" s="86"/>
      <c r="CO7" s="85" t="s">
        <v>18</v>
      </c>
      <c r="CP7" s="79"/>
      <c r="CQ7" s="79"/>
      <c r="CR7" s="86"/>
      <c r="CS7" s="85" t="s">
        <v>18</v>
      </c>
      <c r="CT7" s="79"/>
      <c r="CU7" s="79"/>
      <c r="CV7" s="86"/>
      <c r="CW7" s="440"/>
      <c r="CX7" s="85" t="s">
        <v>18</v>
      </c>
      <c r="CY7" s="79"/>
      <c r="CZ7" s="79"/>
      <c r="DA7" s="86"/>
      <c r="DB7" s="85" t="s">
        <v>18</v>
      </c>
      <c r="DC7" s="79"/>
      <c r="DD7" s="79"/>
      <c r="DE7" s="86"/>
      <c r="DF7" s="85" t="s">
        <v>18</v>
      </c>
      <c r="DG7" s="79"/>
      <c r="DH7" s="79"/>
      <c r="DI7" s="86"/>
      <c r="DJ7" s="85" t="s">
        <v>18</v>
      </c>
      <c r="DK7" s="79"/>
      <c r="DL7" s="79"/>
      <c r="DM7" s="86"/>
      <c r="DN7" s="85" t="s">
        <v>18</v>
      </c>
      <c r="DO7" s="79"/>
      <c r="DP7" s="79"/>
      <c r="DQ7" s="86"/>
      <c r="DR7" s="85" t="s">
        <v>18</v>
      </c>
      <c r="DS7" s="79"/>
      <c r="DT7" s="79"/>
      <c r="DU7" s="86"/>
      <c r="DV7" s="446"/>
      <c r="DW7" s="79"/>
      <c r="DX7" s="86"/>
    </row>
    <row r="8" spans="1:128" x14ac:dyDescent="0.2">
      <c r="A8" s="440"/>
      <c r="B8" s="171"/>
      <c r="C8" s="132"/>
      <c r="D8" s="132"/>
      <c r="E8" s="172"/>
      <c r="F8" s="171"/>
      <c r="G8" s="132"/>
      <c r="H8" s="132" t="s">
        <v>102</v>
      </c>
      <c r="I8" s="172"/>
      <c r="J8" s="87" t="s">
        <v>262</v>
      </c>
      <c r="K8" s="64"/>
      <c r="L8" s="64"/>
      <c r="M8" s="88"/>
      <c r="N8" s="87"/>
      <c r="O8" s="64" t="s">
        <v>242</v>
      </c>
      <c r="P8" s="64"/>
      <c r="Q8" s="88"/>
      <c r="R8" s="87"/>
      <c r="S8" s="64" t="s">
        <v>243</v>
      </c>
      <c r="T8" s="64"/>
      <c r="U8" s="88"/>
      <c r="V8" s="87"/>
      <c r="W8" s="64" t="s">
        <v>244</v>
      </c>
      <c r="X8" s="64"/>
      <c r="Y8" s="88"/>
      <c r="Z8" s="440"/>
      <c r="AA8" s="87" t="s">
        <v>249</v>
      </c>
      <c r="AB8" s="64"/>
      <c r="AC8" s="64"/>
      <c r="AD8" s="88"/>
      <c r="AE8" s="87"/>
      <c r="AF8" s="64" t="s">
        <v>245</v>
      </c>
      <c r="AG8" s="64"/>
      <c r="AH8" s="88"/>
      <c r="AI8" s="87"/>
      <c r="AJ8" s="64" t="s">
        <v>245</v>
      </c>
      <c r="AK8" s="64"/>
      <c r="AL8" s="88"/>
      <c r="AM8" s="87" t="s">
        <v>246</v>
      </c>
      <c r="AN8" s="64"/>
      <c r="AO8" s="64"/>
      <c r="AP8" s="88"/>
      <c r="AQ8" s="87" t="s">
        <v>247</v>
      </c>
      <c r="AR8" s="64"/>
      <c r="AS8" s="64"/>
      <c r="AT8" s="88"/>
      <c r="AU8" s="87" t="s">
        <v>247</v>
      </c>
      <c r="AV8" s="64"/>
      <c r="AW8" s="64"/>
      <c r="AX8" s="88"/>
      <c r="AY8" s="440"/>
      <c r="AZ8" s="87"/>
      <c r="BA8" s="64" t="s">
        <v>248</v>
      </c>
      <c r="BB8" s="64"/>
      <c r="BC8" s="88"/>
      <c r="BD8" s="87"/>
      <c r="BE8" s="64" t="s">
        <v>248</v>
      </c>
      <c r="BF8" s="64"/>
      <c r="BG8" s="88"/>
      <c r="BH8" s="87"/>
      <c r="BI8" s="64" t="s">
        <v>250</v>
      </c>
      <c r="BJ8" s="64"/>
      <c r="BK8" s="88"/>
      <c r="BL8" s="87"/>
      <c r="BM8" s="64" t="s">
        <v>251</v>
      </c>
      <c r="BN8" s="64"/>
      <c r="BO8" s="88"/>
      <c r="BP8" s="64" t="s">
        <v>252</v>
      </c>
      <c r="BR8" s="64"/>
      <c r="BS8" s="88"/>
      <c r="BT8" s="87" t="s">
        <v>253</v>
      </c>
      <c r="BU8" s="64"/>
      <c r="BV8" s="64"/>
      <c r="BW8" s="88"/>
      <c r="BX8" s="440"/>
      <c r="BY8" s="87"/>
      <c r="BZ8" s="64" t="s">
        <v>254</v>
      </c>
      <c r="CA8" s="64"/>
      <c r="CB8" s="88"/>
      <c r="CC8" s="87"/>
      <c r="CD8" s="64" t="s">
        <v>255</v>
      </c>
      <c r="CE8" s="64"/>
      <c r="CF8" s="88"/>
      <c r="CG8" s="87" t="s">
        <v>256</v>
      </c>
      <c r="CH8" s="64"/>
      <c r="CI8" s="64"/>
      <c r="CJ8" s="88"/>
      <c r="CK8" s="87" t="s">
        <v>256</v>
      </c>
      <c r="CL8" s="64"/>
      <c r="CM8" s="64"/>
      <c r="CN8" s="88"/>
      <c r="CO8" s="64"/>
      <c r="CP8" t="s">
        <v>257</v>
      </c>
      <c r="CQ8" s="64"/>
      <c r="CR8" s="88"/>
      <c r="CS8" s="87"/>
      <c r="CT8" t="s">
        <v>258</v>
      </c>
      <c r="CU8" s="64"/>
      <c r="CV8" s="88"/>
      <c r="CW8" s="440"/>
      <c r="CX8" s="64" t="s">
        <v>259</v>
      </c>
      <c r="CZ8" s="64"/>
      <c r="DA8" s="88"/>
      <c r="DB8" s="87" t="s">
        <v>260</v>
      </c>
      <c r="DC8" s="64"/>
      <c r="DD8" s="64"/>
      <c r="DE8" s="88"/>
      <c r="DF8" s="87" t="s">
        <v>261</v>
      </c>
      <c r="DG8" s="64"/>
      <c r="DH8" s="64"/>
      <c r="DI8" s="88"/>
      <c r="DJ8" s="64"/>
      <c r="DL8" s="64"/>
      <c r="DM8" s="88"/>
      <c r="DN8" s="64"/>
      <c r="DP8" s="64"/>
      <c r="DQ8" s="88"/>
      <c r="DR8" s="87"/>
      <c r="DT8" s="64"/>
      <c r="DU8" s="88"/>
      <c r="DV8" s="446"/>
      <c r="DW8" s="426" t="s">
        <v>61</v>
      </c>
      <c r="DX8" s="427"/>
    </row>
    <row r="9" spans="1:128" x14ac:dyDescent="0.2">
      <c r="A9" s="440"/>
      <c r="B9" s="173" t="s">
        <v>15</v>
      </c>
      <c r="C9" s="303"/>
      <c r="D9" s="174"/>
      <c r="E9" s="175"/>
      <c r="F9" s="173" t="s">
        <v>15</v>
      </c>
      <c r="G9" s="305"/>
      <c r="H9" s="305"/>
      <c r="I9" s="175"/>
      <c r="J9" s="89" t="s">
        <v>15</v>
      </c>
      <c r="K9" s="90" t="s">
        <v>2</v>
      </c>
      <c r="L9" s="90"/>
      <c r="M9" s="91"/>
      <c r="N9" s="89" t="s">
        <v>15</v>
      </c>
      <c r="O9" s="90" t="s">
        <v>2</v>
      </c>
      <c r="P9" s="90"/>
      <c r="Q9" s="91"/>
      <c r="R9" s="89" t="s">
        <v>15</v>
      </c>
      <c r="S9" s="90" t="s">
        <v>2</v>
      </c>
      <c r="T9" s="90"/>
      <c r="U9" s="91"/>
      <c r="V9" s="89" t="s">
        <v>15</v>
      </c>
      <c r="W9" s="90" t="s">
        <v>2</v>
      </c>
      <c r="X9" s="90"/>
      <c r="Y9" s="91"/>
      <c r="Z9" s="440"/>
      <c r="AA9" s="89" t="s">
        <v>15</v>
      </c>
      <c r="AB9" s="90" t="s">
        <v>2</v>
      </c>
      <c r="AC9" s="90"/>
      <c r="AD9" s="91"/>
      <c r="AE9" s="89" t="s">
        <v>15</v>
      </c>
      <c r="AF9" s="90" t="s">
        <v>2</v>
      </c>
      <c r="AG9" s="90"/>
      <c r="AH9" s="91"/>
      <c r="AI9" s="89" t="s">
        <v>15</v>
      </c>
      <c r="AJ9" s="90" t="s">
        <v>2</v>
      </c>
      <c r="AK9" s="90"/>
      <c r="AL9" s="91"/>
      <c r="AM9" s="89" t="s">
        <v>15</v>
      </c>
      <c r="AN9" s="90" t="s">
        <v>2</v>
      </c>
      <c r="AO9" s="90"/>
      <c r="AP9" s="91"/>
      <c r="AQ9" s="89" t="s">
        <v>15</v>
      </c>
      <c r="AR9" s="90" t="s">
        <v>2</v>
      </c>
      <c r="AS9" s="90"/>
      <c r="AT9" s="91"/>
      <c r="AU9" s="89" t="s">
        <v>15</v>
      </c>
      <c r="AV9" s="90" t="s">
        <v>2</v>
      </c>
      <c r="AW9" s="90"/>
      <c r="AX9" s="91"/>
      <c r="AY9" s="440"/>
      <c r="AZ9" s="89" t="s">
        <v>15</v>
      </c>
      <c r="BA9" s="90" t="s">
        <v>2</v>
      </c>
      <c r="BB9" s="90"/>
      <c r="BC9" s="91"/>
      <c r="BD9" s="89" t="s">
        <v>15</v>
      </c>
      <c r="BE9" s="90" t="s">
        <v>2</v>
      </c>
      <c r="BF9" s="90"/>
      <c r="BG9" s="91"/>
      <c r="BH9" s="89" t="s">
        <v>15</v>
      </c>
      <c r="BI9" s="90" t="s">
        <v>2</v>
      </c>
      <c r="BJ9" s="90"/>
      <c r="BK9" s="91"/>
      <c r="BL9" s="89" t="s">
        <v>15</v>
      </c>
      <c r="BM9" s="90" t="s">
        <v>2</v>
      </c>
      <c r="BN9" s="90"/>
      <c r="BO9" s="91"/>
      <c r="BP9" s="89" t="s">
        <v>15</v>
      </c>
      <c r="BQ9" s="90" t="s">
        <v>2</v>
      </c>
      <c r="BR9" s="90"/>
      <c r="BS9" s="91"/>
      <c r="BT9" s="89" t="s">
        <v>15</v>
      </c>
      <c r="BU9" s="90" t="s">
        <v>2</v>
      </c>
      <c r="BV9" s="90"/>
      <c r="BW9" s="91"/>
      <c r="BX9" s="440"/>
      <c r="BY9" s="89" t="s">
        <v>15</v>
      </c>
      <c r="BZ9" s="90" t="s">
        <v>2</v>
      </c>
      <c r="CA9" s="90"/>
      <c r="CB9" s="91"/>
      <c r="CC9" s="89" t="s">
        <v>15</v>
      </c>
      <c r="CD9" s="90" t="s">
        <v>2</v>
      </c>
      <c r="CE9" s="90"/>
      <c r="CF9" s="91"/>
      <c r="CG9" s="89" t="s">
        <v>15</v>
      </c>
      <c r="CH9" s="90" t="s">
        <v>2</v>
      </c>
      <c r="CI9" s="90"/>
      <c r="CJ9" s="91"/>
      <c r="CK9" s="89" t="s">
        <v>15</v>
      </c>
      <c r="CL9" s="90" t="s">
        <v>2</v>
      </c>
      <c r="CM9" s="90"/>
      <c r="CN9" s="91"/>
      <c r="CO9" s="89" t="s">
        <v>15</v>
      </c>
      <c r="CP9" s="90" t="s">
        <v>2</v>
      </c>
      <c r="CQ9" s="90"/>
      <c r="CR9" s="91"/>
      <c r="CS9" s="89" t="s">
        <v>15</v>
      </c>
      <c r="CT9" s="90" t="s">
        <v>2</v>
      </c>
      <c r="CU9" s="90"/>
      <c r="CV9" s="91"/>
      <c r="CW9" s="440"/>
      <c r="CX9" s="89" t="s">
        <v>15</v>
      </c>
      <c r="CY9" s="90" t="s">
        <v>2</v>
      </c>
      <c r="CZ9" s="90"/>
      <c r="DA9" s="91"/>
      <c r="DB9" s="89" t="s">
        <v>15</v>
      </c>
      <c r="DC9" s="90" t="s">
        <v>2</v>
      </c>
      <c r="DD9" s="90"/>
      <c r="DE9" s="91"/>
      <c r="DF9" s="89" t="s">
        <v>15</v>
      </c>
      <c r="DG9" s="90" t="s">
        <v>2</v>
      </c>
      <c r="DH9" s="90"/>
      <c r="DI9" s="91"/>
      <c r="DJ9" s="89" t="s">
        <v>15</v>
      </c>
      <c r="DK9" s="90" t="s">
        <v>2</v>
      </c>
      <c r="DL9" s="90"/>
      <c r="DM9" s="91"/>
      <c r="DN9" s="89" t="s">
        <v>15</v>
      </c>
      <c r="DO9" s="90" t="s">
        <v>2</v>
      </c>
      <c r="DP9" s="90"/>
      <c r="DQ9" s="91"/>
      <c r="DR9" s="89" t="s">
        <v>15</v>
      </c>
      <c r="DS9" s="90" t="s">
        <v>2</v>
      </c>
      <c r="DT9" s="90"/>
      <c r="DU9" s="91"/>
      <c r="DV9" s="446"/>
      <c r="DW9" s="426" t="s">
        <v>62</v>
      </c>
      <c r="DX9" s="427"/>
    </row>
    <row r="10" spans="1:128" x14ac:dyDescent="0.2">
      <c r="A10" s="440"/>
      <c r="B10" s="171" t="s">
        <v>14</v>
      </c>
      <c r="C10" s="132"/>
      <c r="D10" s="174">
        <v>200</v>
      </c>
      <c r="E10" s="248"/>
      <c r="F10" s="171" t="s">
        <v>14</v>
      </c>
      <c r="G10" s="132"/>
      <c r="H10" s="174">
        <v>200</v>
      </c>
      <c r="I10" s="248"/>
      <c r="J10" s="87" t="s">
        <v>14</v>
      </c>
      <c r="K10" s="64"/>
      <c r="L10" s="90">
        <v>200</v>
      </c>
      <c r="M10" s="306"/>
      <c r="N10" s="87" t="s">
        <v>14</v>
      </c>
      <c r="O10" s="64"/>
      <c r="P10" s="90">
        <v>2000</v>
      </c>
      <c r="Q10" s="306"/>
      <c r="R10" s="87" t="s">
        <v>14</v>
      </c>
      <c r="S10" s="64"/>
      <c r="T10" s="90">
        <v>360</v>
      </c>
      <c r="U10" s="306"/>
      <c r="V10" s="87" t="s">
        <v>14</v>
      </c>
      <c r="W10" s="64"/>
      <c r="X10" s="90">
        <v>360</v>
      </c>
      <c r="Y10" s="306"/>
      <c r="Z10" s="440"/>
      <c r="AA10" s="87" t="s">
        <v>14</v>
      </c>
      <c r="AB10" s="64"/>
      <c r="AC10" s="90">
        <v>60</v>
      </c>
      <c r="AD10" s="306"/>
      <c r="AE10" s="87" t="s">
        <v>14</v>
      </c>
      <c r="AF10" s="64"/>
      <c r="AG10" s="90">
        <v>2000</v>
      </c>
      <c r="AH10" s="306"/>
      <c r="AI10" s="87" t="s">
        <v>14</v>
      </c>
      <c r="AJ10" s="64"/>
      <c r="AK10" s="90">
        <v>800</v>
      </c>
      <c r="AL10" s="306"/>
      <c r="AM10" s="87" t="s">
        <v>14</v>
      </c>
      <c r="AN10" s="64"/>
      <c r="AO10" s="90">
        <v>60</v>
      </c>
      <c r="AP10" s="306"/>
      <c r="AQ10" s="87" t="s">
        <v>14</v>
      </c>
      <c r="AR10" s="64"/>
      <c r="AS10" s="90">
        <v>600</v>
      </c>
      <c r="AT10" s="306"/>
      <c r="AU10" s="87" t="s">
        <v>14</v>
      </c>
      <c r="AV10" s="64"/>
      <c r="AW10" s="90">
        <v>600</v>
      </c>
      <c r="AX10" s="306"/>
      <c r="AY10" s="440"/>
      <c r="AZ10" s="87" t="s">
        <v>14</v>
      </c>
      <c r="BA10" s="64"/>
      <c r="BB10" s="90">
        <v>200</v>
      </c>
      <c r="BC10" s="306"/>
      <c r="BD10" s="87" t="s">
        <v>14</v>
      </c>
      <c r="BE10" s="64"/>
      <c r="BF10" s="90">
        <v>200</v>
      </c>
      <c r="BG10" s="306"/>
      <c r="BH10" s="87" t="s">
        <v>14</v>
      </c>
      <c r="BI10" s="64"/>
      <c r="BJ10" s="90">
        <v>3000</v>
      </c>
      <c r="BK10" s="306"/>
      <c r="BL10" s="87" t="s">
        <v>14</v>
      </c>
      <c r="BM10" s="64"/>
      <c r="BN10" s="90">
        <v>360</v>
      </c>
      <c r="BO10" s="306"/>
      <c r="BP10" s="87" t="s">
        <v>14</v>
      </c>
      <c r="BQ10" s="64"/>
      <c r="BR10" s="406">
        <v>20</v>
      </c>
      <c r="BS10" s="306"/>
      <c r="BT10" s="87" t="s">
        <v>14</v>
      </c>
      <c r="BU10" s="64"/>
      <c r="BV10" s="90">
        <v>600</v>
      </c>
      <c r="BW10" s="306"/>
      <c r="BX10" s="440"/>
      <c r="BY10" s="87" t="s">
        <v>14</v>
      </c>
      <c r="BZ10" s="64"/>
      <c r="CA10" s="90">
        <v>3000</v>
      </c>
      <c r="CB10" s="306"/>
      <c r="CC10" s="87" t="s">
        <v>14</v>
      </c>
      <c r="CD10" s="64"/>
      <c r="CE10" s="90">
        <v>300</v>
      </c>
      <c r="CF10" s="306"/>
      <c r="CG10" s="87" t="s">
        <v>14</v>
      </c>
      <c r="CH10" s="64"/>
      <c r="CI10" s="90">
        <v>600</v>
      </c>
      <c r="CJ10" s="306"/>
      <c r="CK10" s="87" t="s">
        <v>14</v>
      </c>
      <c r="CL10" s="64"/>
      <c r="CM10" s="90">
        <v>600</v>
      </c>
      <c r="CN10" s="306"/>
      <c r="CO10" s="87" t="s">
        <v>14</v>
      </c>
      <c r="CP10" s="64"/>
      <c r="CQ10" s="90">
        <v>200</v>
      </c>
      <c r="CR10" s="306"/>
      <c r="CS10" s="87" t="s">
        <v>14</v>
      </c>
      <c r="CT10" s="64"/>
      <c r="CU10" s="90">
        <v>200</v>
      </c>
      <c r="CV10" s="306"/>
      <c r="CW10" s="440"/>
      <c r="CX10" s="87" t="s">
        <v>14</v>
      </c>
      <c r="CY10" s="64"/>
      <c r="CZ10" s="90">
        <v>900</v>
      </c>
      <c r="DA10" s="306"/>
      <c r="DB10" s="87" t="s">
        <v>14</v>
      </c>
      <c r="DC10" s="64"/>
      <c r="DD10" s="90">
        <v>1200</v>
      </c>
      <c r="DE10" s="306"/>
      <c r="DF10" s="87" t="s">
        <v>14</v>
      </c>
      <c r="DG10" s="64"/>
      <c r="DH10" s="90">
        <v>600</v>
      </c>
      <c r="DI10" s="306"/>
      <c r="DJ10" s="87" t="s">
        <v>14</v>
      </c>
      <c r="DK10" s="64"/>
      <c r="DL10" s="90">
        <v>1500</v>
      </c>
      <c r="DM10" s="306"/>
      <c r="DN10" s="87" t="s">
        <v>14</v>
      </c>
      <c r="DO10" s="64"/>
      <c r="DP10" s="90">
        <v>1500</v>
      </c>
      <c r="DQ10" s="306"/>
      <c r="DR10" s="87" t="s">
        <v>14</v>
      </c>
      <c r="DS10" s="64"/>
      <c r="DT10" s="90">
        <v>1500</v>
      </c>
      <c r="DU10" s="306"/>
      <c r="DV10" s="446"/>
      <c r="DW10" s="79" t="s">
        <v>2</v>
      </c>
      <c r="DX10" s="306"/>
    </row>
    <row r="11" spans="1:128" x14ac:dyDescent="0.2">
      <c r="A11" s="440"/>
      <c r="B11" s="173" t="s">
        <v>7</v>
      </c>
      <c r="C11" s="179"/>
      <c r="D11" s="180" t="s">
        <v>9</v>
      </c>
      <c r="E11" s="181"/>
      <c r="F11" s="173" t="s">
        <v>7</v>
      </c>
      <c r="G11" s="179"/>
      <c r="H11" s="180" t="s">
        <v>9</v>
      </c>
      <c r="I11" s="181"/>
      <c r="J11" s="89" t="s">
        <v>7</v>
      </c>
      <c r="K11" s="95"/>
      <c r="L11" s="96" t="s">
        <v>9</v>
      </c>
      <c r="M11" s="306"/>
      <c r="N11" s="89" t="s">
        <v>7</v>
      </c>
      <c r="O11" s="95"/>
      <c r="P11" s="96" t="s">
        <v>9</v>
      </c>
      <c r="Q11" s="97"/>
      <c r="R11" s="89" t="s">
        <v>7</v>
      </c>
      <c r="S11" s="95"/>
      <c r="T11" s="96" t="s">
        <v>9</v>
      </c>
      <c r="U11" s="306"/>
      <c r="V11" s="89" t="s">
        <v>7</v>
      </c>
      <c r="W11" s="95"/>
      <c r="X11" s="96" t="s">
        <v>9</v>
      </c>
      <c r="Y11" s="306"/>
      <c r="Z11" s="440"/>
      <c r="AA11" s="89" t="s">
        <v>7</v>
      </c>
      <c r="AB11" s="95"/>
      <c r="AC11" s="96" t="s">
        <v>9</v>
      </c>
      <c r="AD11" s="306"/>
      <c r="AE11" s="89" t="s">
        <v>7</v>
      </c>
      <c r="AF11" s="95"/>
      <c r="AG11" s="96" t="s">
        <v>9</v>
      </c>
      <c r="AH11" s="306"/>
      <c r="AI11" s="89" t="s">
        <v>7</v>
      </c>
      <c r="AJ11" s="95"/>
      <c r="AK11" s="96" t="s">
        <v>9</v>
      </c>
      <c r="AL11" s="306"/>
      <c r="AM11" s="89" t="s">
        <v>7</v>
      </c>
      <c r="AN11" s="95"/>
      <c r="AO11" s="96" t="s">
        <v>9</v>
      </c>
      <c r="AP11" s="306"/>
      <c r="AQ11" s="89" t="s">
        <v>7</v>
      </c>
      <c r="AR11" s="95"/>
      <c r="AS11" s="96" t="s">
        <v>9</v>
      </c>
      <c r="AT11" s="306"/>
      <c r="AU11" s="89" t="s">
        <v>7</v>
      </c>
      <c r="AV11" s="95"/>
      <c r="AW11" s="96" t="s">
        <v>9</v>
      </c>
      <c r="AX11" s="306"/>
      <c r="AY11" s="440"/>
      <c r="AZ11" s="89" t="s">
        <v>7</v>
      </c>
      <c r="BA11" s="95"/>
      <c r="BB11" s="96" t="s">
        <v>9</v>
      </c>
      <c r="BC11" s="306"/>
      <c r="BD11" s="89" t="s">
        <v>7</v>
      </c>
      <c r="BE11" s="95"/>
      <c r="BF11" s="96" t="s">
        <v>9</v>
      </c>
      <c r="BG11" s="306"/>
      <c r="BH11" s="89" t="s">
        <v>7</v>
      </c>
      <c r="BI11" s="95"/>
      <c r="BJ11" s="96" t="s">
        <v>9</v>
      </c>
      <c r="BK11" s="306"/>
      <c r="BL11" s="89" t="s">
        <v>7</v>
      </c>
      <c r="BM11" s="95"/>
      <c r="BN11" s="96" t="s">
        <v>9</v>
      </c>
      <c r="BO11" s="306"/>
      <c r="BP11" s="89" t="s">
        <v>7</v>
      </c>
      <c r="BQ11" s="95"/>
      <c r="BR11" s="96" t="s">
        <v>9</v>
      </c>
      <c r="BS11" s="306"/>
      <c r="BT11" s="89" t="s">
        <v>7</v>
      </c>
      <c r="BU11" s="95"/>
      <c r="BV11" s="96" t="s">
        <v>9</v>
      </c>
      <c r="BW11" s="306"/>
      <c r="BX11" s="440"/>
      <c r="BY11" s="89" t="s">
        <v>7</v>
      </c>
      <c r="BZ11" s="95"/>
      <c r="CA11" s="96" t="s">
        <v>9</v>
      </c>
      <c r="CB11" s="306"/>
      <c r="CC11" s="89" t="s">
        <v>7</v>
      </c>
      <c r="CD11" s="95"/>
      <c r="CE11" s="96" t="s">
        <v>9</v>
      </c>
      <c r="CF11" s="306"/>
      <c r="CG11" s="89" t="s">
        <v>7</v>
      </c>
      <c r="CH11" s="95"/>
      <c r="CI11" s="96" t="s">
        <v>9</v>
      </c>
      <c r="CJ11" s="306"/>
      <c r="CK11" s="89" t="s">
        <v>7</v>
      </c>
      <c r="CL11" s="95"/>
      <c r="CM11" s="96" t="s">
        <v>9</v>
      </c>
      <c r="CN11" s="306"/>
      <c r="CO11" s="89" t="s">
        <v>7</v>
      </c>
      <c r="CP11" s="95"/>
      <c r="CQ11" s="96" t="s">
        <v>9</v>
      </c>
      <c r="CR11" s="306"/>
      <c r="CS11" s="89" t="s">
        <v>7</v>
      </c>
      <c r="CT11" s="95"/>
      <c r="CU11" s="96" t="s">
        <v>9</v>
      </c>
      <c r="CV11" s="306"/>
      <c r="CW11" s="440"/>
      <c r="CX11" s="89" t="s">
        <v>7</v>
      </c>
      <c r="CY11" s="95"/>
      <c r="CZ11" s="96" t="s">
        <v>9</v>
      </c>
      <c r="DA11" s="306"/>
      <c r="DB11" s="89" t="s">
        <v>7</v>
      </c>
      <c r="DC11" s="95"/>
      <c r="DD11" s="96" t="s">
        <v>9</v>
      </c>
      <c r="DE11" s="306"/>
      <c r="DF11" s="89" t="s">
        <v>7</v>
      </c>
      <c r="DG11" s="95"/>
      <c r="DH11" s="96" t="s">
        <v>9</v>
      </c>
      <c r="DI11" s="306"/>
      <c r="DJ11" s="89" t="s">
        <v>7</v>
      </c>
      <c r="DK11" s="95"/>
      <c r="DL11" s="96" t="s">
        <v>9</v>
      </c>
      <c r="DM11" s="306"/>
      <c r="DN11" s="89" t="s">
        <v>7</v>
      </c>
      <c r="DO11" s="95"/>
      <c r="DP11" s="96" t="s">
        <v>9</v>
      </c>
      <c r="DQ11" s="306"/>
      <c r="DR11" s="89" t="s">
        <v>7</v>
      </c>
      <c r="DS11" s="95"/>
      <c r="DT11" s="96" t="s">
        <v>9</v>
      </c>
      <c r="DU11" s="306"/>
      <c r="DV11" s="446"/>
      <c r="DW11" s="79" t="s">
        <v>2</v>
      </c>
      <c r="DX11" s="86"/>
    </row>
    <row r="12" spans="1:128" ht="13.5" thickBot="1" x14ac:dyDescent="0.25">
      <c r="A12" s="440"/>
      <c r="B12" s="171" t="s">
        <v>8</v>
      </c>
      <c r="C12" s="183"/>
      <c r="D12" s="305"/>
      <c r="E12" s="172"/>
      <c r="F12" s="171" t="s">
        <v>8</v>
      </c>
      <c r="G12" s="183"/>
      <c r="H12" s="305"/>
      <c r="I12" s="172"/>
      <c r="J12" s="87" t="s">
        <v>8</v>
      </c>
      <c r="K12" s="98"/>
      <c r="L12" s="99"/>
      <c r="M12" s="88"/>
      <c r="N12" s="87" t="s">
        <v>8</v>
      </c>
      <c r="O12" s="98"/>
      <c r="P12" s="99"/>
      <c r="Q12" s="88"/>
      <c r="R12" s="87" t="s">
        <v>8</v>
      </c>
      <c r="S12" s="98"/>
      <c r="T12" s="99"/>
      <c r="U12" s="88"/>
      <c r="V12" s="87" t="s">
        <v>8</v>
      </c>
      <c r="W12" s="98"/>
      <c r="X12" s="99"/>
      <c r="Y12" s="88"/>
      <c r="Z12" s="440"/>
      <c r="AA12" s="87" t="s">
        <v>8</v>
      </c>
      <c r="AB12" s="98"/>
      <c r="AC12" s="99"/>
      <c r="AD12" s="88"/>
      <c r="AE12" s="87" t="s">
        <v>8</v>
      </c>
      <c r="AF12" s="98"/>
      <c r="AG12" s="99"/>
      <c r="AH12" s="88"/>
      <c r="AI12" s="87" t="s">
        <v>8</v>
      </c>
      <c r="AJ12" s="98"/>
      <c r="AK12" s="99"/>
      <c r="AL12" s="88"/>
      <c r="AM12" s="87" t="s">
        <v>8</v>
      </c>
      <c r="AN12" s="98"/>
      <c r="AO12" s="99"/>
      <c r="AP12" s="88"/>
      <c r="AQ12" s="87" t="s">
        <v>8</v>
      </c>
      <c r="AR12" s="98"/>
      <c r="AS12" s="99"/>
      <c r="AT12" s="88"/>
      <c r="AU12" s="87" t="s">
        <v>8</v>
      </c>
      <c r="AV12" s="98"/>
      <c r="AW12" s="99"/>
      <c r="AX12" s="88"/>
      <c r="AY12" s="440"/>
      <c r="AZ12" s="87" t="s">
        <v>8</v>
      </c>
      <c r="BA12" s="98"/>
      <c r="BB12" s="99"/>
      <c r="BC12" s="88"/>
      <c r="BD12" s="87" t="s">
        <v>8</v>
      </c>
      <c r="BE12" s="98"/>
      <c r="BF12" s="99"/>
      <c r="BG12" s="88"/>
      <c r="BH12" s="87" t="s">
        <v>8</v>
      </c>
      <c r="BI12" s="98"/>
      <c r="BJ12" s="99"/>
      <c r="BK12" s="88"/>
      <c r="BL12" s="87" t="s">
        <v>8</v>
      </c>
      <c r="BM12" s="98"/>
      <c r="BN12" s="99"/>
      <c r="BO12" s="88"/>
      <c r="BP12" s="87" t="s">
        <v>8</v>
      </c>
      <c r="BQ12" s="98"/>
      <c r="BR12" s="99"/>
      <c r="BS12" s="88"/>
      <c r="BT12" s="87" t="s">
        <v>8</v>
      </c>
      <c r="BU12" s="98"/>
      <c r="BV12" s="99"/>
      <c r="BW12" s="88"/>
      <c r="BX12" s="440"/>
      <c r="BY12" s="87" t="s">
        <v>8</v>
      </c>
      <c r="BZ12" s="98"/>
      <c r="CA12" s="99"/>
      <c r="CB12" s="88"/>
      <c r="CC12" s="87" t="s">
        <v>8</v>
      </c>
      <c r="CD12" s="98"/>
      <c r="CE12" s="99"/>
      <c r="CF12" s="88"/>
      <c r="CG12" s="87" t="s">
        <v>8</v>
      </c>
      <c r="CH12" s="98"/>
      <c r="CI12" s="99"/>
      <c r="CJ12" s="88"/>
      <c r="CK12" s="87" t="s">
        <v>8</v>
      </c>
      <c r="CL12" s="98"/>
      <c r="CM12" s="99"/>
      <c r="CN12" s="88"/>
      <c r="CO12" s="87" t="s">
        <v>8</v>
      </c>
      <c r="CP12" s="98"/>
      <c r="CQ12" s="99"/>
      <c r="CR12" s="88"/>
      <c r="CS12" s="87" t="s">
        <v>8</v>
      </c>
      <c r="CT12" s="98"/>
      <c r="CU12" s="99"/>
      <c r="CV12" s="88"/>
      <c r="CW12" s="440"/>
      <c r="CX12" s="87" t="s">
        <v>8</v>
      </c>
      <c r="CY12" s="98"/>
      <c r="CZ12" s="99"/>
      <c r="DA12" s="88"/>
      <c r="DB12" s="87" t="s">
        <v>8</v>
      </c>
      <c r="DC12" s="98"/>
      <c r="DD12" s="99"/>
      <c r="DE12" s="88"/>
      <c r="DF12" s="87" t="s">
        <v>8</v>
      </c>
      <c r="DG12" s="98"/>
      <c r="DH12" s="99"/>
      <c r="DI12" s="88"/>
      <c r="DJ12" s="87" t="s">
        <v>8</v>
      </c>
      <c r="DK12" s="98"/>
      <c r="DL12" s="99"/>
      <c r="DM12" s="88"/>
      <c r="DN12" s="87" t="s">
        <v>8</v>
      </c>
      <c r="DO12" s="98"/>
      <c r="DP12" s="99"/>
      <c r="DQ12" s="88"/>
      <c r="DR12" s="87" t="s">
        <v>8</v>
      </c>
      <c r="DS12" s="98"/>
      <c r="DT12" s="99"/>
      <c r="DU12" s="88"/>
      <c r="DV12" s="446"/>
      <c r="DW12" s="305"/>
      <c r="DX12" s="101"/>
    </row>
    <row r="13" spans="1:128" x14ac:dyDescent="0.2">
      <c r="A13" s="440"/>
      <c r="B13" s="307" t="s">
        <v>3</v>
      </c>
      <c r="C13" s="305" t="s">
        <v>5</v>
      </c>
      <c r="D13" s="305" t="s">
        <v>10</v>
      </c>
      <c r="E13" s="306" t="s">
        <v>12</v>
      </c>
      <c r="F13" s="307" t="s">
        <v>3</v>
      </c>
      <c r="G13" s="305" t="s">
        <v>5</v>
      </c>
      <c r="H13" s="305" t="s">
        <v>10</v>
      </c>
      <c r="I13" s="306" t="s">
        <v>12</v>
      </c>
      <c r="J13" s="102" t="s">
        <v>3</v>
      </c>
      <c r="K13" s="305" t="s">
        <v>5</v>
      </c>
      <c r="L13" s="305" t="s">
        <v>10</v>
      </c>
      <c r="M13" s="306" t="s">
        <v>12</v>
      </c>
      <c r="N13" s="102" t="s">
        <v>3</v>
      </c>
      <c r="O13" s="305" t="s">
        <v>5</v>
      </c>
      <c r="P13" s="305" t="s">
        <v>10</v>
      </c>
      <c r="Q13" s="306" t="s">
        <v>12</v>
      </c>
      <c r="R13" s="102" t="s">
        <v>3</v>
      </c>
      <c r="S13" s="305" t="s">
        <v>5</v>
      </c>
      <c r="T13" s="305" t="s">
        <v>10</v>
      </c>
      <c r="U13" s="306" t="s">
        <v>12</v>
      </c>
      <c r="V13" s="102" t="s">
        <v>3</v>
      </c>
      <c r="W13" s="305" t="s">
        <v>5</v>
      </c>
      <c r="X13" s="305" t="s">
        <v>10</v>
      </c>
      <c r="Y13" s="306" t="s">
        <v>12</v>
      </c>
      <c r="Z13" s="440"/>
      <c r="AA13" s="102" t="s">
        <v>3</v>
      </c>
      <c r="AB13" s="305" t="s">
        <v>5</v>
      </c>
      <c r="AC13" s="305" t="s">
        <v>10</v>
      </c>
      <c r="AD13" s="306" t="s">
        <v>12</v>
      </c>
      <c r="AE13" s="102" t="s">
        <v>3</v>
      </c>
      <c r="AF13" s="305" t="s">
        <v>5</v>
      </c>
      <c r="AG13" s="305" t="s">
        <v>10</v>
      </c>
      <c r="AH13" s="306" t="s">
        <v>12</v>
      </c>
      <c r="AI13" s="102" t="s">
        <v>3</v>
      </c>
      <c r="AJ13" s="305" t="s">
        <v>5</v>
      </c>
      <c r="AK13" s="305" t="s">
        <v>10</v>
      </c>
      <c r="AL13" s="306" t="s">
        <v>12</v>
      </c>
      <c r="AM13" s="102" t="s">
        <v>3</v>
      </c>
      <c r="AN13" s="305" t="s">
        <v>5</v>
      </c>
      <c r="AO13" s="305" t="s">
        <v>10</v>
      </c>
      <c r="AP13" s="306" t="s">
        <v>12</v>
      </c>
      <c r="AQ13" s="102" t="s">
        <v>3</v>
      </c>
      <c r="AR13" s="305" t="s">
        <v>5</v>
      </c>
      <c r="AS13" s="305" t="s">
        <v>10</v>
      </c>
      <c r="AT13" s="306" t="s">
        <v>12</v>
      </c>
      <c r="AU13" s="102" t="s">
        <v>3</v>
      </c>
      <c r="AV13" s="305" t="s">
        <v>5</v>
      </c>
      <c r="AW13" s="305" t="s">
        <v>10</v>
      </c>
      <c r="AX13" s="306" t="s">
        <v>12</v>
      </c>
      <c r="AY13" s="440"/>
      <c r="AZ13" s="102" t="s">
        <v>3</v>
      </c>
      <c r="BA13" s="305" t="s">
        <v>5</v>
      </c>
      <c r="BB13" s="305" t="s">
        <v>10</v>
      </c>
      <c r="BC13" s="306" t="s">
        <v>12</v>
      </c>
      <c r="BD13" s="102" t="s">
        <v>3</v>
      </c>
      <c r="BE13" s="305" t="s">
        <v>5</v>
      </c>
      <c r="BF13" s="305" t="s">
        <v>10</v>
      </c>
      <c r="BG13" s="306" t="s">
        <v>12</v>
      </c>
      <c r="BH13" s="102" t="s">
        <v>3</v>
      </c>
      <c r="BI13" s="305" t="s">
        <v>5</v>
      </c>
      <c r="BJ13" s="305" t="s">
        <v>10</v>
      </c>
      <c r="BK13" s="306" t="s">
        <v>12</v>
      </c>
      <c r="BL13" s="102" t="s">
        <v>3</v>
      </c>
      <c r="BM13" s="305" t="s">
        <v>5</v>
      </c>
      <c r="BN13" s="305" t="s">
        <v>10</v>
      </c>
      <c r="BO13" s="306" t="s">
        <v>12</v>
      </c>
      <c r="BP13" s="102" t="s">
        <v>3</v>
      </c>
      <c r="BQ13" s="305" t="s">
        <v>5</v>
      </c>
      <c r="BR13" s="305" t="s">
        <v>10</v>
      </c>
      <c r="BS13" s="306" t="s">
        <v>12</v>
      </c>
      <c r="BT13" s="102" t="s">
        <v>3</v>
      </c>
      <c r="BU13" s="305" t="s">
        <v>5</v>
      </c>
      <c r="BV13" s="305" t="s">
        <v>10</v>
      </c>
      <c r="BW13" s="306" t="s">
        <v>12</v>
      </c>
      <c r="BX13" s="440"/>
      <c r="BY13" s="102" t="s">
        <v>3</v>
      </c>
      <c r="BZ13" s="305" t="s">
        <v>5</v>
      </c>
      <c r="CA13" s="305" t="s">
        <v>10</v>
      </c>
      <c r="CB13" s="306" t="s">
        <v>12</v>
      </c>
      <c r="CC13" s="102" t="s">
        <v>3</v>
      </c>
      <c r="CD13" s="305" t="s">
        <v>5</v>
      </c>
      <c r="CE13" s="305" t="s">
        <v>10</v>
      </c>
      <c r="CF13" s="306" t="s">
        <v>12</v>
      </c>
      <c r="CG13" s="102" t="s">
        <v>3</v>
      </c>
      <c r="CH13" s="305" t="s">
        <v>5</v>
      </c>
      <c r="CI13" s="305" t="s">
        <v>10</v>
      </c>
      <c r="CJ13" s="306" t="s">
        <v>12</v>
      </c>
      <c r="CK13" s="102" t="s">
        <v>3</v>
      </c>
      <c r="CL13" s="305" t="s">
        <v>5</v>
      </c>
      <c r="CM13" s="305" t="s">
        <v>10</v>
      </c>
      <c r="CN13" s="306" t="s">
        <v>12</v>
      </c>
      <c r="CO13" s="102" t="s">
        <v>3</v>
      </c>
      <c r="CP13" s="305" t="s">
        <v>5</v>
      </c>
      <c r="CQ13" s="305" t="s">
        <v>10</v>
      </c>
      <c r="CR13" s="306" t="s">
        <v>12</v>
      </c>
      <c r="CS13" s="102" t="s">
        <v>3</v>
      </c>
      <c r="CT13" s="305" t="s">
        <v>5</v>
      </c>
      <c r="CU13" s="305" t="s">
        <v>10</v>
      </c>
      <c r="CV13" s="306" t="s">
        <v>12</v>
      </c>
      <c r="CW13" s="440"/>
      <c r="CX13" s="102" t="s">
        <v>3</v>
      </c>
      <c r="CY13" s="305" t="s">
        <v>5</v>
      </c>
      <c r="CZ13" s="305" t="s">
        <v>10</v>
      </c>
      <c r="DA13" s="306" t="s">
        <v>12</v>
      </c>
      <c r="DB13" s="102" t="s">
        <v>3</v>
      </c>
      <c r="DC13" s="305" t="s">
        <v>5</v>
      </c>
      <c r="DD13" s="305" t="s">
        <v>10</v>
      </c>
      <c r="DE13" s="306" t="s">
        <v>12</v>
      </c>
      <c r="DF13" s="102" t="s">
        <v>3</v>
      </c>
      <c r="DG13" s="305" t="s">
        <v>5</v>
      </c>
      <c r="DH13" s="305" t="s">
        <v>10</v>
      </c>
      <c r="DI13" s="306" t="s">
        <v>12</v>
      </c>
      <c r="DJ13" s="102" t="s">
        <v>3</v>
      </c>
      <c r="DK13" s="305" t="s">
        <v>5</v>
      </c>
      <c r="DL13" s="305" t="s">
        <v>10</v>
      </c>
      <c r="DM13" s="306" t="s">
        <v>12</v>
      </c>
      <c r="DN13" s="102" t="s">
        <v>3</v>
      </c>
      <c r="DO13" s="305" t="s">
        <v>5</v>
      </c>
      <c r="DP13" s="305" t="s">
        <v>10</v>
      </c>
      <c r="DQ13" s="306" t="s">
        <v>12</v>
      </c>
      <c r="DR13" s="102" t="s">
        <v>3</v>
      </c>
      <c r="DS13" s="305" t="s">
        <v>5</v>
      </c>
      <c r="DT13" s="305" t="s">
        <v>10</v>
      </c>
      <c r="DU13" s="306" t="s">
        <v>12</v>
      </c>
      <c r="DV13" s="446"/>
      <c r="DW13" s="305" t="s">
        <v>10</v>
      </c>
      <c r="DX13" s="306" t="s">
        <v>12</v>
      </c>
    </row>
    <row r="14" spans="1:128" ht="13.5" thickBot="1" x14ac:dyDescent="0.25">
      <c r="A14" s="440"/>
      <c r="B14" s="307" t="s">
        <v>4</v>
      </c>
      <c r="C14" s="305" t="s">
        <v>6</v>
      </c>
      <c r="D14" s="305" t="s">
        <v>11</v>
      </c>
      <c r="E14" s="306" t="s">
        <v>13</v>
      </c>
      <c r="F14" s="189" t="s">
        <v>4</v>
      </c>
      <c r="G14" s="190" t="s">
        <v>6</v>
      </c>
      <c r="H14" s="190" t="s">
        <v>11</v>
      </c>
      <c r="I14" s="188" t="s">
        <v>13</v>
      </c>
      <c r="J14" s="307" t="s">
        <v>4</v>
      </c>
      <c r="K14" s="305" t="s">
        <v>6</v>
      </c>
      <c r="L14" s="305" t="s">
        <v>11</v>
      </c>
      <c r="M14" s="306" t="s">
        <v>13</v>
      </c>
      <c r="N14" s="307" t="s">
        <v>4</v>
      </c>
      <c r="O14" s="305" t="s">
        <v>6</v>
      </c>
      <c r="P14" s="305" t="s">
        <v>11</v>
      </c>
      <c r="Q14" s="306" t="s">
        <v>13</v>
      </c>
      <c r="R14" s="307" t="s">
        <v>4</v>
      </c>
      <c r="S14" s="305" t="s">
        <v>6</v>
      </c>
      <c r="T14" s="305" t="s">
        <v>11</v>
      </c>
      <c r="U14" s="306" t="s">
        <v>13</v>
      </c>
      <c r="V14" s="307" t="s">
        <v>4</v>
      </c>
      <c r="W14" s="305" t="s">
        <v>6</v>
      </c>
      <c r="X14" s="305" t="s">
        <v>11</v>
      </c>
      <c r="Y14" s="306" t="s">
        <v>13</v>
      </c>
      <c r="Z14" s="440"/>
      <c r="AA14" s="307" t="s">
        <v>4</v>
      </c>
      <c r="AB14" s="305" t="s">
        <v>6</v>
      </c>
      <c r="AC14" s="305" t="s">
        <v>11</v>
      </c>
      <c r="AD14" s="306" t="s">
        <v>13</v>
      </c>
      <c r="AE14" s="307" t="s">
        <v>4</v>
      </c>
      <c r="AF14" s="305" t="s">
        <v>6</v>
      </c>
      <c r="AG14" s="305" t="s">
        <v>11</v>
      </c>
      <c r="AH14" s="306" t="s">
        <v>13</v>
      </c>
      <c r="AI14" s="307" t="s">
        <v>4</v>
      </c>
      <c r="AJ14" s="305" t="s">
        <v>6</v>
      </c>
      <c r="AK14" s="305" t="s">
        <v>11</v>
      </c>
      <c r="AL14" s="306" t="s">
        <v>13</v>
      </c>
      <c r="AM14" s="307" t="s">
        <v>4</v>
      </c>
      <c r="AN14" s="305" t="s">
        <v>6</v>
      </c>
      <c r="AO14" s="305" t="s">
        <v>11</v>
      </c>
      <c r="AP14" s="306" t="s">
        <v>13</v>
      </c>
      <c r="AQ14" s="307" t="s">
        <v>4</v>
      </c>
      <c r="AR14" s="305" t="s">
        <v>6</v>
      </c>
      <c r="AS14" s="305" t="s">
        <v>11</v>
      </c>
      <c r="AT14" s="306" t="s">
        <v>13</v>
      </c>
      <c r="AU14" s="307" t="s">
        <v>4</v>
      </c>
      <c r="AV14" s="305" t="s">
        <v>6</v>
      </c>
      <c r="AW14" s="305" t="s">
        <v>11</v>
      </c>
      <c r="AX14" s="306" t="s">
        <v>13</v>
      </c>
      <c r="AY14" s="440"/>
      <c r="AZ14" s="307" t="s">
        <v>4</v>
      </c>
      <c r="BA14" s="305" t="s">
        <v>6</v>
      </c>
      <c r="BB14" s="305" t="s">
        <v>11</v>
      </c>
      <c r="BC14" s="306" t="s">
        <v>13</v>
      </c>
      <c r="BD14" s="307" t="s">
        <v>4</v>
      </c>
      <c r="BE14" s="305" t="s">
        <v>6</v>
      </c>
      <c r="BF14" s="305" t="s">
        <v>11</v>
      </c>
      <c r="BG14" s="306" t="s">
        <v>13</v>
      </c>
      <c r="BH14" s="307" t="s">
        <v>4</v>
      </c>
      <c r="BI14" s="305" t="s">
        <v>6</v>
      </c>
      <c r="BJ14" s="305" t="s">
        <v>11</v>
      </c>
      <c r="BK14" s="306" t="s">
        <v>13</v>
      </c>
      <c r="BL14" s="307" t="s">
        <v>4</v>
      </c>
      <c r="BM14" s="305" t="s">
        <v>6</v>
      </c>
      <c r="BN14" s="305" t="s">
        <v>11</v>
      </c>
      <c r="BO14" s="306" t="s">
        <v>13</v>
      </c>
      <c r="BP14" s="307" t="s">
        <v>4</v>
      </c>
      <c r="BQ14" s="305" t="s">
        <v>6</v>
      </c>
      <c r="BR14" s="305" t="s">
        <v>11</v>
      </c>
      <c r="BS14" s="306" t="s">
        <v>13</v>
      </c>
      <c r="BT14" s="307" t="s">
        <v>4</v>
      </c>
      <c r="BU14" s="305" t="s">
        <v>6</v>
      </c>
      <c r="BV14" s="305" t="s">
        <v>11</v>
      </c>
      <c r="BW14" s="306" t="s">
        <v>13</v>
      </c>
      <c r="BX14" s="440"/>
      <c r="BY14" s="307" t="s">
        <v>4</v>
      </c>
      <c r="BZ14" s="305" t="s">
        <v>6</v>
      </c>
      <c r="CA14" s="305" t="s">
        <v>11</v>
      </c>
      <c r="CB14" s="306" t="s">
        <v>13</v>
      </c>
      <c r="CC14" s="307" t="s">
        <v>4</v>
      </c>
      <c r="CD14" s="305" t="s">
        <v>6</v>
      </c>
      <c r="CE14" s="305" t="s">
        <v>11</v>
      </c>
      <c r="CF14" s="306" t="s">
        <v>13</v>
      </c>
      <c r="CG14" s="307" t="s">
        <v>4</v>
      </c>
      <c r="CH14" s="305" t="s">
        <v>6</v>
      </c>
      <c r="CI14" s="305" t="s">
        <v>11</v>
      </c>
      <c r="CJ14" s="306" t="s">
        <v>13</v>
      </c>
      <c r="CK14" s="307" t="s">
        <v>4</v>
      </c>
      <c r="CL14" s="305" t="s">
        <v>6</v>
      </c>
      <c r="CM14" s="305" t="s">
        <v>11</v>
      </c>
      <c r="CN14" s="306" t="s">
        <v>13</v>
      </c>
      <c r="CO14" s="307" t="s">
        <v>4</v>
      </c>
      <c r="CP14" s="305" t="s">
        <v>6</v>
      </c>
      <c r="CQ14" s="305" t="s">
        <v>11</v>
      </c>
      <c r="CR14" s="306" t="s">
        <v>13</v>
      </c>
      <c r="CS14" s="307" t="s">
        <v>4</v>
      </c>
      <c r="CT14" s="305" t="s">
        <v>6</v>
      </c>
      <c r="CU14" s="305" t="s">
        <v>11</v>
      </c>
      <c r="CV14" s="306" t="s">
        <v>13</v>
      </c>
      <c r="CW14" s="440"/>
      <c r="CX14" s="307" t="s">
        <v>4</v>
      </c>
      <c r="CY14" s="305" t="s">
        <v>6</v>
      </c>
      <c r="CZ14" s="305" t="s">
        <v>11</v>
      </c>
      <c r="DA14" s="306" t="s">
        <v>13</v>
      </c>
      <c r="DB14" s="307" t="s">
        <v>4</v>
      </c>
      <c r="DC14" s="305" t="s">
        <v>6</v>
      </c>
      <c r="DD14" s="305" t="s">
        <v>11</v>
      </c>
      <c r="DE14" s="306" t="s">
        <v>13</v>
      </c>
      <c r="DF14" s="307" t="s">
        <v>4</v>
      </c>
      <c r="DG14" s="305" t="s">
        <v>6</v>
      </c>
      <c r="DH14" s="305" t="s">
        <v>11</v>
      </c>
      <c r="DI14" s="306" t="s">
        <v>13</v>
      </c>
      <c r="DJ14" s="307" t="s">
        <v>4</v>
      </c>
      <c r="DK14" s="305" t="s">
        <v>6</v>
      </c>
      <c r="DL14" s="305" t="s">
        <v>11</v>
      </c>
      <c r="DM14" s="306" t="s">
        <v>13</v>
      </c>
      <c r="DN14" s="307" t="s">
        <v>4</v>
      </c>
      <c r="DO14" s="305" t="s">
        <v>6</v>
      </c>
      <c r="DP14" s="305" t="s">
        <v>11</v>
      </c>
      <c r="DQ14" s="306" t="s">
        <v>13</v>
      </c>
      <c r="DR14" s="307" t="s">
        <v>4</v>
      </c>
      <c r="DS14" s="305" t="s">
        <v>6</v>
      </c>
      <c r="DT14" s="305" t="s">
        <v>11</v>
      </c>
      <c r="DU14" s="306" t="s">
        <v>13</v>
      </c>
      <c r="DV14" s="446"/>
      <c r="DW14" s="305" t="s">
        <v>11</v>
      </c>
      <c r="DX14" s="306" t="s">
        <v>13</v>
      </c>
    </row>
    <row r="15" spans="1:128" x14ac:dyDescent="0.2">
      <c r="A15" s="358">
        <f ca="1">INDIRECT(ADDRESS(Данные!$A7,4,1,1,"Данные"), 1)</f>
        <v>44916</v>
      </c>
      <c r="B15" s="348">
        <f ca="1">ROUND(INDIRECT(ADDRESS(Данные!$A7,B$1,1,1,"Данные"), 1),2)</f>
        <v>3209.11</v>
      </c>
      <c r="C15" s="347">
        <f ca="1">ROUND(INDIRECT(ADDRESS(Данные!$A7,C$1,1,1,"Данные"), 1),2)</f>
        <v>838.26</v>
      </c>
      <c r="D15" s="322"/>
      <c r="E15" s="330"/>
      <c r="F15" s="348">
        <f ca="1">ROUND(INDIRECT(ADDRESS(Данные!$A7,F$1,1,1,"Данные"), 1),2)</f>
        <v>102.1</v>
      </c>
      <c r="G15" s="347">
        <f ca="1">ROUND(INDIRECT(ADDRESS(Данные!$A7,G$1,1,1,"Данные"), 1),2)</f>
        <v>142.38</v>
      </c>
      <c r="H15" s="322"/>
      <c r="I15" s="330"/>
      <c r="J15" s="348">
        <f ca="1">ROUND(INDIRECT(ADDRESS(Данные!$A7,J$1,1,1,"Данные"), 1),2)</f>
        <v>0</v>
      </c>
      <c r="K15" s="347">
        <f ca="1">ROUND(INDIRECT(ADDRESS(Данные!$A7,K$1,1,1,"Данные"), 1),2)</f>
        <v>0</v>
      </c>
      <c r="L15" s="322"/>
      <c r="M15" s="330"/>
      <c r="N15" s="348">
        <f ca="1">ROUND(INDIRECT(ADDRESS(Данные!$A7,N$1,1,1,"Данные"), 1),2)</f>
        <v>3221.6</v>
      </c>
      <c r="O15" s="347">
        <f ca="1">ROUND(INDIRECT(ADDRESS(Данные!$A7,O$1,1,1,"Данные"), 1),2)</f>
        <v>1672.57</v>
      </c>
      <c r="P15" s="322"/>
      <c r="Q15" s="330"/>
      <c r="R15" s="348">
        <f ca="1">ROUND(INDIRECT(ADDRESS(Данные!$A7,R$1,1,1,"Данные"), 1),2)</f>
        <v>4536.38</v>
      </c>
      <c r="S15" s="347">
        <f ca="1">ROUND(INDIRECT(ADDRESS(Данные!$A7,S$1,1,1,"Данные"), 1),2)</f>
        <v>1884.23</v>
      </c>
      <c r="T15" s="322"/>
      <c r="U15" s="330"/>
      <c r="V15" s="348">
        <f ca="1">ROUND(INDIRECT(ADDRESS(Данные!$A7,V$1,1,1,"Данные"), 1),2)</f>
        <v>5820</v>
      </c>
      <c r="W15" s="347">
        <f ca="1">ROUND(INDIRECT(ADDRESS(Данные!$A7,W$1,1,1,"Данные"), 1),2)</f>
        <v>544.82000000000005</v>
      </c>
      <c r="X15" s="322"/>
      <c r="Y15" s="330"/>
      <c r="Z15" s="358">
        <f ca="1">INDIRECT(ADDRESS(Данные!$A7,4,1,1,"Данные"), 1)</f>
        <v>44916</v>
      </c>
      <c r="AA15" s="348">
        <f ca="1">ROUND(INDIRECT(ADDRESS(Данные!$A7,AA$1,1,1,"Данные"), 1),2)</f>
        <v>0</v>
      </c>
      <c r="AB15" s="347">
        <f ca="1">ROUND(INDIRECT(ADDRESS(Данные!$A7,AB$1,1,1,"Данные"), 1),2)</f>
        <v>0</v>
      </c>
      <c r="AC15" s="322"/>
      <c r="AD15" s="330"/>
      <c r="AE15" s="348">
        <f ca="1">ROUND(INDIRECT(ADDRESS(Данные!$A7,AE$1,1,1,"Данные"), 1),2)</f>
        <v>0</v>
      </c>
      <c r="AF15" s="347">
        <f ca="1">ROUND(INDIRECT(ADDRESS(Данные!$A7,AF$1,1,1,"Данные"), 1),2)</f>
        <v>0</v>
      </c>
      <c r="AG15" s="322"/>
      <c r="AH15" s="330"/>
      <c r="AI15" s="348">
        <f ca="1">ROUND(INDIRECT(ADDRESS(Данные!$A7,AI$1,1,1,"Данные"), 1),2)</f>
        <v>3983.04</v>
      </c>
      <c r="AJ15" s="347">
        <f ca="1">ROUND(INDIRECT(ADDRESS(Данные!$A7,AJ$1,1,1,"Данные"), 1),2)</f>
        <v>405.84</v>
      </c>
      <c r="AK15" s="322"/>
      <c r="AL15" s="330"/>
      <c r="AM15" s="348">
        <f ca="1">ROUND(INDIRECT(ADDRESS(Данные!$A7,AM$1,1,1,"Данные"), 1),2)</f>
        <v>0</v>
      </c>
      <c r="AN15" s="347">
        <f ca="1">ROUND(INDIRECT(ADDRESS(Данные!$A7,AN$1,1,1,"Данные"), 1),2)</f>
        <v>0</v>
      </c>
      <c r="AO15" s="322"/>
      <c r="AP15" s="330"/>
      <c r="AQ15" s="348">
        <f ca="1">ROUND(INDIRECT(ADDRESS(Данные!$A7,AQ$1,1,1,"Данные"), 1),2)</f>
        <v>412.58</v>
      </c>
      <c r="AR15" s="347">
        <f ca="1">ROUND(INDIRECT(ADDRESS(Данные!$A7,AR$1,1,1,"Данные"), 1),2)</f>
        <v>42.21</v>
      </c>
      <c r="AS15" s="322"/>
      <c r="AT15" s="330"/>
      <c r="AU15" s="348">
        <f ca="1">ROUND(INDIRECT(ADDRESS(Данные!$A7,AU$1,1,1,"Данные"), 1),2)</f>
        <v>0</v>
      </c>
      <c r="AV15" s="347">
        <f ca="1">ROUND(INDIRECT(ADDRESS(Данные!$A7,AV$1,1,1,"Данные"), 1),2)</f>
        <v>0</v>
      </c>
      <c r="AW15" s="322"/>
      <c r="AX15" s="330"/>
      <c r="AY15" s="358">
        <f ca="1">INDIRECT(ADDRESS(Данные!$A7,4,1,1,"Данные"), 1)</f>
        <v>44916</v>
      </c>
      <c r="AZ15" s="348">
        <f ca="1">ROUND(INDIRECT(ADDRESS(Данные!$A7,AZ$1,1,1,"Данные"), 1),2)</f>
        <v>180.81</v>
      </c>
      <c r="BA15" s="347">
        <f ca="1">ROUND(INDIRECT(ADDRESS(Данные!$A7,BA$1,1,1,"Данные"), 1),2)</f>
        <v>0.16</v>
      </c>
      <c r="BB15" s="322"/>
      <c r="BC15" s="330"/>
      <c r="BD15" s="348">
        <f ca="1">ROUND(INDIRECT(ADDRESS(Данные!$A7,BD$1,1,1,"Данные"), 1),2)</f>
        <v>45.82</v>
      </c>
      <c r="BE15" s="347">
        <f ca="1">ROUND(INDIRECT(ADDRESS(Данные!$A7,BE$1,1,1,"Данные"), 1),2)</f>
        <v>0.15</v>
      </c>
      <c r="BF15" s="322"/>
      <c r="BG15" s="330"/>
      <c r="BH15" s="348">
        <f ca="1">ROUND(INDIRECT(ADDRESS(Данные!$A7,BH$1,1,1,"Данные"), 1),2)</f>
        <v>995.99</v>
      </c>
      <c r="BI15" s="347">
        <f ca="1">ROUND(INDIRECT(ADDRESS(Данные!$A7,BI$1,1,1,"Данные"), 1),2)</f>
        <v>906.58</v>
      </c>
      <c r="BJ15" s="322"/>
      <c r="BK15" s="330"/>
      <c r="BL15" s="348">
        <f ca="1">ROUND(INDIRECT(ADDRESS(Данные!$A7,BL$1,1,1,"Данные"), 1),2)</f>
        <v>7.62</v>
      </c>
      <c r="BM15" s="347">
        <f ca="1">ROUND(INDIRECT(ADDRESS(Данные!$A7,BM$1,1,1,"Данные"), 1),2)</f>
        <v>8.98</v>
      </c>
      <c r="BN15" s="322"/>
      <c r="BO15" s="330"/>
      <c r="BP15" s="348">
        <f ca="1">ROUND(INDIRECT(ADDRESS(Данные!$A7,BP$1,1,1,"Данные"), 1),2)</f>
        <v>193</v>
      </c>
      <c r="BQ15" s="347">
        <f ca="1">ROUND(INDIRECT(ADDRESS(Данные!$A7,BQ$1,1,1,"Данные"), 1),2)</f>
        <v>0</v>
      </c>
      <c r="BR15" s="322"/>
      <c r="BS15" s="330"/>
      <c r="BT15" s="348">
        <f ca="1">ROUND(INDIRECT(ADDRESS(Данные!$A7,BT$1,1,1,"Данные"), 1),2)</f>
        <v>2458.8000000000002</v>
      </c>
      <c r="BU15" s="347">
        <f ca="1">ROUND(INDIRECT(ADDRESS(Данные!$A7,BU$1,1,1,"Данные"), 1),2)</f>
        <v>488.17</v>
      </c>
      <c r="BV15" s="322"/>
      <c r="BW15" s="330"/>
      <c r="BX15" s="358">
        <f ca="1">INDIRECT(ADDRESS(Данные!$A7,4,1,1,"Данные"), 1)</f>
        <v>44916</v>
      </c>
      <c r="BY15" s="348">
        <f ca="1">ROUND(INDIRECT(ADDRESS(Данные!$A7,BY$1,1,1,"Данные"), 1),2)</f>
        <v>753.01</v>
      </c>
      <c r="BZ15" s="347">
        <f ca="1">ROUND(INDIRECT(ADDRESS(Данные!$A7,BZ$1,1,1,"Данные"), 1),2)</f>
        <v>507.62</v>
      </c>
      <c r="CA15" s="322"/>
      <c r="CB15" s="330"/>
      <c r="CC15" s="348">
        <f ca="1">ROUND(INDIRECT(ADDRESS(Данные!$A7,CC$1,1,1,"Данные"), 1),2)</f>
        <v>548.12</v>
      </c>
      <c r="CD15" s="347">
        <f ca="1">ROUND(INDIRECT(ADDRESS(Данные!$A7,CD$1,1,1,"Данные"), 1),2)</f>
        <v>0</v>
      </c>
      <c r="CE15" s="322"/>
      <c r="CF15" s="330"/>
      <c r="CG15" s="348">
        <f ca="1">ROUND(INDIRECT(ADDRESS(Данные!$A7,CG$1,1,1,"Данные"), 1),2)</f>
        <v>0</v>
      </c>
      <c r="CH15" s="347">
        <f ca="1">ROUND(INDIRECT(ADDRESS(Данные!$A7,CH$1,1,1,"Данные"), 1),2)</f>
        <v>0</v>
      </c>
      <c r="CI15" s="322"/>
      <c r="CJ15" s="330"/>
      <c r="CK15" s="348">
        <f ca="1">ROUND(INDIRECT(ADDRESS(Данные!$A7,CK$1,1,1,"Данные"), 1),2)</f>
        <v>2163.3200000000002</v>
      </c>
      <c r="CL15" s="347">
        <f ca="1">ROUND(INDIRECT(ADDRESS(Данные!$A7,CL$1,1,1,"Данные"), 1),2)</f>
        <v>755.35</v>
      </c>
      <c r="CM15" s="322"/>
      <c r="CN15" s="330"/>
      <c r="CO15" s="348">
        <f ca="1">ROUND(INDIRECT(ADDRESS(Данные!$A7,CO$1,1,1,"Данные"), 1),2)</f>
        <v>0</v>
      </c>
      <c r="CP15" s="347">
        <f ca="1">ROUND(INDIRECT(ADDRESS(Данные!$A7,CP$1,1,1,"Данные"), 1),2)</f>
        <v>0</v>
      </c>
      <c r="CQ15" s="322"/>
      <c r="CR15" s="330"/>
      <c r="CS15" s="348">
        <f ca="1">ROUND(INDIRECT(ADDRESS(Данные!$A7,CS$1,1,1,"Данные"), 1),2)</f>
        <v>6.9</v>
      </c>
      <c r="CT15" s="347">
        <f ca="1">ROUND(INDIRECT(ADDRESS(Данные!$A7,CT$1,1,1,"Данные"), 1),2)</f>
        <v>18.079999999999998</v>
      </c>
      <c r="CU15" s="322"/>
      <c r="CV15" s="330"/>
      <c r="CW15" s="358">
        <f ca="1">INDIRECT(ADDRESS(Данные!$A7,4,1,1,"Данные"), 1)</f>
        <v>44916</v>
      </c>
      <c r="CX15" s="348">
        <f ca="1">ROUND(INDIRECT(ADDRESS(Данные!$A7,CX$1,1,1,"Данные"), 1),2)</f>
        <v>98.26</v>
      </c>
      <c r="CY15" s="347">
        <f ca="1">ROUND(INDIRECT(ADDRESS(Данные!$A7,CY$1,1,1,"Данные"), 1),2)</f>
        <v>83.69</v>
      </c>
      <c r="CZ15" s="322"/>
      <c r="DA15" s="330"/>
      <c r="DB15" s="348">
        <f ca="1">ROUND(INDIRECT(ADDRESS(Данные!$A7,DB$1,1,1,"Данные"), 1),2)</f>
        <v>1074.8800000000001</v>
      </c>
      <c r="DC15" s="347">
        <f ca="1">ROUND(INDIRECT(ADDRESS(Данные!$A7,DC$1,1,1,"Данные"), 1),2)</f>
        <v>266.89999999999998</v>
      </c>
      <c r="DD15" s="322"/>
      <c r="DE15" s="330"/>
      <c r="DF15" s="348">
        <f ca="1">ROUND(INDIRECT(ADDRESS(Данные!$A7,DF$1,1,1,"Данные"), 1),2)</f>
        <v>69.290000000000006</v>
      </c>
      <c r="DG15" s="347">
        <f ca="1">ROUND(INDIRECT(ADDRESS(Данные!$A7,DG$1,1,1,"Данные"), 1),2)</f>
        <v>78.67</v>
      </c>
      <c r="DH15" s="322"/>
      <c r="DI15" s="330"/>
      <c r="DJ15" s="348"/>
      <c r="DK15" s="347"/>
      <c r="DL15" s="322"/>
      <c r="DM15" s="330"/>
      <c r="DN15" s="348"/>
      <c r="DO15" s="347"/>
      <c r="DP15" s="322"/>
      <c r="DQ15" s="330"/>
      <c r="DR15" s="348"/>
      <c r="DS15" s="347"/>
      <c r="DT15" s="322"/>
      <c r="DU15" s="330"/>
      <c r="DV15" s="361">
        <f ca="1">$A15</f>
        <v>44916</v>
      </c>
      <c r="DW15" s="364" t="s">
        <v>2</v>
      </c>
      <c r="DX15" s="83" t="s">
        <v>2</v>
      </c>
    </row>
    <row r="16" spans="1:128" x14ac:dyDescent="0.2">
      <c r="A16" s="359">
        <f ca="1">INDIRECT(ADDRESS(Данные!$A8,4,1,1,"Данные"), 1)</f>
        <v>44916.020833333336</v>
      </c>
      <c r="B16" s="349">
        <f ca="1">ROUND(INDIRECT(ADDRESS(Данные!$A8,B$1,1,1,"Данные"), 1),2)</f>
        <v>3209.25</v>
      </c>
      <c r="C16" s="129">
        <f ca="1">ROUND(INDIRECT(ADDRESS(Данные!$A8,C$1,1,1,"Данные"), 1),2)</f>
        <v>838.28</v>
      </c>
      <c r="D16" s="128">
        <f ca="1">(B16-B15)*D$10</f>
        <v>27.999999999974534</v>
      </c>
      <c r="E16" s="264">
        <f ca="1">(C16-C15)*D$10</f>
        <v>3.999999999996362</v>
      </c>
      <c r="F16" s="349">
        <f ca="1">ROUND(INDIRECT(ADDRESS(Данные!$A8,F$1,1,1,"Данные"), 1),2)</f>
        <v>102.1</v>
      </c>
      <c r="G16" s="129">
        <f ca="1">ROUND(INDIRECT(ADDRESS(Данные!$A8,G$1,1,1,"Данные"), 1),2)</f>
        <v>142.38</v>
      </c>
      <c r="H16" s="128">
        <f ca="1">(F16-F15)*H$10</f>
        <v>0</v>
      </c>
      <c r="I16" s="264">
        <f ca="1">(G16-G15)*H$10</f>
        <v>0</v>
      </c>
      <c r="J16" s="349">
        <f ca="1">ROUND(INDIRECT(ADDRESS(Данные!$A8,J$1,1,1,"Данные"), 1),2)</f>
        <v>0</v>
      </c>
      <c r="K16" s="129">
        <f ca="1">ROUND(INDIRECT(ADDRESS(Данные!$A8,K$1,1,1,"Данные"), 1),2)</f>
        <v>0</v>
      </c>
      <c r="L16" s="128">
        <f ca="1">(J16-J15)*L$10</f>
        <v>0</v>
      </c>
      <c r="M16" s="264">
        <f ca="1">(K16-K15)*L$10</f>
        <v>0</v>
      </c>
      <c r="N16" s="349">
        <f ca="1">ROUND(INDIRECT(ADDRESS(Данные!$A8,N$1,1,1,"Данные"), 1),2)</f>
        <v>3221.65</v>
      </c>
      <c r="O16" s="129">
        <f ca="1">ROUND(INDIRECT(ADDRESS(Данные!$A8,O$1,1,1,"Данные"), 1),2)</f>
        <v>1672.58</v>
      </c>
      <c r="P16" s="128">
        <f ca="1">(N16-N15)*P$10</f>
        <v>100.0000000003638</v>
      </c>
      <c r="Q16" s="264">
        <f ca="1">(O16-O15)*P$10</f>
        <v>19.99999999998181</v>
      </c>
      <c r="R16" s="349">
        <f ca="1">ROUND(INDIRECT(ADDRESS(Данные!$A8,R$1,1,1,"Данные"), 1),2)</f>
        <v>4536.4399999999996</v>
      </c>
      <c r="S16" s="129">
        <f ca="1">ROUND(INDIRECT(ADDRESS(Данные!$A8,S$1,1,1,"Данные"), 1),2)</f>
        <v>1884.25</v>
      </c>
      <c r="T16" s="128">
        <f ca="1">(R16-R15)*T$10</f>
        <v>21.599999999816646</v>
      </c>
      <c r="U16" s="264">
        <f ca="1">(S16-S15)*T$10</f>
        <v>7.1999999999934516</v>
      </c>
      <c r="V16" s="349">
        <f ca="1">ROUND(INDIRECT(ADDRESS(Данные!$A8,V$1,1,1,"Данные"), 1),2)</f>
        <v>5820.27</v>
      </c>
      <c r="W16" s="129">
        <f ca="1">ROUND(INDIRECT(ADDRESS(Данные!$A8,W$1,1,1,"Данные"), 1),2)</f>
        <v>544.83000000000004</v>
      </c>
      <c r="X16" s="128">
        <f ca="1">(V16-V15)*X$10</f>
        <v>97.200000000157161</v>
      </c>
      <c r="Y16" s="264">
        <f ca="1">(W16-W15)*X$10</f>
        <v>3.5999999999967258</v>
      </c>
      <c r="Z16" s="359">
        <f ca="1">INDIRECT(ADDRESS(Данные!$A8,4,1,1,"Данные"), 1)</f>
        <v>44916.020833333336</v>
      </c>
      <c r="AA16" s="349">
        <f ca="1">ROUND(INDIRECT(ADDRESS(Данные!$A8,AA$1,1,1,"Данные"), 1),2)</f>
        <v>0</v>
      </c>
      <c r="AB16" s="129">
        <f ca="1">ROUND(INDIRECT(ADDRESS(Данные!$A8,AB$1,1,1,"Данные"), 1),2)</f>
        <v>0</v>
      </c>
      <c r="AC16" s="128">
        <f ca="1">(AA16-AA15)*AC$10</f>
        <v>0</v>
      </c>
      <c r="AD16" s="264">
        <f ca="1">(AB16-AB15)*AC$10</f>
        <v>0</v>
      </c>
      <c r="AE16" s="349">
        <f ca="1">ROUND(INDIRECT(ADDRESS(Данные!$A8,AE$1,1,1,"Данные"), 1),2)</f>
        <v>0</v>
      </c>
      <c r="AF16" s="129">
        <f ca="1">ROUND(INDIRECT(ADDRESS(Данные!$A8,AF$1,1,1,"Данные"), 1),2)</f>
        <v>0</v>
      </c>
      <c r="AG16" s="128">
        <f ca="1">(AE16-AE15)*AG$10</f>
        <v>0</v>
      </c>
      <c r="AH16" s="264">
        <f ca="1">(AF16-AF15)*AG$10</f>
        <v>0</v>
      </c>
      <c r="AI16" s="349">
        <f ca="1">ROUND(INDIRECT(ADDRESS(Данные!$A8,AI$1,1,1,"Данные"), 1),2)</f>
        <v>3983.04</v>
      </c>
      <c r="AJ16" s="129">
        <f ca="1">ROUND(INDIRECT(ADDRESS(Данные!$A8,AJ$1,1,1,"Данные"), 1),2)</f>
        <v>405.84</v>
      </c>
      <c r="AK16" s="128">
        <f ca="1">(AI16-AI15)*AK$10</f>
        <v>0</v>
      </c>
      <c r="AL16" s="264">
        <f ca="1">(AJ16-AJ15)*AK$10</f>
        <v>0</v>
      </c>
      <c r="AM16" s="349">
        <f ca="1">ROUND(INDIRECT(ADDRESS(Данные!$A8,AM$1,1,1,"Данные"), 1),2)</f>
        <v>0</v>
      </c>
      <c r="AN16" s="129">
        <f ca="1">ROUND(INDIRECT(ADDRESS(Данные!$A8,AN$1,1,1,"Данные"), 1),2)</f>
        <v>0</v>
      </c>
      <c r="AO16" s="128">
        <f ca="1">(AM16-AM15)*AO$10</f>
        <v>0</v>
      </c>
      <c r="AP16" s="264">
        <f ca="1">(AN16-AN15)*AO$10</f>
        <v>0</v>
      </c>
      <c r="AQ16" s="349">
        <f ca="1">ROUND(INDIRECT(ADDRESS(Данные!$A8,AQ$1,1,1,"Данные"), 1),2)</f>
        <v>412.63</v>
      </c>
      <c r="AR16" s="129">
        <f ca="1">ROUND(INDIRECT(ADDRESS(Данные!$A8,AR$1,1,1,"Данные"), 1),2)</f>
        <v>42.21</v>
      </c>
      <c r="AS16" s="128">
        <f ca="1">(AQ16-AQ15)*AS$10</f>
        <v>30.000000000006821</v>
      </c>
      <c r="AT16" s="264">
        <f ca="1">(AR16-AR15)*AS$10</f>
        <v>0</v>
      </c>
      <c r="AU16" s="349">
        <f ca="1">ROUND(INDIRECT(ADDRESS(Данные!$A8,AU$1,1,1,"Данные"), 1),2)</f>
        <v>0</v>
      </c>
      <c r="AV16" s="129">
        <f ca="1">ROUND(INDIRECT(ADDRESS(Данные!$A8,AV$1,1,1,"Данные"), 1),2)</f>
        <v>0</v>
      </c>
      <c r="AW16" s="128">
        <f ca="1">(AU16-AU15)*AW$10</f>
        <v>0</v>
      </c>
      <c r="AX16" s="264">
        <f ca="1">(AV16-AV15)*AW$10</f>
        <v>0</v>
      </c>
      <c r="AY16" s="359">
        <f ca="1">INDIRECT(ADDRESS(Данные!$A8,4,1,1,"Данные"), 1)</f>
        <v>44916.020833333336</v>
      </c>
      <c r="AZ16" s="349">
        <f ca="1">ROUND(INDIRECT(ADDRESS(Данные!$A8,AZ$1,1,1,"Данные"), 1),2)</f>
        <v>180.92</v>
      </c>
      <c r="BA16" s="129">
        <f ca="1">ROUND(INDIRECT(ADDRESS(Данные!$A8,BA$1,1,1,"Данные"), 1),2)</f>
        <v>0.16</v>
      </c>
      <c r="BB16" s="128">
        <f ca="1">(AZ16-AZ15)*BB$10</f>
        <v>21.999999999997044</v>
      </c>
      <c r="BC16" s="264">
        <f ca="1">(BA16-BA15)*BB$10</f>
        <v>0</v>
      </c>
      <c r="BD16" s="349">
        <f ca="1">ROUND(INDIRECT(ADDRESS(Данные!$A8,BD$1,1,1,"Данные"), 1),2)</f>
        <v>45.83</v>
      </c>
      <c r="BE16" s="129">
        <f ca="1">ROUND(INDIRECT(ADDRESS(Данные!$A8,BE$1,1,1,"Данные"), 1),2)</f>
        <v>0.15</v>
      </c>
      <c r="BF16" s="128">
        <f ca="1">(BD16-BD15)*BF$10</f>
        <v>1.9999999999996021</v>
      </c>
      <c r="BG16" s="264">
        <f ca="1">(BE16-BE15)*BF$10</f>
        <v>0</v>
      </c>
      <c r="BH16" s="349">
        <f ca="1">ROUND(INDIRECT(ADDRESS(Данные!$A8,BH$1,1,1,"Данные"), 1),2)</f>
        <v>995.99</v>
      </c>
      <c r="BI16" s="129">
        <f ca="1">ROUND(INDIRECT(ADDRESS(Данные!$A8,BI$1,1,1,"Данные"), 1),2)</f>
        <v>906.58</v>
      </c>
      <c r="BJ16" s="128">
        <f ca="1">(BH16-BH15)*BJ$10</f>
        <v>0</v>
      </c>
      <c r="BK16" s="264">
        <f ca="1">(BI16-BI15)*BJ$10</f>
        <v>0</v>
      </c>
      <c r="BL16" s="349">
        <f ca="1">ROUND(INDIRECT(ADDRESS(Данные!$A8,BL$1,1,1,"Данные"), 1),2)</f>
        <v>7.62</v>
      </c>
      <c r="BM16" s="129">
        <f ca="1">ROUND(INDIRECT(ADDRESS(Данные!$A8,BM$1,1,1,"Данные"), 1),2)</f>
        <v>8.98</v>
      </c>
      <c r="BN16" s="128">
        <f ca="1">(BL16-BL15)*BN$10</f>
        <v>0</v>
      </c>
      <c r="BO16" s="264">
        <f ca="1">(BM16-BM15)*BN$10</f>
        <v>0</v>
      </c>
      <c r="BP16" s="349">
        <f ca="1">ROUND(INDIRECT(ADDRESS(Данные!$A8,BP$1,1,1,"Данные"), 1),2)</f>
        <v>193.02</v>
      </c>
      <c r="BQ16" s="129">
        <f ca="1">ROUND(INDIRECT(ADDRESS(Данные!$A8,BQ$1,1,1,"Данные"), 1),2)</f>
        <v>0</v>
      </c>
      <c r="BR16" s="152">
        <f ca="1">(BP16-BP15)*BR$10 * (3 - [2]Данные!$A8 + [2]Данные!$A7)</f>
        <v>0.40000000000020464</v>
      </c>
      <c r="BS16" s="264">
        <f ca="1">(BQ16-BQ15)*BR$10</f>
        <v>0</v>
      </c>
      <c r="BT16" s="349">
        <f ca="1">ROUND(INDIRECT(ADDRESS(Данные!$A8,BT$1,1,1,"Данные"), 1),2)</f>
        <v>2458.8000000000002</v>
      </c>
      <c r="BU16" s="129">
        <f ca="1">ROUND(INDIRECT(ADDRESS(Данные!$A8,BU$1,1,1,"Данные"), 1),2)</f>
        <v>488.17</v>
      </c>
      <c r="BV16" s="128">
        <f ca="1">(BT16-BT15)*BV$10</f>
        <v>0</v>
      </c>
      <c r="BW16" s="264">
        <f ca="1">(BU16-BU15)*BV$10</f>
        <v>0</v>
      </c>
      <c r="BX16" s="359">
        <f ca="1">INDIRECT(ADDRESS(Данные!$A8,4,1,1,"Данные"), 1)</f>
        <v>44916.020833333336</v>
      </c>
      <c r="BY16" s="349">
        <f ca="1">ROUND(INDIRECT(ADDRESS(Данные!$A8,BY$1,1,1,"Данные"), 1),2)</f>
        <v>753.04</v>
      </c>
      <c r="BZ16" s="129">
        <f ca="1">ROUND(INDIRECT(ADDRESS(Данные!$A8,BZ$1,1,1,"Данные"), 1),2)</f>
        <v>507.63</v>
      </c>
      <c r="CA16" s="128">
        <f ca="1">(BY16-BY15)*CA$10</f>
        <v>89.999999999918145</v>
      </c>
      <c r="CB16" s="264">
        <f ca="1">(BZ16-BZ15)*CA$10</f>
        <v>29.999999999972715</v>
      </c>
      <c r="CC16" s="349">
        <f ca="1">ROUND(INDIRECT(ADDRESS(Данные!$A8,CC$1,1,1,"Данные"), 1),2)</f>
        <v>548.16999999999996</v>
      </c>
      <c r="CD16" s="129">
        <f ca="1">ROUND(INDIRECT(ADDRESS(Данные!$A8,CD$1,1,1,"Данные"), 1),2)</f>
        <v>0</v>
      </c>
      <c r="CE16" s="128">
        <f ca="1">(CC16-CC15)*CE$10</f>
        <v>14.999999999986358</v>
      </c>
      <c r="CF16" s="264">
        <f ca="1">(CD16-CD15)*CE$10</f>
        <v>0</v>
      </c>
      <c r="CG16" s="349">
        <f ca="1">ROUND(INDIRECT(ADDRESS(Данные!$A8,CG$1,1,1,"Данные"), 1),2)</f>
        <v>0</v>
      </c>
      <c r="CH16" s="129">
        <f ca="1">ROUND(INDIRECT(ADDRESS(Данные!$A8,CH$1,1,1,"Данные"), 1),2)</f>
        <v>0</v>
      </c>
      <c r="CI16" s="128">
        <f ca="1">(CG16-CG15)*CI$10</f>
        <v>0</v>
      </c>
      <c r="CJ16" s="264">
        <f ca="1">(CH16-CH15)*CI$10</f>
        <v>0</v>
      </c>
      <c r="CK16" s="349">
        <f ca="1">ROUND(INDIRECT(ADDRESS(Данные!$A8,CK$1,1,1,"Данные"), 1),2)</f>
        <v>2163.3200000000002</v>
      </c>
      <c r="CL16" s="129">
        <f ca="1">ROUND(INDIRECT(ADDRESS(Данные!$A8,CL$1,1,1,"Данные"), 1),2)</f>
        <v>755.35</v>
      </c>
      <c r="CM16" s="128">
        <f ca="1">(CK16-CK15)*CM$10</f>
        <v>0</v>
      </c>
      <c r="CN16" s="264">
        <f ca="1">(CL16-CL15)*CM$10</f>
        <v>0</v>
      </c>
      <c r="CO16" s="349">
        <f ca="1">ROUND(INDIRECT(ADDRESS(Данные!$A8,CO$1,1,1,"Данные"), 1),2)</f>
        <v>0</v>
      </c>
      <c r="CP16" s="129">
        <f ca="1">ROUND(INDIRECT(ADDRESS(Данные!$A8,CP$1,1,1,"Данные"), 1),2)</f>
        <v>0</v>
      </c>
      <c r="CQ16" s="152">
        <f ca="1">(CO16-CO15)*CQ$10 * (3 - [2]Данные!$A8 + [2]Данные!$A7)</f>
        <v>0</v>
      </c>
      <c r="CR16" s="264">
        <f ca="1">(CP16-CP15)*CQ$10</f>
        <v>0</v>
      </c>
      <c r="CS16" s="349">
        <f ca="1">ROUND(INDIRECT(ADDRESS(Данные!$A8,CS$1,1,1,"Данные"), 1),2)</f>
        <v>6.9</v>
      </c>
      <c r="CT16" s="129">
        <f ca="1">ROUND(INDIRECT(ADDRESS(Данные!$A8,CT$1,1,1,"Данные"), 1),2)</f>
        <v>18.079999999999998</v>
      </c>
      <c r="CU16" s="128">
        <f ca="1">(CS16-CS15)*CU$10</f>
        <v>0</v>
      </c>
      <c r="CV16" s="264">
        <f ca="1">(CT16-CT15)*CU$10</f>
        <v>0</v>
      </c>
      <c r="CW16" s="359">
        <f ca="1">INDIRECT(ADDRESS(Данные!$A8,4,1,1,"Данные"), 1)</f>
        <v>44916.020833333336</v>
      </c>
      <c r="CX16" s="349">
        <f ca="1">ROUND(INDIRECT(ADDRESS(Данные!$A8,CX$1,1,1,"Данные"), 1),2)</f>
        <v>98.27</v>
      </c>
      <c r="CY16" s="129">
        <f ca="1">ROUND(INDIRECT(ADDRESS(Данные!$A8,CY$1,1,1,"Данные"), 1),2)</f>
        <v>83.7</v>
      </c>
      <c r="CZ16" s="128">
        <f ca="1">(CX16-CX15)*CZ$10</f>
        <v>8.9999999999918145</v>
      </c>
      <c r="DA16" s="264">
        <f ca="1">(CY16-CY15)*CZ$10</f>
        <v>9.0000000000046043</v>
      </c>
      <c r="DB16" s="349">
        <f ca="1">ROUND(INDIRECT(ADDRESS(Данные!$A8,DB$1,1,1,"Данные"), 1),2)</f>
        <v>1074.8900000000001</v>
      </c>
      <c r="DC16" s="129">
        <f ca="1">ROUND(INDIRECT(ADDRESS(Данные!$A8,DC$1,1,1,"Данные"), 1),2)</f>
        <v>266.89999999999998</v>
      </c>
      <c r="DD16" s="128">
        <f ca="1">(DB16-DB15)*DD$10</f>
        <v>11.999999999989086</v>
      </c>
      <c r="DE16" s="264">
        <f ca="1">(DC16-DC15)*DD$10</f>
        <v>0</v>
      </c>
      <c r="DF16" s="349">
        <f ca="1">ROUND(INDIRECT(ADDRESS(Данные!$A8,DF$1,1,1,"Данные"), 1),2)</f>
        <v>69.3</v>
      </c>
      <c r="DG16" s="129">
        <f ca="1">ROUND(INDIRECT(ADDRESS(Данные!$A8,DG$1,1,1,"Данные"), 1),2)</f>
        <v>78.67</v>
      </c>
      <c r="DH16" s="128">
        <f ca="1">(DF16-DF15)*DH$10</f>
        <v>5.999999999994543</v>
      </c>
      <c r="DI16" s="264">
        <f ca="1">(DG16-DG15)*DH$10</f>
        <v>0</v>
      </c>
      <c r="DJ16" s="349"/>
      <c r="DK16" s="129"/>
      <c r="DL16" s="152"/>
      <c r="DM16" s="264"/>
      <c r="DN16" s="349"/>
      <c r="DO16" s="129"/>
      <c r="DP16" s="152"/>
      <c r="DQ16" s="264"/>
      <c r="DR16" s="349"/>
      <c r="DS16" s="129"/>
      <c r="DT16" s="128"/>
      <c r="DU16" s="264"/>
      <c r="DV16" s="362">
        <f t="shared" ref="DV16:DV63" ca="1" si="0">$A16</f>
        <v>44916.020833333336</v>
      </c>
      <c r="DW16" s="365">
        <f ca="1">D16+H16+L16+P16+T16+X16+AC16+AG16+AK16+AO16+AS16+AW16+BB16+BF16+BJ16+BN16+BR16+BV16+CA16+CE16+CI16+CM16+CQ16+CU16+CZ16+DD16+DH16</f>
        <v>433.20000000019576</v>
      </c>
      <c r="DX16" s="365">
        <f ca="1">E16+I16+M16+Q16+U16+Y16+AD16+AH16+AL16+AP16+AT16+AX16+BC16+BG16+BK16+BO16+BS16+BW16+CB16+CF16+CJ16+CN16+CR16+CV16+DA16+DE16+DI16</f>
        <v>73.799999999945669</v>
      </c>
    </row>
    <row r="17" spans="1:128" x14ac:dyDescent="0.2">
      <c r="A17" s="359">
        <f ca="1">INDIRECT(ADDRESS(Данные!$A9,4,1,1,"Данные"), 1)</f>
        <v>44916.041666666664</v>
      </c>
      <c r="B17" s="349">
        <f ca="1">ROUND(INDIRECT(ADDRESS(Данные!$A9,B$1,1,1,"Данные"), 1),2)</f>
        <v>3209.38</v>
      </c>
      <c r="C17" s="129">
        <f ca="1">ROUND(INDIRECT(ADDRESS(Данные!$A9,C$1,1,1,"Данные"), 1),2)</f>
        <v>838.3</v>
      </c>
      <c r="D17" s="128">
        <f ca="1">(B17-B15)*D$10</f>
        <v>53.999999999996362</v>
      </c>
      <c r="E17" s="264">
        <f ca="1">(C17-C15)*D$10</f>
        <v>7.999999999992724</v>
      </c>
      <c r="F17" s="349">
        <f ca="1">ROUND(INDIRECT(ADDRESS(Данные!$A9,F$1,1,1,"Данные"), 1),2)</f>
        <v>102.1</v>
      </c>
      <c r="G17" s="129">
        <f ca="1">ROUND(INDIRECT(ADDRESS(Данные!$A9,G$1,1,1,"Данные"), 1),2)</f>
        <v>142.38</v>
      </c>
      <c r="H17" s="128">
        <f ca="1">(F17-F15)*H$10</f>
        <v>0</v>
      </c>
      <c r="I17" s="264">
        <f ca="1">(G17-G15)*H$10</f>
        <v>0</v>
      </c>
      <c r="J17" s="349">
        <f ca="1">ROUND(INDIRECT(ADDRESS(Данные!$A9,J$1,1,1,"Данные"), 1),2)</f>
        <v>0</v>
      </c>
      <c r="K17" s="129">
        <f ca="1">ROUND(INDIRECT(ADDRESS(Данные!$A9,K$1,1,1,"Данные"), 1),2)</f>
        <v>0</v>
      </c>
      <c r="L17" s="128">
        <f ca="1">(J17-J15)*L$10</f>
        <v>0</v>
      </c>
      <c r="M17" s="264">
        <f ca="1">(K17-K15)*L$10</f>
        <v>0</v>
      </c>
      <c r="N17" s="349">
        <f ca="1">ROUND(INDIRECT(ADDRESS(Данные!$A9,N$1,1,1,"Данные"), 1),2)</f>
        <v>3221.7</v>
      </c>
      <c r="O17" s="129">
        <f ca="1">ROUND(INDIRECT(ADDRESS(Данные!$A9,O$1,1,1,"Данные"), 1),2)</f>
        <v>1672.58</v>
      </c>
      <c r="P17" s="128">
        <f ca="1">(N17-N15)*P$10</f>
        <v>199.9999999998181</v>
      </c>
      <c r="Q17" s="264">
        <f ca="1">(O17-O15)*P$10</f>
        <v>19.99999999998181</v>
      </c>
      <c r="R17" s="349">
        <f ca="1">ROUND(INDIRECT(ADDRESS(Данные!$A9,R$1,1,1,"Данные"), 1),2)</f>
        <v>4536.49</v>
      </c>
      <c r="S17" s="129">
        <f ca="1">ROUND(INDIRECT(ADDRESS(Данные!$A9,S$1,1,1,"Данные"), 1),2)</f>
        <v>1884.27</v>
      </c>
      <c r="T17" s="128">
        <f ca="1">(R17-R15)*T$10</f>
        <v>39.599999999882129</v>
      </c>
      <c r="U17" s="264">
        <f ca="1">(S17-S15)*T$10</f>
        <v>14.399999999986903</v>
      </c>
      <c r="V17" s="349">
        <f ca="1">ROUND(INDIRECT(ADDRESS(Данные!$A9,V$1,1,1,"Данные"), 1),2)</f>
        <v>5820.53</v>
      </c>
      <c r="W17" s="129">
        <f ca="1">ROUND(INDIRECT(ADDRESS(Данные!$A9,W$1,1,1,"Данные"), 1),2)</f>
        <v>544.84</v>
      </c>
      <c r="X17" s="128">
        <f ca="1">(V17-V15)*X$10</f>
        <v>190.79999999990832</v>
      </c>
      <c r="Y17" s="264">
        <f ca="1">(W17-W15)*X$10</f>
        <v>7.1999999999934516</v>
      </c>
      <c r="Z17" s="359">
        <f ca="1">INDIRECT(ADDRESS(Данные!$A9,4,1,1,"Данные"), 1)</f>
        <v>44916.041666666664</v>
      </c>
      <c r="AA17" s="349">
        <f ca="1">ROUND(INDIRECT(ADDRESS(Данные!$A9,AA$1,1,1,"Данные"), 1),2)</f>
        <v>0</v>
      </c>
      <c r="AB17" s="129">
        <f ca="1">ROUND(INDIRECT(ADDRESS(Данные!$A9,AB$1,1,1,"Данные"), 1),2)</f>
        <v>0</v>
      </c>
      <c r="AC17" s="128">
        <f ca="1">(AA17-AA15)*AC$10</f>
        <v>0</v>
      </c>
      <c r="AD17" s="264">
        <f ca="1">(AB17-AB15)*AC$10</f>
        <v>0</v>
      </c>
      <c r="AE17" s="349">
        <f ca="1">ROUND(INDIRECT(ADDRESS(Данные!$A9,AE$1,1,1,"Данные"), 1),2)</f>
        <v>0</v>
      </c>
      <c r="AF17" s="129">
        <f ca="1">ROUND(INDIRECT(ADDRESS(Данные!$A9,AF$1,1,1,"Данные"), 1),2)</f>
        <v>0</v>
      </c>
      <c r="AG17" s="128">
        <f ca="1">(AE17-AE15)*AG$10</f>
        <v>0</v>
      </c>
      <c r="AH17" s="264">
        <f ca="1">(AF17-AF15)*AG$10</f>
        <v>0</v>
      </c>
      <c r="AI17" s="349">
        <f ca="1">ROUND(INDIRECT(ADDRESS(Данные!$A9,AI$1,1,1,"Данные"), 1),2)</f>
        <v>3983.04</v>
      </c>
      <c r="AJ17" s="129">
        <f ca="1">ROUND(INDIRECT(ADDRESS(Данные!$A9,AJ$1,1,1,"Данные"), 1),2)</f>
        <v>405.84</v>
      </c>
      <c r="AK17" s="128">
        <f ca="1">(AI17-AI15)*AK$10</f>
        <v>0</v>
      </c>
      <c r="AL17" s="264">
        <f ca="1">(AJ17-AJ15)*AK$10</f>
        <v>0</v>
      </c>
      <c r="AM17" s="349">
        <f ca="1">ROUND(INDIRECT(ADDRESS(Данные!$A9,AM$1,1,1,"Данные"), 1),2)</f>
        <v>0</v>
      </c>
      <c r="AN17" s="129">
        <f ca="1">ROUND(INDIRECT(ADDRESS(Данные!$A9,AN$1,1,1,"Данные"), 1),2)</f>
        <v>0</v>
      </c>
      <c r="AO17" s="128">
        <f ca="1">(AM17-AM15)*AO$10</f>
        <v>0</v>
      </c>
      <c r="AP17" s="264">
        <f ca="1">(AN17-AN15)*AO$10</f>
        <v>0</v>
      </c>
      <c r="AQ17" s="349">
        <f ca="1">ROUND(INDIRECT(ADDRESS(Данные!$A9,AQ$1,1,1,"Данные"), 1),2)</f>
        <v>412.68</v>
      </c>
      <c r="AR17" s="129">
        <f ca="1">ROUND(INDIRECT(ADDRESS(Данные!$A9,AR$1,1,1,"Данные"), 1),2)</f>
        <v>42.21</v>
      </c>
      <c r="AS17" s="128">
        <f ca="1">(AQ17-AQ15)*AS$10</f>
        <v>60.000000000013642</v>
      </c>
      <c r="AT17" s="264">
        <f ca="1">(AR17-AR15)*AS$10</f>
        <v>0</v>
      </c>
      <c r="AU17" s="349">
        <f ca="1">ROUND(INDIRECT(ADDRESS(Данные!$A9,AU$1,1,1,"Данные"), 1),2)</f>
        <v>0</v>
      </c>
      <c r="AV17" s="129">
        <f ca="1">ROUND(INDIRECT(ADDRESS(Данные!$A9,AV$1,1,1,"Данные"), 1),2)</f>
        <v>0</v>
      </c>
      <c r="AW17" s="128">
        <f ca="1">(AU17-AU15)*AW$10</f>
        <v>0</v>
      </c>
      <c r="AX17" s="264">
        <f ca="1">(AV17-AV15)*AW$10</f>
        <v>0</v>
      </c>
      <c r="AY17" s="359">
        <f ca="1">INDIRECT(ADDRESS(Данные!$A9,4,1,1,"Данные"), 1)</f>
        <v>44916.041666666664</v>
      </c>
      <c r="AZ17" s="349">
        <f ca="1">ROUND(INDIRECT(ADDRESS(Данные!$A9,AZ$1,1,1,"Данные"), 1),2)</f>
        <v>181.02</v>
      </c>
      <c r="BA17" s="129">
        <f ca="1">ROUND(INDIRECT(ADDRESS(Данные!$A9,BA$1,1,1,"Данные"), 1),2)</f>
        <v>0.17</v>
      </c>
      <c r="BB17" s="128">
        <f ca="1">(AZ17-AZ15)*BB$10</f>
        <v>42.000000000001592</v>
      </c>
      <c r="BC17" s="264">
        <f ca="1">(BA17-BA15)*BB$10</f>
        <v>2.0000000000000018</v>
      </c>
      <c r="BD17" s="349">
        <f ca="1">ROUND(INDIRECT(ADDRESS(Данные!$A9,BD$1,1,1,"Данные"), 1),2)</f>
        <v>45.83</v>
      </c>
      <c r="BE17" s="129">
        <f ca="1">ROUND(INDIRECT(ADDRESS(Данные!$A9,BE$1,1,1,"Данные"), 1),2)</f>
        <v>0.16</v>
      </c>
      <c r="BF17" s="128">
        <f ca="1">(BD17-BD15)*BF$10</f>
        <v>1.9999999999996021</v>
      </c>
      <c r="BG17" s="264">
        <f ca="1">(BE17-BE15)*BF$10</f>
        <v>2.0000000000000018</v>
      </c>
      <c r="BH17" s="349">
        <f ca="1">ROUND(INDIRECT(ADDRESS(Данные!$A9,BH$1,1,1,"Данные"), 1),2)</f>
        <v>995.99</v>
      </c>
      <c r="BI17" s="129">
        <f ca="1">ROUND(INDIRECT(ADDRESS(Данные!$A9,BI$1,1,1,"Данные"), 1),2)</f>
        <v>906.58</v>
      </c>
      <c r="BJ17" s="128">
        <f ca="1">(BH17-BH15)*BJ$10</f>
        <v>0</v>
      </c>
      <c r="BK17" s="264">
        <f ca="1">(BI17-BI15)*BJ$10</f>
        <v>0</v>
      </c>
      <c r="BL17" s="349">
        <f ca="1">ROUND(INDIRECT(ADDRESS(Данные!$A9,BL$1,1,1,"Данные"), 1),2)</f>
        <v>7.62</v>
      </c>
      <c r="BM17" s="129">
        <f ca="1">ROUND(INDIRECT(ADDRESS(Данные!$A9,BM$1,1,1,"Данные"), 1),2)</f>
        <v>8.98</v>
      </c>
      <c r="BN17" s="128">
        <f ca="1">(BL17-BL15)*BN$10</f>
        <v>0</v>
      </c>
      <c r="BO17" s="264">
        <f ca="1">(BM17-BM15)*BN$10</f>
        <v>0</v>
      </c>
      <c r="BP17" s="349">
        <f ca="1">ROUND(INDIRECT(ADDRESS(Данные!$A9,BP$1,1,1,"Данные"), 1),2)</f>
        <v>193.04</v>
      </c>
      <c r="BQ17" s="129">
        <f ca="1">ROUND(INDIRECT(ADDRESS(Данные!$A9,BQ$1,1,1,"Данные"), 1),2)</f>
        <v>0</v>
      </c>
      <c r="BR17" s="128">
        <f ca="1">(BP17-BP15)*BR$10</f>
        <v>0.79999999999984084</v>
      </c>
      <c r="BS17" s="264">
        <f ca="1">(BQ17-BQ15)*BR$10</f>
        <v>0</v>
      </c>
      <c r="BT17" s="349">
        <f ca="1">ROUND(INDIRECT(ADDRESS(Данные!$A9,BT$1,1,1,"Данные"), 1),2)</f>
        <v>2458.8000000000002</v>
      </c>
      <c r="BU17" s="129">
        <f ca="1">ROUND(INDIRECT(ADDRESS(Данные!$A9,BU$1,1,1,"Данные"), 1),2)</f>
        <v>488.17</v>
      </c>
      <c r="BV17" s="128">
        <f ca="1">(BT17-BT15)*BV$10</f>
        <v>0</v>
      </c>
      <c r="BW17" s="264">
        <f ca="1">(BU17-BU15)*BV$10</f>
        <v>0</v>
      </c>
      <c r="BX17" s="359">
        <f ca="1">INDIRECT(ADDRESS(Данные!$A9,4,1,1,"Данные"), 1)</f>
        <v>44916.041666666664</v>
      </c>
      <c r="BY17" s="349">
        <f ca="1">ROUND(INDIRECT(ADDRESS(Данные!$A9,BY$1,1,1,"Данные"), 1),2)</f>
        <v>753.06</v>
      </c>
      <c r="BZ17" s="129">
        <f ca="1">ROUND(INDIRECT(ADDRESS(Данные!$A9,BZ$1,1,1,"Данные"), 1),2)</f>
        <v>507.63</v>
      </c>
      <c r="CA17" s="128">
        <f ca="1">(BY17-BY15)*CA$10</f>
        <v>149.99999999986358</v>
      </c>
      <c r="CB17" s="264">
        <f ca="1">(BZ17-BZ15)*CA$10</f>
        <v>29.999999999972715</v>
      </c>
      <c r="CC17" s="349">
        <f ca="1">ROUND(INDIRECT(ADDRESS(Данные!$A9,CC$1,1,1,"Данные"), 1),2)</f>
        <v>548.22</v>
      </c>
      <c r="CD17" s="129">
        <f ca="1">ROUND(INDIRECT(ADDRESS(Данные!$A9,CD$1,1,1,"Данные"), 1),2)</f>
        <v>0</v>
      </c>
      <c r="CE17" s="128">
        <f ca="1">(CC17-CC15)*CE$10</f>
        <v>30.000000000006821</v>
      </c>
      <c r="CF17" s="264">
        <f ca="1">(CD17-CD15)*CE$10</f>
        <v>0</v>
      </c>
      <c r="CG17" s="349">
        <f ca="1">ROUND(INDIRECT(ADDRESS(Данные!$A9,CG$1,1,1,"Данные"), 1),2)</f>
        <v>0</v>
      </c>
      <c r="CH17" s="129">
        <f ca="1">ROUND(INDIRECT(ADDRESS(Данные!$A9,CH$1,1,1,"Данные"), 1),2)</f>
        <v>0</v>
      </c>
      <c r="CI17" s="128">
        <f ca="1">(CG17-CG15)*CI$10</f>
        <v>0</v>
      </c>
      <c r="CJ17" s="264">
        <f ca="1">(CH17-CH15)*CI$10</f>
        <v>0</v>
      </c>
      <c r="CK17" s="349">
        <f ca="1">ROUND(INDIRECT(ADDRESS(Данные!$A9,CK$1,1,1,"Данные"), 1),2)</f>
        <v>2163.3200000000002</v>
      </c>
      <c r="CL17" s="129">
        <f ca="1">ROUND(INDIRECT(ADDRESS(Данные!$A9,CL$1,1,1,"Данные"), 1),2)</f>
        <v>755.35</v>
      </c>
      <c r="CM17" s="128">
        <f ca="1">(CK17-CK15)*CM$10</f>
        <v>0</v>
      </c>
      <c r="CN17" s="264">
        <f ca="1">(CL17-CL15)*CM$10</f>
        <v>0</v>
      </c>
      <c r="CO17" s="349">
        <f ca="1">ROUND(INDIRECT(ADDRESS(Данные!$A9,CO$1,1,1,"Данные"), 1),2)</f>
        <v>0</v>
      </c>
      <c r="CP17" s="129">
        <f ca="1">ROUND(INDIRECT(ADDRESS(Данные!$A9,CP$1,1,1,"Данные"), 1),2)</f>
        <v>0</v>
      </c>
      <c r="CQ17" s="128">
        <f ca="1">(CO17-CO15)*CQ$10</f>
        <v>0</v>
      </c>
      <c r="CR17" s="264">
        <f ca="1">(CP17-CP15)*CQ$10</f>
        <v>0</v>
      </c>
      <c r="CS17" s="349">
        <f ca="1">ROUND(INDIRECT(ADDRESS(Данные!$A9,CS$1,1,1,"Данные"), 1),2)</f>
        <v>6.9</v>
      </c>
      <c r="CT17" s="129">
        <f ca="1">ROUND(INDIRECT(ADDRESS(Данные!$A9,CT$1,1,1,"Данные"), 1),2)</f>
        <v>18.079999999999998</v>
      </c>
      <c r="CU17" s="128">
        <f ca="1">(CS17-CS15)*CU$10</f>
        <v>0</v>
      </c>
      <c r="CV17" s="264">
        <f ca="1">(CT17-CT15)*CU$10</f>
        <v>0</v>
      </c>
      <c r="CW17" s="359">
        <f ca="1">INDIRECT(ADDRESS(Данные!$A9,4,1,1,"Данные"), 1)</f>
        <v>44916.041666666664</v>
      </c>
      <c r="CX17" s="349">
        <f ca="1">ROUND(INDIRECT(ADDRESS(Данные!$A9,CX$1,1,1,"Данные"), 1),2)</f>
        <v>98.28</v>
      </c>
      <c r="CY17" s="129">
        <f ca="1">ROUND(INDIRECT(ADDRESS(Данные!$A9,CY$1,1,1,"Данные"), 1),2)</f>
        <v>83.7</v>
      </c>
      <c r="CZ17" s="128">
        <f ca="1">(CX17-CX15)*CZ$10</f>
        <v>17.999999999996419</v>
      </c>
      <c r="DA17" s="264">
        <f ca="1">(CY17-CY15)*CZ$10</f>
        <v>9.0000000000046043</v>
      </c>
      <c r="DB17" s="349">
        <f ca="1">ROUND(INDIRECT(ADDRESS(Данные!$A9,DB$1,1,1,"Данные"), 1),2)</f>
        <v>1074.9000000000001</v>
      </c>
      <c r="DC17" s="129">
        <f ca="1">ROUND(INDIRECT(ADDRESS(Данные!$A9,DC$1,1,1,"Данные"), 1),2)</f>
        <v>266.91000000000003</v>
      </c>
      <c r="DD17" s="128">
        <f ca="1">(DB17-DB15)*DD$10</f>
        <v>23.999999999978172</v>
      </c>
      <c r="DE17" s="264">
        <f ca="1">(DC17-DC15)*DD$10</f>
        <v>12.000000000057298</v>
      </c>
      <c r="DF17" s="349">
        <f ca="1">ROUND(INDIRECT(ADDRESS(Данные!$A9,DF$1,1,1,"Данные"), 1),2)</f>
        <v>69.31</v>
      </c>
      <c r="DG17" s="129">
        <f ca="1">ROUND(INDIRECT(ADDRESS(Данные!$A9,DG$1,1,1,"Данные"), 1),2)</f>
        <v>78.67</v>
      </c>
      <c r="DH17" s="128">
        <f ca="1">(DF17-DF15)*DH$10</f>
        <v>11.999999999997613</v>
      </c>
      <c r="DI17" s="264">
        <f ca="1">(DG17-DG15)*DH$10</f>
        <v>0</v>
      </c>
      <c r="DJ17" s="349"/>
      <c r="DK17" s="129"/>
      <c r="DL17" s="128"/>
      <c r="DM17" s="264"/>
      <c r="DN17" s="349"/>
      <c r="DO17" s="129"/>
      <c r="DP17" s="128"/>
      <c r="DQ17" s="264"/>
      <c r="DR17" s="349"/>
      <c r="DS17" s="129"/>
      <c r="DT17" s="128"/>
      <c r="DU17" s="264"/>
      <c r="DV17" s="362">
        <f t="shared" ca="1" si="0"/>
        <v>44916.041666666664</v>
      </c>
      <c r="DW17" s="365">
        <f t="shared" ref="DW17:DW63" ca="1" si="1">D17+H17+L17+P17+T17+X17+AC17+AG17+AK17+AO17+AS17+AW17+BB17+BF17+BJ17+BN17+BR17+BV17+CA17+CE17+CI17+CM17+CQ17+CU17+CZ17+DD17+DH17</f>
        <v>823.19999999946219</v>
      </c>
      <c r="DX17" s="365">
        <f t="shared" ref="DX17:DX63" ca="1" si="2">E17+I17+M17+Q17+U17+Y17+AD17+AH17+AL17+AP17+AT17+AX17+BC17+BG17+BK17+BO17+BS17+BW17+CB17+CF17+CJ17+CN17+CR17+CV17+DA17+DE17+DI17</f>
        <v>104.59999999998951</v>
      </c>
    </row>
    <row r="18" spans="1:128" x14ac:dyDescent="0.2">
      <c r="A18" s="359">
        <f ca="1">INDIRECT(ADDRESS(Данные!$A10,4,1,1,"Данные"), 1)</f>
        <v>44916.0625</v>
      </c>
      <c r="B18" s="349">
        <f ca="1">ROUND(INDIRECT(ADDRESS(Данные!$A10,B$1,1,1,"Данные"), 1),2)</f>
        <v>3209.52</v>
      </c>
      <c r="C18" s="129">
        <f ca="1">ROUND(INDIRECT(ADDRESS(Данные!$A10,C$1,1,1,"Данные"), 1),2)</f>
        <v>838.32</v>
      </c>
      <c r="D18" s="128">
        <f ca="1">(B18-B17)*D$10</f>
        <v>27.999999999974534</v>
      </c>
      <c r="E18" s="264">
        <f ca="1">(C18-C17)*D$10</f>
        <v>4.0000000000190994</v>
      </c>
      <c r="F18" s="349">
        <f ca="1">ROUND(INDIRECT(ADDRESS(Данные!$A10,F$1,1,1,"Данные"), 1),2)</f>
        <v>102.1</v>
      </c>
      <c r="G18" s="129">
        <f ca="1">ROUND(INDIRECT(ADDRESS(Данные!$A10,G$1,1,1,"Данные"), 1),2)</f>
        <v>142.38</v>
      </c>
      <c r="H18" s="128">
        <f ca="1">(F18-F17)*H$10</f>
        <v>0</v>
      </c>
      <c r="I18" s="264">
        <f ca="1">(G18-G17)*H$10</f>
        <v>0</v>
      </c>
      <c r="J18" s="349">
        <f ca="1">ROUND(INDIRECT(ADDRESS(Данные!$A10,J$1,1,1,"Данные"), 1),2)</f>
        <v>0</v>
      </c>
      <c r="K18" s="129">
        <f ca="1">ROUND(INDIRECT(ADDRESS(Данные!$A10,K$1,1,1,"Данные"), 1),2)</f>
        <v>0</v>
      </c>
      <c r="L18" s="128">
        <f ca="1">(J18-J17)*L$10</f>
        <v>0</v>
      </c>
      <c r="M18" s="264">
        <f ca="1">(K18-K17)*L$10</f>
        <v>0</v>
      </c>
      <c r="N18" s="349">
        <f ca="1">ROUND(INDIRECT(ADDRESS(Данные!$A10,N$1,1,1,"Данные"), 1),2)</f>
        <v>3221.76</v>
      </c>
      <c r="O18" s="129">
        <f ca="1">ROUND(INDIRECT(ADDRESS(Данные!$A10,O$1,1,1,"Данные"), 1),2)</f>
        <v>1672.59</v>
      </c>
      <c r="P18" s="128">
        <f ca="1">(N18-N17)*P$10</f>
        <v>120.00000000080036</v>
      </c>
      <c r="Q18" s="264">
        <f ca="1">(O18-O17)*P$10</f>
        <v>19.99999999998181</v>
      </c>
      <c r="R18" s="349">
        <f ca="1">ROUND(INDIRECT(ADDRESS(Данные!$A10,R$1,1,1,"Данные"), 1),2)</f>
        <v>4536.54</v>
      </c>
      <c r="S18" s="129">
        <f ca="1">ROUND(INDIRECT(ADDRESS(Данные!$A10,S$1,1,1,"Данные"), 1),2)</f>
        <v>1884.29</v>
      </c>
      <c r="T18" s="128">
        <f ca="1">(R18-R17)*T$10</f>
        <v>18.000000000065484</v>
      </c>
      <c r="U18" s="264">
        <f ca="1">(S18-S17)*T$10</f>
        <v>7.1999999999934516</v>
      </c>
      <c r="V18" s="349">
        <f ca="1">ROUND(INDIRECT(ADDRESS(Данные!$A10,V$1,1,1,"Данные"), 1),2)</f>
        <v>5820.79</v>
      </c>
      <c r="W18" s="129">
        <f ca="1">ROUND(INDIRECT(ADDRESS(Данные!$A10,W$1,1,1,"Данные"), 1),2)</f>
        <v>544.85</v>
      </c>
      <c r="X18" s="128">
        <f ca="1">(V18-V17)*X$10</f>
        <v>93.60000000007858</v>
      </c>
      <c r="Y18" s="264">
        <f ca="1">(W18-W17)*X$10</f>
        <v>3.5999999999967258</v>
      </c>
      <c r="Z18" s="359">
        <f ca="1">INDIRECT(ADDRESS(Данные!$A10,4,1,1,"Данные"), 1)</f>
        <v>44916.0625</v>
      </c>
      <c r="AA18" s="349">
        <f ca="1">ROUND(INDIRECT(ADDRESS(Данные!$A10,AA$1,1,1,"Данные"), 1),2)</f>
        <v>0</v>
      </c>
      <c r="AB18" s="129">
        <f ca="1">ROUND(INDIRECT(ADDRESS(Данные!$A10,AB$1,1,1,"Данные"), 1),2)</f>
        <v>0</v>
      </c>
      <c r="AC18" s="128">
        <f ca="1">(AA18-AA17)*AC$10</f>
        <v>0</v>
      </c>
      <c r="AD18" s="264">
        <f ca="1">(AB18-AB17)*AC$10</f>
        <v>0</v>
      </c>
      <c r="AE18" s="349">
        <f ca="1">ROUND(INDIRECT(ADDRESS(Данные!$A10,AE$1,1,1,"Данные"), 1),2)</f>
        <v>0</v>
      </c>
      <c r="AF18" s="129">
        <f ca="1">ROUND(INDIRECT(ADDRESS(Данные!$A10,AF$1,1,1,"Данные"), 1),2)</f>
        <v>0</v>
      </c>
      <c r="AG18" s="128">
        <f ca="1">(AE18-AE17)*AG$10</f>
        <v>0</v>
      </c>
      <c r="AH18" s="264">
        <f ca="1">(AF18-AF17)*AG$10</f>
        <v>0</v>
      </c>
      <c r="AI18" s="349">
        <f ca="1">ROUND(INDIRECT(ADDRESS(Данные!$A10,AI$1,1,1,"Данные"), 1),2)</f>
        <v>3983.04</v>
      </c>
      <c r="AJ18" s="129">
        <f ca="1">ROUND(INDIRECT(ADDRESS(Данные!$A10,AJ$1,1,1,"Данные"), 1),2)</f>
        <v>405.84</v>
      </c>
      <c r="AK18" s="128">
        <f ca="1">(AI18-AI17)*AK$10</f>
        <v>0</v>
      </c>
      <c r="AL18" s="264">
        <f ca="1">(AJ18-AJ17)*AK$10</f>
        <v>0</v>
      </c>
      <c r="AM18" s="349">
        <f ca="1">ROUND(INDIRECT(ADDRESS(Данные!$A10,AM$1,1,1,"Данные"), 1),2)</f>
        <v>0</v>
      </c>
      <c r="AN18" s="129">
        <f ca="1">ROUND(INDIRECT(ADDRESS(Данные!$A10,AN$1,1,1,"Данные"), 1),2)</f>
        <v>0</v>
      </c>
      <c r="AO18" s="128">
        <f ca="1">(AM18-AM17)*AO$10</f>
        <v>0</v>
      </c>
      <c r="AP18" s="264">
        <f ca="1">(AN18-AN17)*AO$10</f>
        <v>0</v>
      </c>
      <c r="AQ18" s="349">
        <f ca="1">ROUND(INDIRECT(ADDRESS(Данные!$A10,AQ$1,1,1,"Данные"), 1),2)</f>
        <v>412.73</v>
      </c>
      <c r="AR18" s="129">
        <f ca="1">ROUND(INDIRECT(ADDRESS(Данные!$A10,AR$1,1,1,"Данные"), 1),2)</f>
        <v>42.21</v>
      </c>
      <c r="AS18" s="128">
        <f ca="1">(AQ18-AQ17)*AS$10</f>
        <v>30.000000000006821</v>
      </c>
      <c r="AT18" s="264">
        <f ca="1">(AR18-AR17)*AS$10</f>
        <v>0</v>
      </c>
      <c r="AU18" s="349">
        <f ca="1">ROUND(INDIRECT(ADDRESS(Данные!$A10,AU$1,1,1,"Данные"), 1),2)</f>
        <v>0</v>
      </c>
      <c r="AV18" s="129">
        <f ca="1">ROUND(INDIRECT(ADDRESS(Данные!$A10,AV$1,1,1,"Данные"), 1),2)</f>
        <v>0</v>
      </c>
      <c r="AW18" s="128">
        <f ca="1">(AU18-AU17)*AW$10</f>
        <v>0</v>
      </c>
      <c r="AX18" s="264">
        <f ca="1">(AV18-AV17)*AW$10</f>
        <v>0</v>
      </c>
      <c r="AY18" s="359">
        <f ca="1">INDIRECT(ADDRESS(Данные!$A10,4,1,1,"Данные"), 1)</f>
        <v>44916.0625</v>
      </c>
      <c r="AZ18" s="349">
        <f ca="1">ROUND(INDIRECT(ADDRESS(Данные!$A10,AZ$1,1,1,"Данные"), 1),2)</f>
        <v>181.13</v>
      </c>
      <c r="BA18" s="129">
        <f ca="1">ROUND(INDIRECT(ADDRESS(Данные!$A10,BA$1,1,1,"Данные"), 1),2)</f>
        <v>0.17</v>
      </c>
      <c r="BB18" s="128">
        <f ca="1">(AZ18-AZ17)*BB$10</f>
        <v>21.999999999997044</v>
      </c>
      <c r="BC18" s="264">
        <f ca="1">(BA18-BA17)*BB$10</f>
        <v>0</v>
      </c>
      <c r="BD18" s="349">
        <f ca="1">ROUND(INDIRECT(ADDRESS(Данные!$A10,BD$1,1,1,"Данные"), 1),2)</f>
        <v>45.83</v>
      </c>
      <c r="BE18" s="129">
        <f ca="1">ROUND(INDIRECT(ADDRESS(Данные!$A10,BE$1,1,1,"Данные"), 1),2)</f>
        <v>0.16</v>
      </c>
      <c r="BF18" s="128">
        <f ca="1">(BD18-BD17)*BF$10</f>
        <v>0</v>
      </c>
      <c r="BG18" s="264">
        <f ca="1">(BE18-BE17)*BF$10</f>
        <v>0</v>
      </c>
      <c r="BH18" s="349">
        <f ca="1">ROUND(INDIRECT(ADDRESS(Данные!$A10,BH$1,1,1,"Данные"), 1),2)</f>
        <v>995.99</v>
      </c>
      <c r="BI18" s="129">
        <f ca="1">ROUND(INDIRECT(ADDRESS(Данные!$A10,BI$1,1,1,"Данные"), 1),2)</f>
        <v>906.58</v>
      </c>
      <c r="BJ18" s="128">
        <f ca="1">(BH18-BH17)*BJ$10</f>
        <v>0</v>
      </c>
      <c r="BK18" s="264">
        <f ca="1">(BI18-BI17)*BJ$10</f>
        <v>0</v>
      </c>
      <c r="BL18" s="349">
        <f ca="1">ROUND(INDIRECT(ADDRESS(Данные!$A10,BL$1,1,1,"Данные"), 1),2)</f>
        <v>7.62</v>
      </c>
      <c r="BM18" s="129">
        <f ca="1">ROUND(INDIRECT(ADDRESS(Данные!$A10,BM$1,1,1,"Данные"), 1),2)</f>
        <v>8.98</v>
      </c>
      <c r="BN18" s="128">
        <f ca="1">(BL18-BL17)*BN$10</f>
        <v>0</v>
      </c>
      <c r="BO18" s="264">
        <f ca="1">(BM18-BM17)*BN$10</f>
        <v>0</v>
      </c>
      <c r="BP18" s="349">
        <f ca="1">ROUND(INDIRECT(ADDRESS(Данные!$A10,BP$1,1,1,"Данные"), 1),2)</f>
        <v>193.06</v>
      </c>
      <c r="BQ18" s="129">
        <f ca="1">ROUND(INDIRECT(ADDRESS(Данные!$A10,BQ$1,1,1,"Данные"), 1),2)</f>
        <v>0</v>
      </c>
      <c r="BR18" s="128">
        <f ca="1">(BP18-BP17)*BR$10</f>
        <v>0.40000000000020464</v>
      </c>
      <c r="BS18" s="264">
        <f ca="1">(BQ18-BQ17)*BR$10</f>
        <v>0</v>
      </c>
      <c r="BT18" s="349">
        <f ca="1">ROUND(INDIRECT(ADDRESS(Данные!$A10,BT$1,1,1,"Данные"), 1),2)</f>
        <v>2458.8000000000002</v>
      </c>
      <c r="BU18" s="129">
        <f ca="1">ROUND(INDIRECT(ADDRESS(Данные!$A10,BU$1,1,1,"Данные"), 1),2)</f>
        <v>488.17</v>
      </c>
      <c r="BV18" s="128">
        <f ca="1">(BT18-BT17)*BV$10</f>
        <v>0</v>
      </c>
      <c r="BW18" s="264">
        <f ca="1">(BU18-BU17)*BV$10</f>
        <v>0</v>
      </c>
      <c r="BX18" s="359">
        <f ca="1">INDIRECT(ADDRESS(Данные!$A10,4,1,1,"Данные"), 1)</f>
        <v>44916.0625</v>
      </c>
      <c r="BY18" s="349">
        <f ca="1">ROUND(INDIRECT(ADDRESS(Данные!$A10,BY$1,1,1,"Данные"), 1),2)</f>
        <v>753.08</v>
      </c>
      <c r="BZ18" s="129">
        <f ca="1">ROUND(INDIRECT(ADDRESS(Данные!$A10,BZ$1,1,1,"Данные"), 1),2)</f>
        <v>507.64</v>
      </c>
      <c r="CA18" s="128">
        <f ca="1">(BY18-BY17)*CA$10</f>
        <v>60.000000000286491</v>
      </c>
      <c r="CB18" s="264">
        <f ca="1">(BZ18-BZ17)*CA$10</f>
        <v>29.999999999972715</v>
      </c>
      <c r="CC18" s="349">
        <f ca="1">ROUND(INDIRECT(ADDRESS(Данные!$A10,CC$1,1,1,"Данные"), 1),2)</f>
        <v>548.27</v>
      </c>
      <c r="CD18" s="129">
        <f ca="1">ROUND(INDIRECT(ADDRESS(Данные!$A10,CD$1,1,1,"Данные"), 1),2)</f>
        <v>0</v>
      </c>
      <c r="CE18" s="128">
        <f ca="1">(CC18-CC17)*CE$10</f>
        <v>14.999999999986358</v>
      </c>
      <c r="CF18" s="264">
        <f ca="1">(CD18-CD17)*CE$10</f>
        <v>0</v>
      </c>
      <c r="CG18" s="349">
        <f ca="1">ROUND(INDIRECT(ADDRESS(Данные!$A10,CG$1,1,1,"Данные"), 1),2)</f>
        <v>0</v>
      </c>
      <c r="CH18" s="129">
        <f ca="1">ROUND(INDIRECT(ADDRESS(Данные!$A10,CH$1,1,1,"Данные"), 1),2)</f>
        <v>0</v>
      </c>
      <c r="CI18" s="128">
        <f ca="1">(CG18-CG17)*CI$10</f>
        <v>0</v>
      </c>
      <c r="CJ18" s="264">
        <f ca="1">(CH18-CH17)*CI$10</f>
        <v>0</v>
      </c>
      <c r="CK18" s="349">
        <f ca="1">ROUND(INDIRECT(ADDRESS(Данные!$A10,CK$1,1,1,"Данные"), 1),2)</f>
        <v>2163.3200000000002</v>
      </c>
      <c r="CL18" s="129">
        <f ca="1">ROUND(INDIRECT(ADDRESS(Данные!$A10,CL$1,1,1,"Данные"), 1),2)</f>
        <v>755.35</v>
      </c>
      <c r="CM18" s="128">
        <f ca="1">(CK18-CK17)*CM$10</f>
        <v>0</v>
      </c>
      <c r="CN18" s="264">
        <f ca="1">(CL18-CL17)*CM$10</f>
        <v>0</v>
      </c>
      <c r="CO18" s="349">
        <f ca="1">ROUND(INDIRECT(ADDRESS(Данные!$A10,CO$1,1,1,"Данные"), 1),2)</f>
        <v>0</v>
      </c>
      <c r="CP18" s="129">
        <f ca="1">ROUND(INDIRECT(ADDRESS(Данные!$A10,CP$1,1,1,"Данные"), 1),2)</f>
        <v>0</v>
      </c>
      <c r="CQ18" s="128">
        <f ca="1">(CO18-CO17)*CQ$10</f>
        <v>0</v>
      </c>
      <c r="CR18" s="264">
        <f ca="1">(CP18-CP17)*CQ$10</f>
        <v>0</v>
      </c>
      <c r="CS18" s="349">
        <f ca="1">ROUND(INDIRECT(ADDRESS(Данные!$A10,CS$1,1,1,"Данные"), 1),2)</f>
        <v>6.9</v>
      </c>
      <c r="CT18" s="129">
        <f ca="1">ROUND(INDIRECT(ADDRESS(Данные!$A10,CT$1,1,1,"Данные"), 1),2)</f>
        <v>18.079999999999998</v>
      </c>
      <c r="CU18" s="128">
        <f ca="1">(CS18-CS17)*CU$10</f>
        <v>0</v>
      </c>
      <c r="CV18" s="264">
        <f ca="1">(CT18-CT17)*CU$10</f>
        <v>0</v>
      </c>
      <c r="CW18" s="359">
        <f ca="1">INDIRECT(ADDRESS(Данные!$A10,4,1,1,"Данные"), 1)</f>
        <v>44916.0625</v>
      </c>
      <c r="CX18" s="349">
        <f ca="1">ROUND(INDIRECT(ADDRESS(Данные!$A10,CX$1,1,1,"Данные"), 1),2)</f>
        <v>98.28</v>
      </c>
      <c r="CY18" s="129">
        <f ca="1">ROUND(INDIRECT(ADDRESS(Данные!$A10,CY$1,1,1,"Данные"), 1),2)</f>
        <v>83.7</v>
      </c>
      <c r="CZ18" s="128">
        <f ca="1">(CX18-CX17)*CZ$10</f>
        <v>0</v>
      </c>
      <c r="DA18" s="264">
        <f ca="1">(CY18-CY17)*CZ$10</f>
        <v>0</v>
      </c>
      <c r="DB18" s="349">
        <f ca="1">ROUND(INDIRECT(ADDRESS(Данные!$A10,DB$1,1,1,"Данные"), 1),2)</f>
        <v>1074.92</v>
      </c>
      <c r="DC18" s="129">
        <f ca="1">ROUND(INDIRECT(ADDRESS(Данные!$A10,DC$1,1,1,"Данные"), 1),2)</f>
        <v>266.91000000000003</v>
      </c>
      <c r="DD18" s="128">
        <f ca="1">(DB18-DB17)*DD$10</f>
        <v>23.999999999978172</v>
      </c>
      <c r="DE18" s="264">
        <f ca="1">(DC18-DC17)*DD$10</f>
        <v>0</v>
      </c>
      <c r="DF18" s="349">
        <f ca="1">ROUND(INDIRECT(ADDRESS(Данные!$A10,DF$1,1,1,"Данные"), 1),2)</f>
        <v>69.319999999999993</v>
      </c>
      <c r="DG18" s="129">
        <f ca="1">ROUND(INDIRECT(ADDRESS(Данные!$A10,DG$1,1,1,"Данные"), 1),2)</f>
        <v>78.67</v>
      </c>
      <c r="DH18" s="128">
        <f ca="1">(DF18-DF17)*DH$10</f>
        <v>5.999999999994543</v>
      </c>
      <c r="DI18" s="264">
        <f ca="1">(DG18-DG17)*DH$10</f>
        <v>0</v>
      </c>
      <c r="DJ18" s="349"/>
      <c r="DK18" s="129"/>
      <c r="DL18" s="128"/>
      <c r="DM18" s="264"/>
      <c r="DN18" s="349"/>
      <c r="DO18" s="129"/>
      <c r="DP18" s="128"/>
      <c r="DQ18" s="264"/>
      <c r="DR18" s="349"/>
      <c r="DS18" s="129"/>
      <c r="DT18" s="128"/>
      <c r="DU18" s="264"/>
      <c r="DV18" s="362">
        <f t="shared" ca="1" si="0"/>
        <v>44916.0625</v>
      </c>
      <c r="DW18" s="365">
        <f t="shared" ca="1" si="1"/>
        <v>417.00000000116859</v>
      </c>
      <c r="DX18" s="365">
        <f t="shared" ca="1" si="2"/>
        <v>64.799999999963802</v>
      </c>
    </row>
    <row r="19" spans="1:128" x14ac:dyDescent="0.2">
      <c r="A19" s="359">
        <f ca="1">INDIRECT(ADDRESS(Данные!$A11,4,1,1,"Данные"), 1)</f>
        <v>44916.083333333336</v>
      </c>
      <c r="B19" s="349">
        <f ca="1">ROUND(INDIRECT(ADDRESS(Данные!$A11,B$1,1,1,"Данные"), 1),2)</f>
        <v>3209.65</v>
      </c>
      <c r="C19" s="129">
        <f ca="1">ROUND(INDIRECT(ADDRESS(Данные!$A11,C$1,1,1,"Данные"), 1),2)</f>
        <v>838.34</v>
      </c>
      <c r="D19" s="128">
        <f ca="1">(B19-B17)*D$10</f>
        <v>53.999999999996362</v>
      </c>
      <c r="E19" s="264">
        <f ca="1">(C19-C17)*D$10</f>
        <v>8.0000000000154614</v>
      </c>
      <c r="F19" s="349">
        <f ca="1">ROUND(INDIRECT(ADDRESS(Данные!$A11,F$1,1,1,"Данные"), 1),2)</f>
        <v>102.1</v>
      </c>
      <c r="G19" s="129">
        <f ca="1">ROUND(INDIRECT(ADDRESS(Данные!$A11,G$1,1,1,"Данные"), 1),2)</f>
        <v>142.38</v>
      </c>
      <c r="H19" s="128">
        <f ca="1">(F19-F17)*H$10</f>
        <v>0</v>
      </c>
      <c r="I19" s="264">
        <f ca="1">(G19-G17)*H$10</f>
        <v>0</v>
      </c>
      <c r="J19" s="349">
        <f ca="1">ROUND(INDIRECT(ADDRESS(Данные!$A11,J$1,1,1,"Данные"), 1),2)</f>
        <v>0</v>
      </c>
      <c r="K19" s="129">
        <f ca="1">ROUND(INDIRECT(ADDRESS(Данные!$A11,K$1,1,1,"Данные"), 1),2)</f>
        <v>0</v>
      </c>
      <c r="L19" s="128">
        <f ca="1">(J19-J17)*L$10</f>
        <v>0</v>
      </c>
      <c r="M19" s="264">
        <f ca="1">(K19-K17)*L$10</f>
        <v>0</v>
      </c>
      <c r="N19" s="349">
        <f ca="1">ROUND(INDIRECT(ADDRESS(Данные!$A11,N$1,1,1,"Данные"), 1),2)</f>
        <v>3221.81</v>
      </c>
      <c r="O19" s="129">
        <f ca="1">ROUND(INDIRECT(ADDRESS(Данные!$A11,O$1,1,1,"Данные"), 1),2)</f>
        <v>1672.59</v>
      </c>
      <c r="P19" s="128">
        <f ca="1">(N19-N17)*P$10</f>
        <v>220.00000000025466</v>
      </c>
      <c r="Q19" s="264">
        <f ca="1">(O19-O17)*P$10</f>
        <v>19.99999999998181</v>
      </c>
      <c r="R19" s="349">
        <f ca="1">ROUND(INDIRECT(ADDRESS(Данные!$A11,R$1,1,1,"Данные"), 1),2)</f>
        <v>4536.6000000000004</v>
      </c>
      <c r="S19" s="129">
        <f ca="1">ROUND(INDIRECT(ADDRESS(Данные!$A11,S$1,1,1,"Данные"), 1),2)</f>
        <v>1884.3</v>
      </c>
      <c r="T19" s="128">
        <f ca="1">(R19-R17)*T$10</f>
        <v>39.600000000209548</v>
      </c>
      <c r="U19" s="264">
        <f ca="1">(S19-S17)*T$10</f>
        <v>10.799999999990177</v>
      </c>
      <c r="V19" s="349">
        <f ca="1">ROUND(INDIRECT(ADDRESS(Данные!$A11,V$1,1,1,"Данные"), 1),2)</f>
        <v>5821.05</v>
      </c>
      <c r="W19" s="129">
        <f ca="1">ROUND(INDIRECT(ADDRESS(Данные!$A11,W$1,1,1,"Данные"), 1),2)</f>
        <v>544.87</v>
      </c>
      <c r="X19" s="128">
        <f ca="1">(V19-V17)*X$10</f>
        <v>187.20000000015716</v>
      </c>
      <c r="Y19" s="264">
        <f ca="1">(W19-W17)*X$10</f>
        <v>10.799999999990177</v>
      </c>
      <c r="Z19" s="359">
        <f ca="1">INDIRECT(ADDRESS(Данные!$A11,4,1,1,"Данные"), 1)</f>
        <v>44916.083333333336</v>
      </c>
      <c r="AA19" s="349">
        <f ca="1">ROUND(INDIRECT(ADDRESS(Данные!$A11,AA$1,1,1,"Данные"), 1),2)</f>
        <v>0</v>
      </c>
      <c r="AB19" s="129">
        <f ca="1">ROUND(INDIRECT(ADDRESS(Данные!$A11,AB$1,1,1,"Данные"), 1),2)</f>
        <v>0</v>
      </c>
      <c r="AC19" s="128">
        <f ca="1">(AA19-AA17)*AC$10</f>
        <v>0</v>
      </c>
      <c r="AD19" s="264">
        <f ca="1">(AB19-AB17)*AC$10</f>
        <v>0</v>
      </c>
      <c r="AE19" s="349">
        <f ca="1">ROUND(INDIRECT(ADDRESS(Данные!$A11,AE$1,1,1,"Данные"), 1),2)</f>
        <v>0</v>
      </c>
      <c r="AF19" s="129">
        <f ca="1">ROUND(INDIRECT(ADDRESS(Данные!$A11,AF$1,1,1,"Данные"), 1),2)</f>
        <v>0</v>
      </c>
      <c r="AG19" s="128">
        <f ca="1">(AE19-AE17)*AG$10</f>
        <v>0</v>
      </c>
      <c r="AH19" s="264">
        <f ca="1">(AF19-AF17)*AG$10</f>
        <v>0</v>
      </c>
      <c r="AI19" s="349">
        <f ca="1">ROUND(INDIRECT(ADDRESS(Данные!$A11,AI$1,1,1,"Данные"), 1),2)</f>
        <v>3983.04</v>
      </c>
      <c r="AJ19" s="129">
        <f ca="1">ROUND(INDIRECT(ADDRESS(Данные!$A11,AJ$1,1,1,"Данные"), 1),2)</f>
        <v>405.84</v>
      </c>
      <c r="AK19" s="128">
        <f ca="1">(AI19-AI17)*AK$10</f>
        <v>0</v>
      </c>
      <c r="AL19" s="264">
        <f ca="1">(AJ19-AJ17)*AK$10</f>
        <v>0</v>
      </c>
      <c r="AM19" s="349">
        <f ca="1">ROUND(INDIRECT(ADDRESS(Данные!$A11,AM$1,1,1,"Данные"), 1),2)</f>
        <v>0</v>
      </c>
      <c r="AN19" s="129">
        <f ca="1">ROUND(INDIRECT(ADDRESS(Данные!$A11,AN$1,1,1,"Данные"), 1),2)</f>
        <v>0</v>
      </c>
      <c r="AO19" s="128">
        <f ca="1">(AM19-AM17)*AO$10</f>
        <v>0</v>
      </c>
      <c r="AP19" s="264">
        <f ca="1">(AN19-AN17)*AO$10</f>
        <v>0</v>
      </c>
      <c r="AQ19" s="349">
        <f ca="1">ROUND(INDIRECT(ADDRESS(Данные!$A11,AQ$1,1,1,"Данные"), 1),2)</f>
        <v>412.78</v>
      </c>
      <c r="AR19" s="129">
        <f ca="1">ROUND(INDIRECT(ADDRESS(Данные!$A11,AR$1,1,1,"Данные"), 1),2)</f>
        <v>42.21</v>
      </c>
      <c r="AS19" s="128">
        <f ca="1">(AQ19-AQ17)*AS$10</f>
        <v>59.999999999979536</v>
      </c>
      <c r="AT19" s="264">
        <f ca="1">(AR19-AR17)*AS$10</f>
        <v>0</v>
      </c>
      <c r="AU19" s="349">
        <f ca="1">ROUND(INDIRECT(ADDRESS(Данные!$A11,AU$1,1,1,"Данные"), 1),2)</f>
        <v>0</v>
      </c>
      <c r="AV19" s="129">
        <f ca="1">ROUND(INDIRECT(ADDRESS(Данные!$A11,AV$1,1,1,"Данные"), 1),2)</f>
        <v>0</v>
      </c>
      <c r="AW19" s="128">
        <f ca="1">(AU19-AU17)*AW$10</f>
        <v>0</v>
      </c>
      <c r="AX19" s="264">
        <f ca="1">(AV19-AV17)*AW$10</f>
        <v>0</v>
      </c>
      <c r="AY19" s="359">
        <f ca="1">INDIRECT(ADDRESS(Данные!$A11,4,1,1,"Данные"), 1)</f>
        <v>44916.083333333336</v>
      </c>
      <c r="AZ19" s="349">
        <f ca="1">ROUND(INDIRECT(ADDRESS(Данные!$A11,AZ$1,1,1,"Данные"), 1),2)</f>
        <v>181.23</v>
      </c>
      <c r="BA19" s="129">
        <f ca="1">ROUND(INDIRECT(ADDRESS(Данные!$A11,BA$1,1,1,"Данные"), 1),2)</f>
        <v>0.17</v>
      </c>
      <c r="BB19" s="128">
        <f ca="1">(AZ19-AZ17)*BB$10</f>
        <v>41.999999999995907</v>
      </c>
      <c r="BC19" s="264">
        <f ca="1">(BA19-BA17)*BB$10</f>
        <v>0</v>
      </c>
      <c r="BD19" s="349">
        <f ca="1">ROUND(INDIRECT(ADDRESS(Данные!$A11,BD$1,1,1,"Данные"), 1),2)</f>
        <v>45.84</v>
      </c>
      <c r="BE19" s="129">
        <f ca="1">ROUND(INDIRECT(ADDRESS(Данные!$A11,BE$1,1,1,"Данные"), 1),2)</f>
        <v>0.17</v>
      </c>
      <c r="BF19" s="128">
        <f ca="1">(BD19-BD17)*BF$10</f>
        <v>2.0000000000010232</v>
      </c>
      <c r="BG19" s="264">
        <f ca="1">(BE19-BE17)*BF$10</f>
        <v>2.0000000000000018</v>
      </c>
      <c r="BH19" s="349">
        <f ca="1">ROUND(INDIRECT(ADDRESS(Данные!$A11,BH$1,1,1,"Данные"), 1),2)</f>
        <v>995.99</v>
      </c>
      <c r="BI19" s="129">
        <f ca="1">ROUND(INDIRECT(ADDRESS(Данные!$A11,BI$1,1,1,"Данные"), 1),2)</f>
        <v>906.58</v>
      </c>
      <c r="BJ19" s="128">
        <f ca="1">(BH19-BH17)*BJ$10</f>
        <v>0</v>
      </c>
      <c r="BK19" s="264">
        <f ca="1">(BI19-BI17)*BJ$10</f>
        <v>0</v>
      </c>
      <c r="BL19" s="349">
        <f ca="1">ROUND(INDIRECT(ADDRESS(Данные!$A11,BL$1,1,1,"Данные"), 1),2)</f>
        <v>7.62</v>
      </c>
      <c r="BM19" s="129">
        <f ca="1">ROUND(INDIRECT(ADDRESS(Данные!$A11,BM$1,1,1,"Данные"), 1),2)</f>
        <v>8.98</v>
      </c>
      <c r="BN19" s="128">
        <f ca="1">(BL19-BL17)*BN$10</f>
        <v>0</v>
      </c>
      <c r="BO19" s="264">
        <f ca="1">(BM19-BM17)*BN$10</f>
        <v>0</v>
      </c>
      <c r="BP19" s="349">
        <f ca="1">ROUND(INDIRECT(ADDRESS(Данные!$A11,BP$1,1,1,"Данные"), 1),2)</f>
        <v>193.08</v>
      </c>
      <c r="BQ19" s="129">
        <f ca="1">ROUND(INDIRECT(ADDRESS(Данные!$A11,BQ$1,1,1,"Данные"), 1),2)</f>
        <v>0</v>
      </c>
      <c r="BR19" s="128">
        <f ca="1">(BP19-BP17)*BR$10</f>
        <v>0.80000000000040927</v>
      </c>
      <c r="BS19" s="264">
        <f ca="1">(BQ19-BQ17)*BR$10</f>
        <v>0</v>
      </c>
      <c r="BT19" s="349">
        <f ca="1">ROUND(INDIRECT(ADDRESS(Данные!$A11,BT$1,1,1,"Данные"), 1),2)</f>
        <v>2458.8000000000002</v>
      </c>
      <c r="BU19" s="129">
        <f ca="1">ROUND(INDIRECT(ADDRESS(Данные!$A11,BU$1,1,1,"Данные"), 1),2)</f>
        <v>488.17</v>
      </c>
      <c r="BV19" s="128">
        <f ca="1">(BT19-BT17)*BV$10</f>
        <v>0</v>
      </c>
      <c r="BW19" s="264">
        <f ca="1">(BU19-BU17)*BV$10</f>
        <v>0</v>
      </c>
      <c r="BX19" s="359">
        <f ca="1">INDIRECT(ADDRESS(Данные!$A11,4,1,1,"Данные"), 1)</f>
        <v>44916.083333333336</v>
      </c>
      <c r="BY19" s="349">
        <f ca="1">ROUND(INDIRECT(ADDRESS(Данные!$A11,BY$1,1,1,"Данные"), 1),2)</f>
        <v>753.1</v>
      </c>
      <c r="BZ19" s="129">
        <f ca="1">ROUND(INDIRECT(ADDRESS(Данные!$A11,BZ$1,1,1,"Данные"), 1),2)</f>
        <v>507.65</v>
      </c>
      <c r="CA19" s="128">
        <f ca="1">(BY19-BY17)*CA$10</f>
        <v>120.00000000023192</v>
      </c>
      <c r="CB19" s="264">
        <f ca="1">(BZ19-BZ17)*CA$10</f>
        <v>59.99999999994543</v>
      </c>
      <c r="CC19" s="349">
        <f ca="1">ROUND(INDIRECT(ADDRESS(Данные!$A11,CC$1,1,1,"Данные"), 1),2)</f>
        <v>548.32000000000005</v>
      </c>
      <c r="CD19" s="129">
        <f ca="1">ROUND(INDIRECT(ADDRESS(Данные!$A11,CD$1,1,1,"Данные"), 1),2)</f>
        <v>0</v>
      </c>
      <c r="CE19" s="128">
        <f ca="1">(CC19-CC17)*CE$10</f>
        <v>30.000000000006821</v>
      </c>
      <c r="CF19" s="264">
        <f ca="1">(CD19-CD17)*CE$10</f>
        <v>0</v>
      </c>
      <c r="CG19" s="349">
        <f ca="1">ROUND(INDIRECT(ADDRESS(Данные!$A11,CG$1,1,1,"Данные"), 1),2)</f>
        <v>0</v>
      </c>
      <c r="CH19" s="129">
        <f ca="1">ROUND(INDIRECT(ADDRESS(Данные!$A11,CH$1,1,1,"Данные"), 1),2)</f>
        <v>0</v>
      </c>
      <c r="CI19" s="128">
        <f ca="1">(CG19-CG17)*CI$10</f>
        <v>0</v>
      </c>
      <c r="CJ19" s="264">
        <f ca="1">(CH19-CH17)*CI$10</f>
        <v>0</v>
      </c>
      <c r="CK19" s="349">
        <f ca="1">ROUND(INDIRECT(ADDRESS(Данные!$A11,CK$1,1,1,"Данные"), 1),2)</f>
        <v>2163.3200000000002</v>
      </c>
      <c r="CL19" s="129">
        <f ca="1">ROUND(INDIRECT(ADDRESS(Данные!$A11,CL$1,1,1,"Данные"), 1),2)</f>
        <v>755.35</v>
      </c>
      <c r="CM19" s="128">
        <f ca="1">(CK19-CK17)*CM$10</f>
        <v>0</v>
      </c>
      <c r="CN19" s="264">
        <f ca="1">(CL19-CL17)*CM$10</f>
        <v>0</v>
      </c>
      <c r="CO19" s="349">
        <f ca="1">ROUND(INDIRECT(ADDRESS(Данные!$A11,CO$1,1,1,"Данные"), 1),2)</f>
        <v>0</v>
      </c>
      <c r="CP19" s="129">
        <f ca="1">ROUND(INDIRECT(ADDRESS(Данные!$A11,CP$1,1,1,"Данные"), 1),2)</f>
        <v>0</v>
      </c>
      <c r="CQ19" s="128">
        <f ca="1">(CO19-CO17)*CQ$10</f>
        <v>0</v>
      </c>
      <c r="CR19" s="264">
        <f ca="1">(CP19-CP17)*CQ$10</f>
        <v>0</v>
      </c>
      <c r="CS19" s="349">
        <f ca="1">ROUND(INDIRECT(ADDRESS(Данные!$A11,CS$1,1,1,"Данные"), 1),2)</f>
        <v>6.9</v>
      </c>
      <c r="CT19" s="129">
        <f ca="1">ROUND(INDIRECT(ADDRESS(Данные!$A11,CT$1,1,1,"Данные"), 1),2)</f>
        <v>18.079999999999998</v>
      </c>
      <c r="CU19" s="128">
        <f ca="1">(CS19-CS17)*CU$10</f>
        <v>0</v>
      </c>
      <c r="CV19" s="264">
        <f ca="1">(CT19-CT17)*CU$10</f>
        <v>0</v>
      </c>
      <c r="CW19" s="359">
        <f ca="1">INDIRECT(ADDRESS(Данные!$A11,4,1,1,"Данные"), 1)</f>
        <v>44916.083333333336</v>
      </c>
      <c r="CX19" s="349">
        <f ca="1">ROUND(INDIRECT(ADDRESS(Данные!$A11,CX$1,1,1,"Данные"), 1),2)</f>
        <v>98.29</v>
      </c>
      <c r="CY19" s="129">
        <f ca="1">ROUND(INDIRECT(ADDRESS(Данные!$A11,CY$1,1,1,"Данные"), 1),2)</f>
        <v>83.71</v>
      </c>
      <c r="CZ19" s="128">
        <f ca="1">(CX19-CX17)*CZ$10</f>
        <v>9.0000000000046043</v>
      </c>
      <c r="DA19" s="264">
        <f ca="1">(CY19-CY17)*CZ$10</f>
        <v>8.9999999999918145</v>
      </c>
      <c r="DB19" s="349">
        <f ca="1">ROUND(INDIRECT(ADDRESS(Данные!$A11,DB$1,1,1,"Данные"), 1),2)</f>
        <v>1074.93</v>
      </c>
      <c r="DC19" s="129">
        <f ca="1">ROUND(INDIRECT(ADDRESS(Данные!$A11,DC$1,1,1,"Данные"), 1),2)</f>
        <v>266.91000000000003</v>
      </c>
      <c r="DD19" s="128">
        <f ca="1">(DB19-DB17)*DD$10</f>
        <v>35.999999999967258</v>
      </c>
      <c r="DE19" s="264">
        <f ca="1">(DC19-DC17)*DD$10</f>
        <v>0</v>
      </c>
      <c r="DF19" s="349">
        <f ca="1">ROUND(INDIRECT(ADDRESS(Данные!$A11,DF$1,1,1,"Данные"), 1),2)</f>
        <v>69.33</v>
      </c>
      <c r="DG19" s="129">
        <f ca="1">ROUND(INDIRECT(ADDRESS(Данные!$A11,DG$1,1,1,"Данные"), 1),2)</f>
        <v>78.67</v>
      </c>
      <c r="DH19" s="128">
        <f ca="1">(DF19-DF17)*DH$10</f>
        <v>11.999999999997613</v>
      </c>
      <c r="DI19" s="264">
        <f ca="1">(DG19-DG17)*DH$10</f>
        <v>0</v>
      </c>
      <c r="DJ19" s="349"/>
      <c r="DK19" s="129"/>
      <c r="DL19" s="128"/>
      <c r="DM19" s="264"/>
      <c r="DN19" s="349"/>
      <c r="DO19" s="129"/>
      <c r="DP19" s="128"/>
      <c r="DQ19" s="264"/>
      <c r="DR19" s="349"/>
      <c r="DS19" s="129"/>
      <c r="DT19" s="128"/>
      <c r="DU19" s="264"/>
      <c r="DV19" s="362">
        <f t="shared" ca="1" si="0"/>
        <v>44916.083333333336</v>
      </c>
      <c r="DW19" s="365">
        <f t="shared" ca="1" si="1"/>
        <v>812.60000000080288</v>
      </c>
      <c r="DX19" s="365">
        <f t="shared" ca="1" si="2"/>
        <v>120.59999999991487</v>
      </c>
    </row>
    <row r="20" spans="1:128" x14ac:dyDescent="0.2">
      <c r="A20" s="359">
        <f ca="1">INDIRECT(ADDRESS(Данные!$A12,4,1,1,"Данные"), 1)</f>
        <v>44916.104166666664</v>
      </c>
      <c r="B20" s="349">
        <f ca="1">ROUND(INDIRECT(ADDRESS(Данные!$A12,B$1,1,1,"Данные"), 1),2)</f>
        <v>3209.79</v>
      </c>
      <c r="C20" s="129">
        <f ca="1">ROUND(INDIRECT(ADDRESS(Данные!$A12,C$1,1,1,"Данные"), 1),2)</f>
        <v>838.36</v>
      </c>
      <c r="D20" s="128">
        <f ca="1">(B20-B19)*D$10</f>
        <v>27.999999999974534</v>
      </c>
      <c r="E20" s="264">
        <f ca="1">(C20-C19)*D$10</f>
        <v>3.999999999996362</v>
      </c>
      <c r="F20" s="349">
        <f ca="1">ROUND(INDIRECT(ADDRESS(Данные!$A12,F$1,1,1,"Данные"), 1),2)</f>
        <v>102.1</v>
      </c>
      <c r="G20" s="129">
        <f ca="1">ROUND(INDIRECT(ADDRESS(Данные!$A12,G$1,1,1,"Данные"), 1),2)</f>
        <v>142.38</v>
      </c>
      <c r="H20" s="128">
        <f ca="1">(F20-F19)*H$10</f>
        <v>0</v>
      </c>
      <c r="I20" s="264">
        <f ca="1">(G20-G19)*H$10</f>
        <v>0</v>
      </c>
      <c r="J20" s="349">
        <f ca="1">ROUND(INDIRECT(ADDRESS(Данные!$A12,J$1,1,1,"Данные"), 1),2)</f>
        <v>0</v>
      </c>
      <c r="K20" s="129">
        <f ca="1">ROUND(INDIRECT(ADDRESS(Данные!$A12,K$1,1,1,"Данные"), 1),2)</f>
        <v>0</v>
      </c>
      <c r="L20" s="128">
        <f ca="1">(J20-J19)*L$10</f>
        <v>0</v>
      </c>
      <c r="M20" s="264">
        <f ca="1">(K20-K19)*L$10</f>
        <v>0</v>
      </c>
      <c r="N20" s="349">
        <f ca="1">ROUND(INDIRECT(ADDRESS(Данные!$A12,N$1,1,1,"Данные"), 1),2)</f>
        <v>3221.87</v>
      </c>
      <c r="O20" s="129">
        <f ca="1">ROUND(INDIRECT(ADDRESS(Данные!$A12,O$1,1,1,"Данные"), 1),2)</f>
        <v>1672.6</v>
      </c>
      <c r="P20" s="128">
        <f ca="1">(N20-N19)*P$10</f>
        <v>119.99999999989086</v>
      </c>
      <c r="Q20" s="264">
        <f ca="1">(O20-O19)*P$10</f>
        <v>19.99999999998181</v>
      </c>
      <c r="R20" s="349">
        <f ca="1">ROUND(INDIRECT(ADDRESS(Данные!$A12,R$1,1,1,"Данные"), 1),2)</f>
        <v>4536.6499999999996</v>
      </c>
      <c r="S20" s="129">
        <f ca="1">ROUND(INDIRECT(ADDRESS(Данные!$A12,S$1,1,1,"Данные"), 1),2)</f>
        <v>1884.32</v>
      </c>
      <c r="T20" s="128">
        <f ca="1">(R20-R19)*T$10</f>
        <v>17.999999999738066</v>
      </c>
      <c r="U20" s="264">
        <f ca="1">(S20-S19)*T$10</f>
        <v>7.1999999999934516</v>
      </c>
      <c r="V20" s="349">
        <f ca="1">ROUND(INDIRECT(ADDRESS(Данные!$A12,V$1,1,1,"Данные"), 1),2)</f>
        <v>5821.32</v>
      </c>
      <c r="W20" s="129">
        <f ca="1">ROUND(INDIRECT(ADDRESS(Данные!$A12,W$1,1,1,"Данные"), 1),2)</f>
        <v>544.88</v>
      </c>
      <c r="X20" s="128">
        <f ca="1">(V20-V19)*X$10</f>
        <v>97.199999999829743</v>
      </c>
      <c r="Y20" s="264">
        <f ca="1">(W20-W19)*X$10</f>
        <v>3.5999999999967258</v>
      </c>
      <c r="Z20" s="359">
        <f ca="1">INDIRECT(ADDRESS(Данные!$A12,4,1,1,"Данные"), 1)</f>
        <v>44916.104166666664</v>
      </c>
      <c r="AA20" s="349">
        <f ca="1">ROUND(INDIRECT(ADDRESS(Данные!$A12,AA$1,1,1,"Данные"), 1),2)</f>
        <v>0</v>
      </c>
      <c r="AB20" s="129">
        <f ca="1">ROUND(INDIRECT(ADDRESS(Данные!$A12,AB$1,1,1,"Данные"), 1),2)</f>
        <v>0</v>
      </c>
      <c r="AC20" s="128">
        <f ca="1">(AA20-AA19)*AC$10</f>
        <v>0</v>
      </c>
      <c r="AD20" s="264">
        <f ca="1">(AB20-AB19)*AC$10</f>
        <v>0</v>
      </c>
      <c r="AE20" s="349">
        <f ca="1">ROUND(INDIRECT(ADDRESS(Данные!$A12,AE$1,1,1,"Данные"), 1),2)</f>
        <v>0</v>
      </c>
      <c r="AF20" s="129">
        <f ca="1">ROUND(INDIRECT(ADDRESS(Данные!$A12,AF$1,1,1,"Данные"), 1),2)</f>
        <v>0</v>
      </c>
      <c r="AG20" s="128">
        <f ca="1">(AE20-AE19)*AG$10</f>
        <v>0</v>
      </c>
      <c r="AH20" s="264">
        <f ca="1">(AF20-AF19)*AG$10</f>
        <v>0</v>
      </c>
      <c r="AI20" s="349">
        <f ca="1">ROUND(INDIRECT(ADDRESS(Данные!$A12,AI$1,1,1,"Данные"), 1),2)</f>
        <v>3983.04</v>
      </c>
      <c r="AJ20" s="129">
        <f ca="1">ROUND(INDIRECT(ADDRESS(Данные!$A12,AJ$1,1,1,"Данные"), 1),2)</f>
        <v>405.84</v>
      </c>
      <c r="AK20" s="128">
        <f ca="1">(AI20-AI19)*AK$10</f>
        <v>0</v>
      </c>
      <c r="AL20" s="264">
        <f ca="1">(AJ20-AJ19)*AK$10</f>
        <v>0</v>
      </c>
      <c r="AM20" s="349">
        <f ca="1">ROUND(INDIRECT(ADDRESS(Данные!$A12,AM$1,1,1,"Данные"), 1),2)</f>
        <v>0</v>
      </c>
      <c r="AN20" s="129">
        <f ca="1">ROUND(INDIRECT(ADDRESS(Данные!$A12,AN$1,1,1,"Данные"), 1),2)</f>
        <v>0</v>
      </c>
      <c r="AO20" s="128">
        <f ca="1">(AM20-AM19)*AO$10</f>
        <v>0</v>
      </c>
      <c r="AP20" s="264">
        <f ca="1">(AN20-AN19)*AO$10</f>
        <v>0</v>
      </c>
      <c r="AQ20" s="349">
        <f ca="1">ROUND(INDIRECT(ADDRESS(Данные!$A12,AQ$1,1,1,"Данные"), 1),2)</f>
        <v>412.83</v>
      </c>
      <c r="AR20" s="129">
        <f ca="1">ROUND(INDIRECT(ADDRESS(Данные!$A12,AR$1,1,1,"Данные"), 1),2)</f>
        <v>42.21</v>
      </c>
      <c r="AS20" s="128">
        <f ca="1">(AQ20-AQ19)*AS$10</f>
        <v>30.000000000006821</v>
      </c>
      <c r="AT20" s="264">
        <f ca="1">(AR20-AR19)*AS$10</f>
        <v>0</v>
      </c>
      <c r="AU20" s="349">
        <f ca="1">ROUND(INDIRECT(ADDRESS(Данные!$A12,AU$1,1,1,"Данные"), 1),2)</f>
        <v>0</v>
      </c>
      <c r="AV20" s="129">
        <f ca="1">ROUND(INDIRECT(ADDRESS(Данные!$A12,AV$1,1,1,"Данные"), 1),2)</f>
        <v>0</v>
      </c>
      <c r="AW20" s="128">
        <f ca="1">(AU20-AU19)*AW$10</f>
        <v>0</v>
      </c>
      <c r="AX20" s="264">
        <f ca="1">(AV20-AV19)*AW$10</f>
        <v>0</v>
      </c>
      <c r="AY20" s="359">
        <f ca="1">INDIRECT(ADDRESS(Данные!$A12,4,1,1,"Данные"), 1)</f>
        <v>44916.104166666664</v>
      </c>
      <c r="AZ20" s="349">
        <f ca="1">ROUND(INDIRECT(ADDRESS(Данные!$A12,AZ$1,1,1,"Данные"), 1),2)</f>
        <v>181.34</v>
      </c>
      <c r="BA20" s="129">
        <f ca="1">ROUND(INDIRECT(ADDRESS(Данные!$A12,BA$1,1,1,"Данные"), 1),2)</f>
        <v>0.18</v>
      </c>
      <c r="BB20" s="128">
        <f ca="1">(AZ20-AZ19)*BB$10</f>
        <v>22.000000000002728</v>
      </c>
      <c r="BC20" s="264">
        <f ca="1">(BA20-BA19)*BB$10</f>
        <v>1.9999999999999962</v>
      </c>
      <c r="BD20" s="349">
        <f ca="1">ROUND(INDIRECT(ADDRESS(Данные!$A12,BD$1,1,1,"Данные"), 1),2)</f>
        <v>45.84</v>
      </c>
      <c r="BE20" s="129">
        <f ca="1">ROUND(INDIRECT(ADDRESS(Данные!$A12,BE$1,1,1,"Данные"), 1),2)</f>
        <v>0.18</v>
      </c>
      <c r="BF20" s="128">
        <f ca="1">(BD20-BD19)*BF$10</f>
        <v>0</v>
      </c>
      <c r="BG20" s="264">
        <f ca="1">(BE20-BE19)*BF$10</f>
        <v>1.9999999999999962</v>
      </c>
      <c r="BH20" s="349">
        <f ca="1">ROUND(INDIRECT(ADDRESS(Данные!$A12,BH$1,1,1,"Данные"), 1),2)</f>
        <v>995.99</v>
      </c>
      <c r="BI20" s="129">
        <f ca="1">ROUND(INDIRECT(ADDRESS(Данные!$A12,BI$1,1,1,"Данные"), 1),2)</f>
        <v>906.58</v>
      </c>
      <c r="BJ20" s="128">
        <f ca="1">(BH20-BH19)*BJ$10</f>
        <v>0</v>
      </c>
      <c r="BK20" s="264">
        <f ca="1">(BI20-BI19)*BJ$10</f>
        <v>0</v>
      </c>
      <c r="BL20" s="349">
        <f ca="1">ROUND(INDIRECT(ADDRESS(Данные!$A12,BL$1,1,1,"Данные"), 1),2)</f>
        <v>7.62</v>
      </c>
      <c r="BM20" s="129">
        <f ca="1">ROUND(INDIRECT(ADDRESS(Данные!$A12,BM$1,1,1,"Данные"), 1),2)</f>
        <v>8.98</v>
      </c>
      <c r="BN20" s="128">
        <f ca="1">(BL20-BL19)*BN$10</f>
        <v>0</v>
      </c>
      <c r="BO20" s="264">
        <f ca="1">(BM20-BM19)*BN$10</f>
        <v>0</v>
      </c>
      <c r="BP20" s="349">
        <f ca="1">ROUND(INDIRECT(ADDRESS(Данные!$A12,BP$1,1,1,"Данные"), 1),2)</f>
        <v>193.1</v>
      </c>
      <c r="BQ20" s="129">
        <f ca="1">ROUND(INDIRECT(ADDRESS(Данные!$A12,BQ$1,1,1,"Данные"), 1),2)</f>
        <v>0</v>
      </c>
      <c r="BR20" s="128">
        <f ca="1">(BP20-BP19)*BR$10</f>
        <v>0.3999999999996362</v>
      </c>
      <c r="BS20" s="264">
        <f ca="1">(BQ20-BQ19)*BR$10</f>
        <v>0</v>
      </c>
      <c r="BT20" s="349">
        <f ca="1">ROUND(INDIRECT(ADDRESS(Данные!$A12,BT$1,1,1,"Данные"), 1),2)</f>
        <v>2458.8000000000002</v>
      </c>
      <c r="BU20" s="129">
        <f ca="1">ROUND(INDIRECT(ADDRESS(Данные!$A12,BU$1,1,1,"Данные"), 1),2)</f>
        <v>488.17</v>
      </c>
      <c r="BV20" s="128">
        <f ca="1">(BT20-BT19)*BV$10</f>
        <v>0</v>
      </c>
      <c r="BW20" s="264">
        <f ca="1">(BU20-BU19)*BV$10</f>
        <v>0</v>
      </c>
      <c r="BX20" s="359">
        <f ca="1">INDIRECT(ADDRESS(Данные!$A12,4,1,1,"Данные"), 1)</f>
        <v>44916.104166666664</v>
      </c>
      <c r="BY20" s="349">
        <f ca="1">ROUND(INDIRECT(ADDRESS(Данные!$A12,BY$1,1,1,"Данные"), 1),2)</f>
        <v>753.12</v>
      </c>
      <c r="BZ20" s="129">
        <f ca="1">ROUND(INDIRECT(ADDRESS(Данные!$A12,BZ$1,1,1,"Данные"), 1),2)</f>
        <v>507.66</v>
      </c>
      <c r="CA20" s="128">
        <f ca="1">(BY20-BY19)*CA$10</f>
        <v>59.99999999994543</v>
      </c>
      <c r="CB20" s="264">
        <f ca="1">(BZ20-BZ19)*CA$10</f>
        <v>30.000000000143245</v>
      </c>
      <c r="CC20" s="349">
        <f ca="1">ROUND(INDIRECT(ADDRESS(Данные!$A12,CC$1,1,1,"Данные"), 1),2)</f>
        <v>548.37</v>
      </c>
      <c r="CD20" s="129">
        <f ca="1">ROUND(INDIRECT(ADDRESS(Данные!$A12,CD$1,1,1,"Данные"), 1),2)</f>
        <v>0</v>
      </c>
      <c r="CE20" s="128">
        <f ca="1">(CC20-CC19)*CE$10</f>
        <v>14.999999999986358</v>
      </c>
      <c r="CF20" s="264">
        <f ca="1">(CD20-CD19)*CE$10</f>
        <v>0</v>
      </c>
      <c r="CG20" s="349">
        <f ca="1">ROUND(INDIRECT(ADDRESS(Данные!$A12,CG$1,1,1,"Данные"), 1),2)</f>
        <v>0</v>
      </c>
      <c r="CH20" s="129">
        <f ca="1">ROUND(INDIRECT(ADDRESS(Данные!$A12,CH$1,1,1,"Данные"), 1),2)</f>
        <v>0</v>
      </c>
      <c r="CI20" s="128">
        <f ca="1">(CG20-CG19)*CI$10</f>
        <v>0</v>
      </c>
      <c r="CJ20" s="264">
        <f ca="1">(CH20-CH19)*CI$10</f>
        <v>0</v>
      </c>
      <c r="CK20" s="349">
        <f ca="1">ROUND(INDIRECT(ADDRESS(Данные!$A12,CK$1,1,1,"Данные"), 1),2)</f>
        <v>2163.3200000000002</v>
      </c>
      <c r="CL20" s="129">
        <f ca="1">ROUND(INDIRECT(ADDRESS(Данные!$A12,CL$1,1,1,"Данные"), 1),2)</f>
        <v>755.35</v>
      </c>
      <c r="CM20" s="128">
        <f ca="1">(CK20-CK19)*CM$10</f>
        <v>0</v>
      </c>
      <c r="CN20" s="264">
        <f ca="1">(CL20-CL19)*CM$10</f>
        <v>0</v>
      </c>
      <c r="CO20" s="349">
        <f ca="1">ROUND(INDIRECT(ADDRESS(Данные!$A12,CO$1,1,1,"Данные"), 1),2)</f>
        <v>0</v>
      </c>
      <c r="CP20" s="129">
        <f ca="1">ROUND(INDIRECT(ADDRESS(Данные!$A12,CP$1,1,1,"Данные"), 1),2)</f>
        <v>0</v>
      </c>
      <c r="CQ20" s="128">
        <f ca="1">(CO20-CO19)*CQ$10</f>
        <v>0</v>
      </c>
      <c r="CR20" s="264">
        <f ca="1">(CP20-CP19)*CQ$10</f>
        <v>0</v>
      </c>
      <c r="CS20" s="349">
        <f ca="1">ROUND(INDIRECT(ADDRESS(Данные!$A12,CS$1,1,1,"Данные"), 1),2)</f>
        <v>6.9</v>
      </c>
      <c r="CT20" s="129">
        <f ca="1">ROUND(INDIRECT(ADDRESS(Данные!$A12,CT$1,1,1,"Данные"), 1),2)</f>
        <v>18.079999999999998</v>
      </c>
      <c r="CU20" s="128">
        <f ca="1">(CS20-CS19)*CU$10</f>
        <v>0</v>
      </c>
      <c r="CV20" s="264">
        <f ca="1">(CT20-CT19)*CU$10</f>
        <v>0</v>
      </c>
      <c r="CW20" s="359">
        <f ca="1">INDIRECT(ADDRESS(Данные!$A12,4,1,1,"Данные"), 1)</f>
        <v>44916.104166666664</v>
      </c>
      <c r="CX20" s="349">
        <f ca="1">ROUND(INDIRECT(ADDRESS(Данные!$A12,CX$1,1,1,"Данные"), 1),2)</f>
        <v>98.3</v>
      </c>
      <c r="CY20" s="129">
        <f ca="1">ROUND(INDIRECT(ADDRESS(Данные!$A12,CY$1,1,1,"Данные"), 1),2)</f>
        <v>83.71</v>
      </c>
      <c r="CZ20" s="128">
        <f ca="1">(CX20-CX19)*CZ$10</f>
        <v>8.9999999999918145</v>
      </c>
      <c r="DA20" s="264">
        <f ca="1">(CY20-CY19)*CZ$10</f>
        <v>0</v>
      </c>
      <c r="DB20" s="349">
        <f ca="1">ROUND(INDIRECT(ADDRESS(Данные!$A12,DB$1,1,1,"Данные"), 1),2)</f>
        <v>1074.94</v>
      </c>
      <c r="DC20" s="129">
        <f ca="1">ROUND(INDIRECT(ADDRESS(Данные!$A12,DC$1,1,1,"Данные"), 1),2)</f>
        <v>266.91000000000003</v>
      </c>
      <c r="DD20" s="128">
        <f ca="1">(DB20-DB19)*DD$10</f>
        <v>11.999999999989086</v>
      </c>
      <c r="DE20" s="264">
        <f ca="1">(DC20-DC19)*DD$10</f>
        <v>0</v>
      </c>
      <c r="DF20" s="349">
        <f ca="1">ROUND(INDIRECT(ADDRESS(Данные!$A12,DF$1,1,1,"Данные"), 1),2)</f>
        <v>69.33</v>
      </c>
      <c r="DG20" s="129">
        <f ca="1">ROUND(INDIRECT(ADDRESS(Данные!$A12,DG$1,1,1,"Данные"), 1),2)</f>
        <v>78.67</v>
      </c>
      <c r="DH20" s="128">
        <f ca="1">(DF20-DF19)*DH$10</f>
        <v>0</v>
      </c>
      <c r="DI20" s="264">
        <f ca="1">(DG20-DG19)*DH$10</f>
        <v>0</v>
      </c>
      <c r="DJ20" s="349"/>
      <c r="DK20" s="129"/>
      <c r="DL20" s="128"/>
      <c r="DM20" s="264"/>
      <c r="DN20" s="349"/>
      <c r="DO20" s="129"/>
      <c r="DP20" s="128"/>
      <c r="DQ20" s="264"/>
      <c r="DR20" s="349"/>
      <c r="DS20" s="129"/>
      <c r="DT20" s="128"/>
      <c r="DU20" s="264"/>
      <c r="DV20" s="362">
        <f t="shared" ca="1" si="0"/>
        <v>44916.104166666664</v>
      </c>
      <c r="DW20" s="365">
        <f t="shared" ca="1" si="1"/>
        <v>411.59999999935508</v>
      </c>
      <c r="DX20" s="365">
        <f t="shared" ca="1" si="2"/>
        <v>68.800000000111581</v>
      </c>
    </row>
    <row r="21" spans="1:128" x14ac:dyDescent="0.2">
      <c r="A21" s="359">
        <f ca="1">INDIRECT(ADDRESS(Данные!$A13,4,1,1,"Данные"), 1)</f>
        <v>44916.125</v>
      </c>
      <c r="B21" s="349">
        <f ca="1">ROUND(INDIRECT(ADDRESS(Данные!$A13,B$1,1,1,"Данные"), 1),2)</f>
        <v>3209.93</v>
      </c>
      <c r="C21" s="129">
        <f ca="1">ROUND(INDIRECT(ADDRESS(Данные!$A13,C$1,1,1,"Данные"), 1),2)</f>
        <v>838.38</v>
      </c>
      <c r="D21" s="128">
        <f ca="1">(B21-B19)*D$10</f>
        <v>55.999999999949068</v>
      </c>
      <c r="E21" s="264">
        <f ca="1">(C21-C19)*D$10</f>
        <v>7.999999999992724</v>
      </c>
      <c r="F21" s="349">
        <f ca="1">ROUND(INDIRECT(ADDRESS(Данные!$A13,F$1,1,1,"Данные"), 1),2)</f>
        <v>102.1</v>
      </c>
      <c r="G21" s="129">
        <f ca="1">ROUND(INDIRECT(ADDRESS(Данные!$A13,G$1,1,1,"Данные"), 1),2)</f>
        <v>142.38</v>
      </c>
      <c r="H21" s="128">
        <f ca="1">(F21-F19)*H$10</f>
        <v>0</v>
      </c>
      <c r="I21" s="264">
        <f ca="1">(G21-G19)*H$10</f>
        <v>0</v>
      </c>
      <c r="J21" s="349">
        <f ca="1">ROUND(INDIRECT(ADDRESS(Данные!$A13,J$1,1,1,"Данные"), 1),2)</f>
        <v>0</v>
      </c>
      <c r="K21" s="129">
        <f ca="1">ROUND(INDIRECT(ADDRESS(Данные!$A13,K$1,1,1,"Данные"), 1),2)</f>
        <v>0</v>
      </c>
      <c r="L21" s="128">
        <f ca="1">(J21-J19)*L$10</f>
        <v>0</v>
      </c>
      <c r="M21" s="264">
        <f ca="1">(K21-K19)*L$10</f>
        <v>0</v>
      </c>
      <c r="N21" s="349">
        <f ca="1">ROUND(INDIRECT(ADDRESS(Данные!$A13,N$1,1,1,"Данные"), 1),2)</f>
        <v>3221.92</v>
      </c>
      <c r="O21" s="129">
        <f ca="1">ROUND(INDIRECT(ADDRESS(Данные!$A13,O$1,1,1,"Данные"), 1),2)</f>
        <v>1672.61</v>
      </c>
      <c r="P21" s="128">
        <f ca="1">(N21-N19)*P$10</f>
        <v>220.00000000025466</v>
      </c>
      <c r="Q21" s="264">
        <f ca="1">(O21-O19)*P$10</f>
        <v>39.99999999996362</v>
      </c>
      <c r="R21" s="349">
        <f ca="1">ROUND(INDIRECT(ADDRESS(Данные!$A13,R$1,1,1,"Данные"), 1),2)</f>
        <v>4536.71</v>
      </c>
      <c r="S21" s="129">
        <f ca="1">ROUND(INDIRECT(ADDRESS(Данные!$A13,S$1,1,1,"Данные"), 1),2)</f>
        <v>1884.34</v>
      </c>
      <c r="T21" s="128">
        <f ca="1">(R21-R19)*T$10</f>
        <v>39.599999999882129</v>
      </c>
      <c r="U21" s="264">
        <f ca="1">(S21-S19)*T$10</f>
        <v>14.399999999986903</v>
      </c>
      <c r="V21" s="349">
        <f ca="1">ROUND(INDIRECT(ADDRESS(Данные!$A13,V$1,1,1,"Данные"), 1),2)</f>
        <v>5821.59</v>
      </c>
      <c r="W21" s="129">
        <f ca="1">ROUND(INDIRECT(ADDRESS(Данные!$A13,W$1,1,1,"Данные"), 1),2)</f>
        <v>544.9</v>
      </c>
      <c r="X21" s="128">
        <f ca="1">(V21-V19)*X$10</f>
        <v>194.3999999999869</v>
      </c>
      <c r="Y21" s="264">
        <f ca="1">(W21-W19)*X$10</f>
        <v>10.799999999990177</v>
      </c>
      <c r="Z21" s="359">
        <f ca="1">INDIRECT(ADDRESS(Данные!$A13,4,1,1,"Данные"), 1)</f>
        <v>44916.125</v>
      </c>
      <c r="AA21" s="349">
        <f ca="1">ROUND(INDIRECT(ADDRESS(Данные!$A13,AA$1,1,1,"Данные"), 1),2)</f>
        <v>0</v>
      </c>
      <c r="AB21" s="129">
        <f ca="1">ROUND(INDIRECT(ADDRESS(Данные!$A13,AB$1,1,1,"Данные"), 1),2)</f>
        <v>0</v>
      </c>
      <c r="AC21" s="128">
        <f ca="1">(AA21-AA19)*AC$10</f>
        <v>0</v>
      </c>
      <c r="AD21" s="264">
        <f ca="1">(AB21-AB19)*AC$10</f>
        <v>0</v>
      </c>
      <c r="AE21" s="349">
        <f ca="1">ROUND(INDIRECT(ADDRESS(Данные!$A13,AE$1,1,1,"Данные"), 1),2)</f>
        <v>0</v>
      </c>
      <c r="AF21" s="129">
        <f ca="1">ROUND(INDIRECT(ADDRESS(Данные!$A13,AF$1,1,1,"Данные"), 1),2)</f>
        <v>0</v>
      </c>
      <c r="AG21" s="128">
        <f ca="1">(AE21-AE19)*AG$10</f>
        <v>0</v>
      </c>
      <c r="AH21" s="264">
        <f ca="1">(AF21-AF19)*AG$10</f>
        <v>0</v>
      </c>
      <c r="AI21" s="349">
        <f ca="1">ROUND(INDIRECT(ADDRESS(Данные!$A13,AI$1,1,1,"Данные"), 1),2)</f>
        <v>3983.04</v>
      </c>
      <c r="AJ21" s="129">
        <f ca="1">ROUND(INDIRECT(ADDRESS(Данные!$A13,AJ$1,1,1,"Данные"), 1),2)</f>
        <v>405.84</v>
      </c>
      <c r="AK21" s="128">
        <f ca="1">(AI21-AI19)*AK$10</f>
        <v>0</v>
      </c>
      <c r="AL21" s="264">
        <f ca="1">(AJ21-AJ19)*AK$10</f>
        <v>0</v>
      </c>
      <c r="AM21" s="349">
        <f ca="1">ROUND(INDIRECT(ADDRESS(Данные!$A13,AM$1,1,1,"Данные"), 1),2)</f>
        <v>0</v>
      </c>
      <c r="AN21" s="129">
        <f ca="1">ROUND(INDIRECT(ADDRESS(Данные!$A13,AN$1,1,1,"Данные"), 1),2)</f>
        <v>0</v>
      </c>
      <c r="AO21" s="128">
        <f ca="1">(AM21-AM19)*AO$10</f>
        <v>0</v>
      </c>
      <c r="AP21" s="264">
        <f ca="1">(AN21-AN19)*AO$10</f>
        <v>0</v>
      </c>
      <c r="AQ21" s="349">
        <f ca="1">ROUND(INDIRECT(ADDRESS(Данные!$A13,AQ$1,1,1,"Данные"), 1),2)</f>
        <v>412.88</v>
      </c>
      <c r="AR21" s="129">
        <f ca="1">ROUND(INDIRECT(ADDRESS(Данные!$A13,AR$1,1,1,"Данные"), 1),2)</f>
        <v>42.21</v>
      </c>
      <c r="AS21" s="128">
        <f ca="1">(AQ21-AQ19)*AS$10</f>
        <v>60.000000000013642</v>
      </c>
      <c r="AT21" s="264">
        <f ca="1">(AR21-AR19)*AS$10</f>
        <v>0</v>
      </c>
      <c r="AU21" s="349">
        <f ca="1">ROUND(INDIRECT(ADDRESS(Данные!$A13,AU$1,1,1,"Данные"), 1),2)</f>
        <v>0</v>
      </c>
      <c r="AV21" s="129">
        <f ca="1">ROUND(INDIRECT(ADDRESS(Данные!$A13,AV$1,1,1,"Данные"), 1),2)</f>
        <v>0</v>
      </c>
      <c r="AW21" s="128">
        <f ca="1">(AU21-AU19)*AW$10</f>
        <v>0</v>
      </c>
      <c r="AX21" s="264">
        <f ca="1">(AV21-AV19)*AW$10</f>
        <v>0</v>
      </c>
      <c r="AY21" s="359">
        <f ca="1">INDIRECT(ADDRESS(Данные!$A13,4,1,1,"Данные"), 1)</f>
        <v>44916.125</v>
      </c>
      <c r="AZ21" s="349">
        <f ca="1">ROUND(INDIRECT(ADDRESS(Данные!$A13,AZ$1,1,1,"Данные"), 1),2)</f>
        <v>181.44</v>
      </c>
      <c r="BA21" s="129">
        <f ca="1">ROUND(INDIRECT(ADDRESS(Данные!$A13,BA$1,1,1,"Данные"), 1),2)</f>
        <v>0.19</v>
      </c>
      <c r="BB21" s="128">
        <f ca="1">(AZ21-AZ19)*BB$10</f>
        <v>42.000000000001592</v>
      </c>
      <c r="BC21" s="264">
        <f ca="1">(BA21-BA19)*BB$10</f>
        <v>3.9999999999999982</v>
      </c>
      <c r="BD21" s="349">
        <f ca="1">ROUND(INDIRECT(ADDRESS(Данные!$A13,BD$1,1,1,"Данные"), 1),2)</f>
        <v>45.84</v>
      </c>
      <c r="BE21" s="129">
        <f ca="1">ROUND(INDIRECT(ADDRESS(Данные!$A13,BE$1,1,1,"Данные"), 1),2)</f>
        <v>0.19</v>
      </c>
      <c r="BF21" s="128">
        <f ca="1">(BD21-BD19)*BF$10</f>
        <v>0</v>
      </c>
      <c r="BG21" s="264">
        <f ca="1">(BE21-BE19)*BF$10</f>
        <v>3.9999999999999982</v>
      </c>
      <c r="BH21" s="349">
        <f ca="1">ROUND(INDIRECT(ADDRESS(Данные!$A13,BH$1,1,1,"Данные"), 1),2)</f>
        <v>995.99</v>
      </c>
      <c r="BI21" s="129">
        <f ca="1">ROUND(INDIRECT(ADDRESS(Данные!$A13,BI$1,1,1,"Данные"), 1),2)</f>
        <v>906.58</v>
      </c>
      <c r="BJ21" s="128">
        <f ca="1">(BH21-BH19)*BJ$10</f>
        <v>0</v>
      </c>
      <c r="BK21" s="264">
        <f ca="1">(BI21-BI19)*BJ$10</f>
        <v>0</v>
      </c>
      <c r="BL21" s="349">
        <f ca="1">ROUND(INDIRECT(ADDRESS(Данные!$A13,BL$1,1,1,"Данные"), 1),2)</f>
        <v>7.62</v>
      </c>
      <c r="BM21" s="129">
        <f ca="1">ROUND(INDIRECT(ADDRESS(Данные!$A13,BM$1,1,1,"Данные"), 1),2)</f>
        <v>8.98</v>
      </c>
      <c r="BN21" s="128">
        <f ca="1">(BL21-BL19)*BN$10</f>
        <v>0</v>
      </c>
      <c r="BO21" s="264">
        <f ca="1">(BM21-BM19)*BN$10</f>
        <v>0</v>
      </c>
      <c r="BP21" s="349">
        <f ca="1">ROUND(INDIRECT(ADDRESS(Данные!$A13,BP$1,1,1,"Данные"), 1),2)</f>
        <v>193.12</v>
      </c>
      <c r="BQ21" s="129">
        <f ca="1">ROUND(INDIRECT(ADDRESS(Данные!$A13,BQ$1,1,1,"Данные"), 1),2)</f>
        <v>0</v>
      </c>
      <c r="BR21" s="128">
        <f ca="1">(BP21-BP19)*BR$10</f>
        <v>0.79999999999984084</v>
      </c>
      <c r="BS21" s="264">
        <f ca="1">(BQ21-BQ19)*BR$10</f>
        <v>0</v>
      </c>
      <c r="BT21" s="349">
        <f ca="1">ROUND(INDIRECT(ADDRESS(Данные!$A13,BT$1,1,1,"Данные"), 1),2)</f>
        <v>2458.8000000000002</v>
      </c>
      <c r="BU21" s="129">
        <f ca="1">ROUND(INDIRECT(ADDRESS(Данные!$A13,BU$1,1,1,"Данные"), 1),2)</f>
        <v>488.17</v>
      </c>
      <c r="BV21" s="128">
        <f ca="1">(BT21-BT19)*BV$10</f>
        <v>0</v>
      </c>
      <c r="BW21" s="264">
        <f ca="1">(BU21-BU19)*BV$10</f>
        <v>0</v>
      </c>
      <c r="BX21" s="359">
        <f ca="1">INDIRECT(ADDRESS(Данные!$A13,4,1,1,"Данные"), 1)</f>
        <v>44916.125</v>
      </c>
      <c r="BY21" s="349">
        <f ca="1">ROUND(INDIRECT(ADDRESS(Данные!$A13,BY$1,1,1,"Данные"), 1),2)</f>
        <v>753.14</v>
      </c>
      <c r="BZ21" s="129">
        <f ca="1">ROUND(INDIRECT(ADDRESS(Данные!$A13,BZ$1,1,1,"Данные"), 1),2)</f>
        <v>507.66</v>
      </c>
      <c r="CA21" s="128">
        <f ca="1">(BY21-BY19)*CA$10</f>
        <v>119.99999999989086</v>
      </c>
      <c r="CB21" s="264">
        <f ca="1">(BZ21-BZ19)*CA$10</f>
        <v>30.000000000143245</v>
      </c>
      <c r="CC21" s="349">
        <f ca="1">ROUND(INDIRECT(ADDRESS(Данные!$A13,CC$1,1,1,"Данные"), 1),2)</f>
        <v>548.41999999999996</v>
      </c>
      <c r="CD21" s="129">
        <f ca="1">ROUND(INDIRECT(ADDRESS(Данные!$A13,CD$1,1,1,"Данные"), 1),2)</f>
        <v>0</v>
      </c>
      <c r="CE21" s="128">
        <f ca="1">(CC21-CC19)*CE$10</f>
        <v>29.999999999972715</v>
      </c>
      <c r="CF21" s="264">
        <f ca="1">(CD21-CD19)*CE$10</f>
        <v>0</v>
      </c>
      <c r="CG21" s="349">
        <f ca="1">ROUND(INDIRECT(ADDRESS(Данные!$A13,CG$1,1,1,"Данные"), 1),2)</f>
        <v>0</v>
      </c>
      <c r="CH21" s="129">
        <f ca="1">ROUND(INDIRECT(ADDRESS(Данные!$A13,CH$1,1,1,"Данные"), 1),2)</f>
        <v>0</v>
      </c>
      <c r="CI21" s="128">
        <f ca="1">(CG21-CG19)*CI$10</f>
        <v>0</v>
      </c>
      <c r="CJ21" s="264">
        <f ca="1">(CH21-CH19)*CI$10</f>
        <v>0</v>
      </c>
      <c r="CK21" s="349">
        <f ca="1">ROUND(INDIRECT(ADDRESS(Данные!$A13,CK$1,1,1,"Данные"), 1),2)</f>
        <v>2163.3200000000002</v>
      </c>
      <c r="CL21" s="129">
        <f ca="1">ROUND(INDIRECT(ADDRESS(Данные!$A13,CL$1,1,1,"Данные"), 1),2)</f>
        <v>755.35</v>
      </c>
      <c r="CM21" s="128">
        <f ca="1">(CK21-CK19)*CM$10</f>
        <v>0</v>
      </c>
      <c r="CN21" s="264">
        <f ca="1">(CL21-CL19)*CM$10</f>
        <v>0</v>
      </c>
      <c r="CO21" s="349">
        <f ca="1">ROUND(INDIRECT(ADDRESS(Данные!$A13,CO$1,1,1,"Данные"), 1),2)</f>
        <v>0</v>
      </c>
      <c r="CP21" s="129">
        <f ca="1">ROUND(INDIRECT(ADDRESS(Данные!$A13,CP$1,1,1,"Данные"), 1),2)</f>
        <v>0</v>
      </c>
      <c r="CQ21" s="128">
        <f ca="1">(CO21-CO19)*CQ$10</f>
        <v>0</v>
      </c>
      <c r="CR21" s="264">
        <f ca="1">(CP21-CP19)*CQ$10</f>
        <v>0</v>
      </c>
      <c r="CS21" s="349">
        <f ca="1">ROUND(INDIRECT(ADDRESS(Данные!$A13,CS$1,1,1,"Данные"), 1),2)</f>
        <v>6.9</v>
      </c>
      <c r="CT21" s="129">
        <f ca="1">ROUND(INDIRECT(ADDRESS(Данные!$A13,CT$1,1,1,"Данные"), 1),2)</f>
        <v>18.079999999999998</v>
      </c>
      <c r="CU21" s="128">
        <f ca="1">(CS21-CS19)*CU$10</f>
        <v>0</v>
      </c>
      <c r="CV21" s="264">
        <f ca="1">(CT21-CT19)*CU$10</f>
        <v>0</v>
      </c>
      <c r="CW21" s="359">
        <f ca="1">INDIRECT(ADDRESS(Данные!$A13,4,1,1,"Данные"), 1)</f>
        <v>44916.125</v>
      </c>
      <c r="CX21" s="349">
        <f ca="1">ROUND(INDIRECT(ADDRESS(Данные!$A13,CX$1,1,1,"Данные"), 1),2)</f>
        <v>98.31</v>
      </c>
      <c r="CY21" s="129">
        <f ca="1">ROUND(INDIRECT(ADDRESS(Данные!$A13,CY$1,1,1,"Данные"), 1),2)</f>
        <v>83.72</v>
      </c>
      <c r="CZ21" s="128">
        <f ca="1">(CX21-CX19)*CZ$10</f>
        <v>17.999999999996419</v>
      </c>
      <c r="DA21" s="264">
        <f ca="1">(CY21-CY19)*CZ$10</f>
        <v>9.0000000000046043</v>
      </c>
      <c r="DB21" s="349">
        <f ca="1">ROUND(INDIRECT(ADDRESS(Данные!$A13,DB$1,1,1,"Данные"), 1),2)</f>
        <v>1074.95</v>
      </c>
      <c r="DC21" s="129">
        <f ca="1">ROUND(INDIRECT(ADDRESS(Данные!$A13,DC$1,1,1,"Данные"), 1),2)</f>
        <v>266.92</v>
      </c>
      <c r="DD21" s="128">
        <f ca="1">(DB21-DB19)*DD$10</f>
        <v>23.999999999978172</v>
      </c>
      <c r="DE21" s="264">
        <f ca="1">(DC21-DC19)*DD$10</f>
        <v>11.999999999989086</v>
      </c>
      <c r="DF21" s="349">
        <f ca="1">ROUND(INDIRECT(ADDRESS(Данные!$A13,DF$1,1,1,"Данные"), 1),2)</f>
        <v>69.34</v>
      </c>
      <c r="DG21" s="129">
        <f ca="1">ROUND(INDIRECT(ADDRESS(Данные!$A13,DG$1,1,1,"Данные"), 1),2)</f>
        <v>78.67</v>
      </c>
      <c r="DH21" s="128">
        <f ca="1">(DF21-DF19)*DH$10</f>
        <v>6.0000000000030695</v>
      </c>
      <c r="DI21" s="264">
        <f ca="1">(DG21-DG19)*DH$10</f>
        <v>0</v>
      </c>
      <c r="DJ21" s="349"/>
      <c r="DK21" s="129"/>
      <c r="DL21" s="128"/>
      <c r="DM21" s="264"/>
      <c r="DN21" s="349"/>
      <c r="DO21" s="129"/>
      <c r="DP21" s="128"/>
      <c r="DQ21" s="264"/>
      <c r="DR21" s="349"/>
      <c r="DS21" s="129"/>
      <c r="DT21" s="128"/>
      <c r="DU21" s="264"/>
      <c r="DV21" s="362">
        <f t="shared" ca="1" si="0"/>
        <v>44916.125</v>
      </c>
      <c r="DW21" s="365">
        <f t="shared" ca="1" si="1"/>
        <v>810.79999999992913</v>
      </c>
      <c r="DX21" s="365">
        <f t="shared" ca="1" si="2"/>
        <v>132.20000000007036</v>
      </c>
    </row>
    <row r="22" spans="1:128" x14ac:dyDescent="0.2">
      <c r="A22" s="359">
        <f ca="1">INDIRECT(ADDRESS(Данные!$A14,4,1,1,"Данные"), 1)</f>
        <v>44916.145833333336</v>
      </c>
      <c r="B22" s="349">
        <f ca="1">ROUND(INDIRECT(ADDRESS(Данные!$A14,B$1,1,1,"Данные"), 1),2)</f>
        <v>3210.06</v>
      </c>
      <c r="C22" s="129">
        <f ca="1">ROUND(INDIRECT(ADDRESS(Данные!$A14,C$1,1,1,"Данные"), 1),2)</f>
        <v>838.4</v>
      </c>
      <c r="D22" s="128">
        <f ca="1">(B22-B21)*D$10</f>
        <v>26.000000000021828</v>
      </c>
      <c r="E22" s="264">
        <f ca="1">(C22-C21)*D$10</f>
        <v>3.999999999996362</v>
      </c>
      <c r="F22" s="349">
        <f ca="1">ROUND(INDIRECT(ADDRESS(Данные!$A14,F$1,1,1,"Данные"), 1),2)</f>
        <v>102.1</v>
      </c>
      <c r="G22" s="129">
        <f ca="1">ROUND(INDIRECT(ADDRESS(Данные!$A14,G$1,1,1,"Данные"), 1),2)</f>
        <v>142.38</v>
      </c>
      <c r="H22" s="128">
        <f ca="1">(F22-F21)*H$10</f>
        <v>0</v>
      </c>
      <c r="I22" s="264">
        <f ca="1">(G22-G21)*H$10</f>
        <v>0</v>
      </c>
      <c r="J22" s="349">
        <f ca="1">ROUND(INDIRECT(ADDRESS(Данные!$A14,J$1,1,1,"Данные"), 1),2)</f>
        <v>0</v>
      </c>
      <c r="K22" s="129">
        <f ca="1">ROUND(INDIRECT(ADDRESS(Данные!$A14,K$1,1,1,"Данные"), 1),2)</f>
        <v>0</v>
      </c>
      <c r="L22" s="128">
        <f ca="1">(J22-J21)*L$10</f>
        <v>0</v>
      </c>
      <c r="M22" s="264">
        <f ca="1">(K22-K21)*L$10</f>
        <v>0</v>
      </c>
      <c r="N22" s="349">
        <f ca="1">ROUND(INDIRECT(ADDRESS(Данные!$A14,N$1,1,1,"Данные"), 1),2)</f>
        <v>3221.98</v>
      </c>
      <c r="O22" s="129">
        <f ca="1">ROUND(INDIRECT(ADDRESS(Данные!$A14,O$1,1,1,"Данные"), 1),2)</f>
        <v>1672.62</v>
      </c>
      <c r="P22" s="128">
        <f ca="1">(N22-N21)*P$10</f>
        <v>119.99999999989086</v>
      </c>
      <c r="Q22" s="264">
        <f ca="1">(O22-O21)*P$10</f>
        <v>19.99999999998181</v>
      </c>
      <c r="R22" s="349">
        <f ca="1">ROUND(INDIRECT(ADDRESS(Данные!$A14,R$1,1,1,"Данные"), 1),2)</f>
        <v>4536.76</v>
      </c>
      <c r="S22" s="129">
        <f ca="1">ROUND(INDIRECT(ADDRESS(Данные!$A14,S$1,1,1,"Данные"), 1),2)</f>
        <v>1884.36</v>
      </c>
      <c r="T22" s="128">
        <f ca="1">(R22-R21)*T$10</f>
        <v>18.000000000065484</v>
      </c>
      <c r="U22" s="264">
        <f ca="1">(S22-S21)*T$10</f>
        <v>7.1999999999934516</v>
      </c>
      <c r="V22" s="349">
        <f ca="1">ROUND(INDIRECT(ADDRESS(Данные!$A14,V$1,1,1,"Данные"), 1),2)</f>
        <v>5821.87</v>
      </c>
      <c r="W22" s="129">
        <f ca="1">ROUND(INDIRECT(ADDRESS(Данные!$A14,W$1,1,1,"Данные"), 1),2)</f>
        <v>544.91999999999996</v>
      </c>
      <c r="X22" s="128">
        <f ca="1">(V22-V21)*X$10</f>
        <v>100.79999999990832</v>
      </c>
      <c r="Y22" s="264">
        <f ca="1">(W22-W21)*X$10</f>
        <v>7.1999999999934516</v>
      </c>
      <c r="Z22" s="359">
        <f ca="1">INDIRECT(ADDRESS(Данные!$A14,4,1,1,"Данные"), 1)</f>
        <v>44916.145833333336</v>
      </c>
      <c r="AA22" s="349">
        <f ca="1">ROUND(INDIRECT(ADDRESS(Данные!$A14,AA$1,1,1,"Данные"), 1),2)</f>
        <v>0</v>
      </c>
      <c r="AB22" s="129">
        <f ca="1">ROUND(INDIRECT(ADDRESS(Данные!$A14,AB$1,1,1,"Данные"), 1),2)</f>
        <v>0</v>
      </c>
      <c r="AC22" s="128">
        <f ca="1">(AA22-AA21)*AC$10</f>
        <v>0</v>
      </c>
      <c r="AD22" s="264">
        <f ca="1">(AB22-AB21)*AC$10</f>
        <v>0</v>
      </c>
      <c r="AE22" s="349">
        <f ca="1">ROUND(INDIRECT(ADDRESS(Данные!$A14,AE$1,1,1,"Данные"), 1),2)</f>
        <v>0</v>
      </c>
      <c r="AF22" s="129">
        <f ca="1">ROUND(INDIRECT(ADDRESS(Данные!$A14,AF$1,1,1,"Данные"), 1),2)</f>
        <v>0</v>
      </c>
      <c r="AG22" s="128">
        <f ca="1">(AE22-AE21)*AG$10</f>
        <v>0</v>
      </c>
      <c r="AH22" s="264">
        <f ca="1">(AF22-AF21)*AG$10</f>
        <v>0</v>
      </c>
      <c r="AI22" s="349">
        <f ca="1">ROUND(INDIRECT(ADDRESS(Данные!$A14,AI$1,1,1,"Данные"), 1),2)</f>
        <v>3983.04</v>
      </c>
      <c r="AJ22" s="129">
        <f ca="1">ROUND(INDIRECT(ADDRESS(Данные!$A14,AJ$1,1,1,"Данные"), 1),2)</f>
        <v>405.84</v>
      </c>
      <c r="AK22" s="128">
        <f ca="1">(AI22-AI21)*AK$10</f>
        <v>0</v>
      </c>
      <c r="AL22" s="264">
        <f ca="1">(AJ22-AJ21)*AK$10</f>
        <v>0</v>
      </c>
      <c r="AM22" s="349">
        <f ca="1">ROUND(INDIRECT(ADDRESS(Данные!$A14,AM$1,1,1,"Данные"), 1),2)</f>
        <v>0</v>
      </c>
      <c r="AN22" s="129">
        <f ca="1">ROUND(INDIRECT(ADDRESS(Данные!$A14,AN$1,1,1,"Данные"), 1),2)</f>
        <v>0</v>
      </c>
      <c r="AO22" s="128">
        <f ca="1">(AM22-AM21)*AO$10</f>
        <v>0</v>
      </c>
      <c r="AP22" s="264">
        <f ca="1">(AN22-AN21)*AO$10</f>
        <v>0</v>
      </c>
      <c r="AQ22" s="349">
        <f ca="1">ROUND(INDIRECT(ADDRESS(Данные!$A14,AQ$1,1,1,"Данные"), 1),2)</f>
        <v>412.93</v>
      </c>
      <c r="AR22" s="129">
        <f ca="1">ROUND(INDIRECT(ADDRESS(Данные!$A14,AR$1,1,1,"Данные"), 1),2)</f>
        <v>42.21</v>
      </c>
      <c r="AS22" s="128">
        <f ca="1">(AQ22-AQ21)*AS$10</f>
        <v>30.000000000006821</v>
      </c>
      <c r="AT22" s="264">
        <f ca="1">(AR22-AR21)*AS$10</f>
        <v>0</v>
      </c>
      <c r="AU22" s="349">
        <f ca="1">ROUND(INDIRECT(ADDRESS(Данные!$A14,AU$1,1,1,"Данные"), 1),2)</f>
        <v>0</v>
      </c>
      <c r="AV22" s="129">
        <f ca="1">ROUND(INDIRECT(ADDRESS(Данные!$A14,AV$1,1,1,"Данные"), 1),2)</f>
        <v>0</v>
      </c>
      <c r="AW22" s="128">
        <f ca="1">(AU22-AU21)*AW$10</f>
        <v>0</v>
      </c>
      <c r="AX22" s="264">
        <f ca="1">(AV22-AV21)*AW$10</f>
        <v>0</v>
      </c>
      <c r="AY22" s="359">
        <f ca="1">INDIRECT(ADDRESS(Данные!$A14,4,1,1,"Данные"), 1)</f>
        <v>44916.145833333336</v>
      </c>
      <c r="AZ22" s="349">
        <f ca="1">ROUND(INDIRECT(ADDRESS(Данные!$A14,AZ$1,1,1,"Данные"), 1),2)</f>
        <v>181.55</v>
      </c>
      <c r="BA22" s="129">
        <f ca="1">ROUND(INDIRECT(ADDRESS(Данные!$A14,BA$1,1,1,"Данные"), 1),2)</f>
        <v>0.19</v>
      </c>
      <c r="BB22" s="128">
        <f ca="1">(AZ22-AZ21)*BB$10</f>
        <v>22.000000000002728</v>
      </c>
      <c r="BC22" s="264">
        <f ca="1">(BA22-BA21)*BB$10</f>
        <v>0</v>
      </c>
      <c r="BD22" s="349">
        <f ca="1">ROUND(INDIRECT(ADDRESS(Данные!$A14,BD$1,1,1,"Данные"), 1),2)</f>
        <v>45.85</v>
      </c>
      <c r="BE22" s="129">
        <f ca="1">ROUND(INDIRECT(ADDRESS(Данные!$A14,BE$1,1,1,"Данные"), 1),2)</f>
        <v>0.2</v>
      </c>
      <c r="BF22" s="128">
        <f ca="1">(BD22-BD21)*BF$10</f>
        <v>1.9999999999996021</v>
      </c>
      <c r="BG22" s="264">
        <f ca="1">(BE22-BE21)*BF$10</f>
        <v>2.0000000000000018</v>
      </c>
      <c r="BH22" s="349">
        <f ca="1">ROUND(INDIRECT(ADDRESS(Данные!$A14,BH$1,1,1,"Данные"), 1),2)</f>
        <v>995.99</v>
      </c>
      <c r="BI22" s="129">
        <f ca="1">ROUND(INDIRECT(ADDRESS(Данные!$A14,BI$1,1,1,"Данные"), 1),2)</f>
        <v>906.58</v>
      </c>
      <c r="BJ22" s="128">
        <f ca="1">(BH22-BH21)*BJ$10</f>
        <v>0</v>
      </c>
      <c r="BK22" s="264">
        <f ca="1">(BI22-BI21)*BJ$10</f>
        <v>0</v>
      </c>
      <c r="BL22" s="349">
        <f ca="1">ROUND(INDIRECT(ADDRESS(Данные!$A14,BL$1,1,1,"Данные"), 1),2)</f>
        <v>7.62</v>
      </c>
      <c r="BM22" s="129">
        <f ca="1">ROUND(INDIRECT(ADDRESS(Данные!$A14,BM$1,1,1,"Данные"), 1),2)</f>
        <v>8.98</v>
      </c>
      <c r="BN22" s="128">
        <f ca="1">(BL22-BL21)*BN$10</f>
        <v>0</v>
      </c>
      <c r="BO22" s="264">
        <f ca="1">(BM22-BM21)*BN$10</f>
        <v>0</v>
      </c>
      <c r="BP22" s="349">
        <f ca="1">ROUND(INDIRECT(ADDRESS(Данные!$A14,BP$1,1,1,"Данные"), 1),2)</f>
        <v>193.14</v>
      </c>
      <c r="BQ22" s="129">
        <f ca="1">ROUND(INDIRECT(ADDRESS(Данные!$A14,BQ$1,1,1,"Данные"), 1),2)</f>
        <v>0</v>
      </c>
      <c r="BR22" s="128">
        <f ca="1">(BP22-BP21)*BR$10</f>
        <v>0.3999999999996362</v>
      </c>
      <c r="BS22" s="264">
        <f ca="1">(BQ22-BQ21)*BR$10</f>
        <v>0</v>
      </c>
      <c r="BT22" s="349">
        <f ca="1">ROUND(INDIRECT(ADDRESS(Данные!$A14,BT$1,1,1,"Данные"), 1),2)</f>
        <v>2458.8000000000002</v>
      </c>
      <c r="BU22" s="129">
        <f ca="1">ROUND(INDIRECT(ADDRESS(Данные!$A14,BU$1,1,1,"Данные"), 1),2)</f>
        <v>488.17</v>
      </c>
      <c r="BV22" s="128">
        <f ca="1">(BT22-BT21)*BV$10</f>
        <v>0</v>
      </c>
      <c r="BW22" s="264">
        <f ca="1">(BU22-BU21)*BV$10</f>
        <v>0</v>
      </c>
      <c r="BX22" s="359">
        <f ca="1">INDIRECT(ADDRESS(Данные!$A14,4,1,1,"Данные"), 1)</f>
        <v>44916.145833333336</v>
      </c>
      <c r="BY22" s="349">
        <f ca="1">ROUND(INDIRECT(ADDRESS(Данные!$A14,BY$1,1,1,"Данные"), 1),2)</f>
        <v>753.16</v>
      </c>
      <c r="BZ22" s="129">
        <f ca="1">ROUND(INDIRECT(ADDRESS(Данные!$A14,BZ$1,1,1,"Данные"), 1),2)</f>
        <v>507.67</v>
      </c>
      <c r="CA22" s="128">
        <f ca="1">(BY22-BY21)*CA$10</f>
        <v>59.99999999994543</v>
      </c>
      <c r="CB22" s="264">
        <f ca="1">(BZ22-BZ21)*CA$10</f>
        <v>29.999999999972715</v>
      </c>
      <c r="CC22" s="349">
        <f ca="1">ROUND(INDIRECT(ADDRESS(Данные!$A14,CC$1,1,1,"Данные"), 1),2)</f>
        <v>548.46</v>
      </c>
      <c r="CD22" s="129">
        <f ca="1">ROUND(INDIRECT(ADDRESS(Данные!$A14,CD$1,1,1,"Данные"), 1),2)</f>
        <v>0</v>
      </c>
      <c r="CE22" s="128">
        <f ca="1">(CC22-CC21)*CE$10</f>
        <v>12.000000000023192</v>
      </c>
      <c r="CF22" s="264">
        <f ca="1">(CD22-CD21)*CE$10</f>
        <v>0</v>
      </c>
      <c r="CG22" s="349">
        <f ca="1">ROUND(INDIRECT(ADDRESS(Данные!$A14,CG$1,1,1,"Данные"), 1),2)</f>
        <v>0</v>
      </c>
      <c r="CH22" s="129">
        <f ca="1">ROUND(INDIRECT(ADDRESS(Данные!$A14,CH$1,1,1,"Данные"), 1),2)</f>
        <v>0</v>
      </c>
      <c r="CI22" s="128">
        <f ca="1">(CG22-CG21)*CI$10</f>
        <v>0</v>
      </c>
      <c r="CJ22" s="264">
        <f ca="1">(CH22-CH21)*CI$10</f>
        <v>0</v>
      </c>
      <c r="CK22" s="349">
        <f ca="1">ROUND(INDIRECT(ADDRESS(Данные!$A14,CK$1,1,1,"Данные"), 1),2)</f>
        <v>2163.3200000000002</v>
      </c>
      <c r="CL22" s="129">
        <f ca="1">ROUND(INDIRECT(ADDRESS(Данные!$A14,CL$1,1,1,"Данные"), 1),2)</f>
        <v>755.35</v>
      </c>
      <c r="CM22" s="128">
        <f ca="1">(CK22-CK21)*CM$10</f>
        <v>0</v>
      </c>
      <c r="CN22" s="264">
        <f ca="1">(CL22-CL21)*CM$10</f>
        <v>0</v>
      </c>
      <c r="CO22" s="349">
        <f ca="1">ROUND(INDIRECT(ADDRESS(Данные!$A14,CO$1,1,1,"Данные"), 1),2)</f>
        <v>0</v>
      </c>
      <c r="CP22" s="129">
        <f ca="1">ROUND(INDIRECT(ADDRESS(Данные!$A14,CP$1,1,1,"Данные"), 1),2)</f>
        <v>0</v>
      </c>
      <c r="CQ22" s="128">
        <f ca="1">(CO22-CO21)*CQ$10</f>
        <v>0</v>
      </c>
      <c r="CR22" s="264">
        <f ca="1">(CP22-CP21)*CQ$10</f>
        <v>0</v>
      </c>
      <c r="CS22" s="349">
        <f ca="1">ROUND(INDIRECT(ADDRESS(Данные!$A14,CS$1,1,1,"Данные"), 1),2)</f>
        <v>6.9</v>
      </c>
      <c r="CT22" s="129">
        <f ca="1">ROUND(INDIRECT(ADDRESS(Данные!$A14,CT$1,1,1,"Данные"), 1),2)</f>
        <v>18.079999999999998</v>
      </c>
      <c r="CU22" s="128">
        <f ca="1">(CS22-CS21)*CU$10</f>
        <v>0</v>
      </c>
      <c r="CV22" s="264">
        <f ca="1">(CT22-CT21)*CU$10</f>
        <v>0</v>
      </c>
      <c r="CW22" s="359">
        <f ca="1">INDIRECT(ADDRESS(Данные!$A14,4,1,1,"Данные"), 1)</f>
        <v>44916.145833333336</v>
      </c>
      <c r="CX22" s="349">
        <f ca="1">ROUND(INDIRECT(ADDRESS(Данные!$A14,CX$1,1,1,"Данные"), 1),2)</f>
        <v>98.32</v>
      </c>
      <c r="CY22" s="129">
        <f ca="1">ROUND(INDIRECT(ADDRESS(Данные!$A14,CY$1,1,1,"Данные"), 1),2)</f>
        <v>83.72</v>
      </c>
      <c r="CZ22" s="128">
        <f ca="1">(CX22-CX21)*CZ$10</f>
        <v>8.9999999999918145</v>
      </c>
      <c r="DA22" s="264">
        <f ca="1">(CY22-CY21)*CZ$10</f>
        <v>0</v>
      </c>
      <c r="DB22" s="349">
        <f ca="1">ROUND(INDIRECT(ADDRESS(Данные!$A14,DB$1,1,1,"Данные"), 1),2)</f>
        <v>1074.97</v>
      </c>
      <c r="DC22" s="129">
        <f ca="1">ROUND(INDIRECT(ADDRESS(Данные!$A14,DC$1,1,1,"Данные"), 1),2)</f>
        <v>266.92</v>
      </c>
      <c r="DD22" s="128">
        <f ca="1">(DB22-DB21)*DD$10</f>
        <v>23.999999999978172</v>
      </c>
      <c r="DE22" s="264">
        <f ca="1">(DC22-DC21)*DD$10</f>
        <v>0</v>
      </c>
      <c r="DF22" s="349">
        <f ca="1">ROUND(INDIRECT(ADDRESS(Данные!$A14,DF$1,1,1,"Данные"), 1),2)</f>
        <v>69.349999999999994</v>
      </c>
      <c r="DG22" s="129">
        <f ca="1">ROUND(INDIRECT(ADDRESS(Данные!$A14,DG$1,1,1,"Данные"), 1),2)</f>
        <v>78.67</v>
      </c>
      <c r="DH22" s="128">
        <f ca="1">(DF22-DF21)*DH$10</f>
        <v>5.999999999994543</v>
      </c>
      <c r="DI22" s="264">
        <f ca="1">(DG22-DG21)*DH$10</f>
        <v>0</v>
      </c>
      <c r="DJ22" s="349"/>
      <c r="DK22" s="129"/>
      <c r="DL22" s="128"/>
      <c r="DM22" s="264"/>
      <c r="DN22" s="349"/>
      <c r="DO22" s="129"/>
      <c r="DP22" s="128"/>
      <c r="DQ22" s="264"/>
      <c r="DR22" s="349"/>
      <c r="DS22" s="129"/>
      <c r="DT22" s="128"/>
      <c r="DU22" s="264"/>
      <c r="DV22" s="362">
        <f t="shared" ca="1" si="0"/>
        <v>44916.145833333336</v>
      </c>
      <c r="DW22" s="365">
        <f t="shared" ca="1" si="1"/>
        <v>430.19999999982844</v>
      </c>
      <c r="DX22" s="365">
        <f t="shared" ca="1" si="2"/>
        <v>70.399999999937791</v>
      </c>
    </row>
    <row r="23" spans="1:128" x14ac:dyDescent="0.2">
      <c r="A23" s="359">
        <f ca="1">INDIRECT(ADDRESS(Данные!$A15,4,1,1,"Данные"), 1)</f>
        <v>44916.166666666664</v>
      </c>
      <c r="B23" s="349">
        <f ca="1">ROUND(INDIRECT(ADDRESS(Данные!$A15,B$1,1,1,"Данные"), 1),2)</f>
        <v>3210.2</v>
      </c>
      <c r="C23" s="129">
        <f ca="1">ROUND(INDIRECT(ADDRESS(Данные!$A15,C$1,1,1,"Данные"), 1),2)</f>
        <v>838.42</v>
      </c>
      <c r="D23" s="128">
        <f ca="1">(B23-B21)*D$10</f>
        <v>53.999999999996362</v>
      </c>
      <c r="E23" s="264">
        <f ca="1">(C23-C21)*D$10</f>
        <v>7.999999999992724</v>
      </c>
      <c r="F23" s="349">
        <f ca="1">ROUND(INDIRECT(ADDRESS(Данные!$A15,F$1,1,1,"Данные"), 1),2)</f>
        <v>102.1</v>
      </c>
      <c r="G23" s="129">
        <f ca="1">ROUND(INDIRECT(ADDRESS(Данные!$A15,G$1,1,1,"Данные"), 1),2)</f>
        <v>142.38</v>
      </c>
      <c r="H23" s="128">
        <f ca="1">(F23-F21)*H$10</f>
        <v>0</v>
      </c>
      <c r="I23" s="264">
        <f ca="1">(G23-G21)*H$10</f>
        <v>0</v>
      </c>
      <c r="J23" s="349">
        <f ca="1">ROUND(INDIRECT(ADDRESS(Данные!$A15,J$1,1,1,"Данные"), 1),2)</f>
        <v>0</v>
      </c>
      <c r="K23" s="129">
        <f ca="1">ROUND(INDIRECT(ADDRESS(Данные!$A15,K$1,1,1,"Данные"), 1),2)</f>
        <v>0</v>
      </c>
      <c r="L23" s="128">
        <f ca="1">(J23-J21)*L$10</f>
        <v>0</v>
      </c>
      <c r="M23" s="264">
        <f ca="1">(K23-K21)*L$10</f>
        <v>0</v>
      </c>
      <c r="N23" s="349">
        <f ca="1">ROUND(INDIRECT(ADDRESS(Данные!$A15,N$1,1,1,"Данные"), 1),2)</f>
        <v>3222.04</v>
      </c>
      <c r="O23" s="129">
        <f ca="1">ROUND(INDIRECT(ADDRESS(Данные!$A15,O$1,1,1,"Данные"), 1),2)</f>
        <v>1672.63</v>
      </c>
      <c r="P23" s="128">
        <f ca="1">(N23-N21)*P$10</f>
        <v>239.99999999978172</v>
      </c>
      <c r="Q23" s="264">
        <f ca="1">(O23-O21)*P$10</f>
        <v>40.000000000418368</v>
      </c>
      <c r="R23" s="349">
        <f ca="1">ROUND(INDIRECT(ADDRESS(Данные!$A15,R$1,1,1,"Данные"), 1),2)</f>
        <v>4536.82</v>
      </c>
      <c r="S23" s="129">
        <f ca="1">ROUND(INDIRECT(ADDRESS(Данные!$A15,S$1,1,1,"Данные"), 1),2)</f>
        <v>1884.38</v>
      </c>
      <c r="T23" s="128">
        <f ca="1">(R23-R21)*T$10</f>
        <v>39.599999999882129</v>
      </c>
      <c r="U23" s="264">
        <f ca="1">(S23-S21)*T$10</f>
        <v>14.400000000068758</v>
      </c>
      <c r="V23" s="349">
        <f ca="1">ROUND(INDIRECT(ADDRESS(Данные!$A15,V$1,1,1,"Данные"), 1),2)</f>
        <v>5822.13</v>
      </c>
      <c r="W23" s="129">
        <f ca="1">ROUND(INDIRECT(ADDRESS(Данные!$A15,W$1,1,1,"Данные"), 1),2)</f>
        <v>544.92999999999995</v>
      </c>
      <c r="X23" s="128">
        <f ca="1">(V23-V21)*X$10</f>
        <v>194.3999999999869</v>
      </c>
      <c r="Y23" s="264">
        <f ca="1">(W23-W21)*X$10</f>
        <v>10.799999999990177</v>
      </c>
      <c r="Z23" s="359">
        <f ca="1">INDIRECT(ADDRESS(Данные!$A15,4,1,1,"Данные"), 1)</f>
        <v>44916.166666666664</v>
      </c>
      <c r="AA23" s="349">
        <f ca="1">ROUND(INDIRECT(ADDRESS(Данные!$A15,AA$1,1,1,"Данные"), 1),2)</f>
        <v>0</v>
      </c>
      <c r="AB23" s="129">
        <f ca="1">ROUND(INDIRECT(ADDRESS(Данные!$A15,AB$1,1,1,"Данные"), 1),2)</f>
        <v>0</v>
      </c>
      <c r="AC23" s="128">
        <f ca="1">(AA23-AA21)*AC$10</f>
        <v>0</v>
      </c>
      <c r="AD23" s="264">
        <f ca="1">(AB23-AB21)*AC$10</f>
        <v>0</v>
      </c>
      <c r="AE23" s="349">
        <f ca="1">ROUND(INDIRECT(ADDRESS(Данные!$A15,AE$1,1,1,"Данные"), 1),2)</f>
        <v>0</v>
      </c>
      <c r="AF23" s="129">
        <f ca="1">ROUND(INDIRECT(ADDRESS(Данные!$A15,AF$1,1,1,"Данные"), 1),2)</f>
        <v>0</v>
      </c>
      <c r="AG23" s="128">
        <f ca="1">(AE23-AE21)*AG$10</f>
        <v>0</v>
      </c>
      <c r="AH23" s="264">
        <f ca="1">(AF23-AF21)*AG$10</f>
        <v>0</v>
      </c>
      <c r="AI23" s="349">
        <f ca="1">ROUND(INDIRECT(ADDRESS(Данные!$A15,AI$1,1,1,"Данные"), 1),2)</f>
        <v>3983.04</v>
      </c>
      <c r="AJ23" s="129">
        <f ca="1">ROUND(INDIRECT(ADDRESS(Данные!$A15,AJ$1,1,1,"Данные"), 1),2)</f>
        <v>405.84</v>
      </c>
      <c r="AK23" s="128">
        <f ca="1">(AI23-AI21)*AK$10</f>
        <v>0</v>
      </c>
      <c r="AL23" s="264">
        <f ca="1">(AJ23-AJ21)*AK$10</f>
        <v>0</v>
      </c>
      <c r="AM23" s="349">
        <f ca="1">ROUND(INDIRECT(ADDRESS(Данные!$A15,AM$1,1,1,"Данные"), 1),2)</f>
        <v>0</v>
      </c>
      <c r="AN23" s="129">
        <f ca="1">ROUND(INDIRECT(ADDRESS(Данные!$A15,AN$1,1,1,"Данные"), 1),2)</f>
        <v>0</v>
      </c>
      <c r="AO23" s="128">
        <f ca="1">(AM23-AM21)*AO$10</f>
        <v>0</v>
      </c>
      <c r="AP23" s="264">
        <f ca="1">(AN23-AN21)*AO$10</f>
        <v>0</v>
      </c>
      <c r="AQ23" s="349">
        <f ca="1">ROUND(INDIRECT(ADDRESS(Данные!$A15,AQ$1,1,1,"Данные"), 1),2)</f>
        <v>412.98</v>
      </c>
      <c r="AR23" s="129">
        <f ca="1">ROUND(INDIRECT(ADDRESS(Данные!$A15,AR$1,1,1,"Данные"), 1),2)</f>
        <v>42.22</v>
      </c>
      <c r="AS23" s="128">
        <f ca="1">(AQ23-AQ21)*AS$10</f>
        <v>60.000000000013642</v>
      </c>
      <c r="AT23" s="264">
        <f ca="1">(AR23-AR21)*AS$10</f>
        <v>5.9999999999988063</v>
      </c>
      <c r="AU23" s="349">
        <f ca="1">ROUND(INDIRECT(ADDRESS(Данные!$A15,AU$1,1,1,"Данные"), 1),2)</f>
        <v>0</v>
      </c>
      <c r="AV23" s="129">
        <f ca="1">ROUND(INDIRECT(ADDRESS(Данные!$A15,AV$1,1,1,"Данные"), 1),2)</f>
        <v>0</v>
      </c>
      <c r="AW23" s="128">
        <f ca="1">(AU23-AU21)*AW$10</f>
        <v>0</v>
      </c>
      <c r="AX23" s="264">
        <f ca="1">(AV23-AV21)*AW$10</f>
        <v>0</v>
      </c>
      <c r="AY23" s="359">
        <f ca="1">INDIRECT(ADDRESS(Данные!$A15,4,1,1,"Данные"), 1)</f>
        <v>44916.166666666664</v>
      </c>
      <c r="AZ23" s="349">
        <f ca="1">ROUND(INDIRECT(ADDRESS(Данные!$A15,AZ$1,1,1,"Данные"), 1),2)</f>
        <v>181.65</v>
      </c>
      <c r="BA23" s="129">
        <f ca="1">ROUND(INDIRECT(ADDRESS(Данные!$A15,BA$1,1,1,"Данные"), 1),2)</f>
        <v>0.2</v>
      </c>
      <c r="BB23" s="128">
        <f ca="1">(AZ23-AZ21)*BB$10</f>
        <v>42.000000000001592</v>
      </c>
      <c r="BC23" s="264">
        <f ca="1">(BA23-BA21)*BB$10</f>
        <v>2.0000000000000018</v>
      </c>
      <c r="BD23" s="349">
        <f ca="1">ROUND(INDIRECT(ADDRESS(Данные!$A15,BD$1,1,1,"Данные"), 1),2)</f>
        <v>45.85</v>
      </c>
      <c r="BE23" s="129">
        <f ca="1">ROUND(INDIRECT(ADDRESS(Данные!$A15,BE$1,1,1,"Данные"), 1),2)</f>
        <v>0.2</v>
      </c>
      <c r="BF23" s="128">
        <f ca="1">(BD23-BD21)*BF$10</f>
        <v>1.9999999999996021</v>
      </c>
      <c r="BG23" s="264">
        <f ca="1">(BE23-BE21)*BF$10</f>
        <v>2.0000000000000018</v>
      </c>
      <c r="BH23" s="349">
        <f ca="1">ROUND(INDIRECT(ADDRESS(Данные!$A15,BH$1,1,1,"Данные"), 1),2)</f>
        <v>995.99</v>
      </c>
      <c r="BI23" s="129">
        <f ca="1">ROUND(INDIRECT(ADDRESS(Данные!$A15,BI$1,1,1,"Данные"), 1),2)</f>
        <v>906.58</v>
      </c>
      <c r="BJ23" s="128">
        <f ca="1">(BH23-BH21)*BJ$10</f>
        <v>0</v>
      </c>
      <c r="BK23" s="264">
        <f ca="1">(BI23-BI21)*BJ$10</f>
        <v>0</v>
      </c>
      <c r="BL23" s="349">
        <f ca="1">ROUND(INDIRECT(ADDRESS(Данные!$A15,BL$1,1,1,"Данные"), 1),2)</f>
        <v>7.62</v>
      </c>
      <c r="BM23" s="129">
        <f ca="1">ROUND(INDIRECT(ADDRESS(Данные!$A15,BM$1,1,1,"Данные"), 1),2)</f>
        <v>8.98</v>
      </c>
      <c r="BN23" s="128">
        <f ca="1">(BL23-BL21)*BN$10</f>
        <v>0</v>
      </c>
      <c r="BO23" s="264">
        <f ca="1">(BM23-BM21)*BN$10</f>
        <v>0</v>
      </c>
      <c r="BP23" s="349">
        <f ca="1">ROUND(INDIRECT(ADDRESS(Данные!$A15,BP$1,1,1,"Данные"), 1),2)</f>
        <v>193.16</v>
      </c>
      <c r="BQ23" s="129">
        <f ca="1">ROUND(INDIRECT(ADDRESS(Данные!$A15,BQ$1,1,1,"Данные"), 1),2)</f>
        <v>0</v>
      </c>
      <c r="BR23" s="128">
        <f ca="1">(BP23-BP21)*BR$10</f>
        <v>0.79999999999984084</v>
      </c>
      <c r="BS23" s="264">
        <f ca="1">(BQ23-BQ21)*BR$10</f>
        <v>0</v>
      </c>
      <c r="BT23" s="349">
        <f ca="1">ROUND(INDIRECT(ADDRESS(Данные!$A15,BT$1,1,1,"Данные"), 1),2)</f>
        <v>2458.8000000000002</v>
      </c>
      <c r="BU23" s="129">
        <f ca="1">ROUND(INDIRECT(ADDRESS(Данные!$A15,BU$1,1,1,"Данные"), 1),2)</f>
        <v>488.17</v>
      </c>
      <c r="BV23" s="128">
        <f ca="1">(BT23-BT21)*BV$10</f>
        <v>0</v>
      </c>
      <c r="BW23" s="264">
        <f ca="1">(BU23-BU21)*BV$10</f>
        <v>0</v>
      </c>
      <c r="BX23" s="359">
        <f ca="1">INDIRECT(ADDRESS(Данные!$A15,4,1,1,"Данные"), 1)</f>
        <v>44916.166666666664</v>
      </c>
      <c r="BY23" s="349">
        <f ca="1">ROUND(INDIRECT(ADDRESS(Данные!$A15,BY$1,1,1,"Данные"), 1),2)</f>
        <v>753.18</v>
      </c>
      <c r="BZ23" s="129">
        <f ca="1">ROUND(INDIRECT(ADDRESS(Данные!$A15,BZ$1,1,1,"Данные"), 1),2)</f>
        <v>507.68</v>
      </c>
      <c r="CA23" s="128">
        <f ca="1">(BY23-BY21)*CA$10</f>
        <v>119.99999999989086</v>
      </c>
      <c r="CB23" s="264">
        <f ca="1">(BZ23-BZ21)*CA$10</f>
        <v>59.99999999994543</v>
      </c>
      <c r="CC23" s="349">
        <f ca="1">ROUND(INDIRECT(ADDRESS(Данные!$A15,CC$1,1,1,"Данные"), 1),2)</f>
        <v>548.51</v>
      </c>
      <c r="CD23" s="129">
        <f ca="1">ROUND(INDIRECT(ADDRESS(Данные!$A15,CD$1,1,1,"Данные"), 1),2)</f>
        <v>0</v>
      </c>
      <c r="CE23" s="128">
        <f ca="1">(CC23-CC21)*CE$10</f>
        <v>27.00000000000955</v>
      </c>
      <c r="CF23" s="264">
        <f ca="1">(CD23-CD21)*CE$10</f>
        <v>0</v>
      </c>
      <c r="CG23" s="349">
        <f ca="1">ROUND(INDIRECT(ADDRESS(Данные!$A15,CG$1,1,1,"Данные"), 1),2)</f>
        <v>0</v>
      </c>
      <c r="CH23" s="129">
        <f ca="1">ROUND(INDIRECT(ADDRESS(Данные!$A15,CH$1,1,1,"Данные"), 1),2)</f>
        <v>0</v>
      </c>
      <c r="CI23" s="128">
        <f ca="1">(CG23-CG21)*CI$10</f>
        <v>0</v>
      </c>
      <c r="CJ23" s="264">
        <f ca="1">(CH23-CH21)*CI$10</f>
        <v>0</v>
      </c>
      <c r="CK23" s="349">
        <f ca="1">ROUND(INDIRECT(ADDRESS(Данные!$A15,CK$1,1,1,"Данные"), 1),2)</f>
        <v>2163.3200000000002</v>
      </c>
      <c r="CL23" s="129">
        <f ca="1">ROUND(INDIRECT(ADDRESS(Данные!$A15,CL$1,1,1,"Данные"), 1),2)</f>
        <v>755.35</v>
      </c>
      <c r="CM23" s="128">
        <f ca="1">(CK23-CK21)*CM$10</f>
        <v>0</v>
      </c>
      <c r="CN23" s="264">
        <f ca="1">(CL23-CL21)*CM$10</f>
        <v>0</v>
      </c>
      <c r="CO23" s="349">
        <f ca="1">ROUND(INDIRECT(ADDRESS(Данные!$A15,CO$1,1,1,"Данные"), 1),2)</f>
        <v>0</v>
      </c>
      <c r="CP23" s="129">
        <f ca="1">ROUND(INDIRECT(ADDRESS(Данные!$A15,CP$1,1,1,"Данные"), 1),2)</f>
        <v>0</v>
      </c>
      <c r="CQ23" s="128">
        <f ca="1">(CO23-CO21)*CQ$10</f>
        <v>0</v>
      </c>
      <c r="CR23" s="264">
        <f ca="1">(CP23-CP21)*CQ$10</f>
        <v>0</v>
      </c>
      <c r="CS23" s="349">
        <f ca="1">ROUND(INDIRECT(ADDRESS(Данные!$A15,CS$1,1,1,"Данные"), 1),2)</f>
        <v>6.9</v>
      </c>
      <c r="CT23" s="129">
        <f ca="1">ROUND(INDIRECT(ADDRESS(Данные!$A15,CT$1,1,1,"Данные"), 1),2)</f>
        <v>18.079999999999998</v>
      </c>
      <c r="CU23" s="128">
        <f ca="1">(CS23-CS21)*CU$10</f>
        <v>0</v>
      </c>
      <c r="CV23" s="264">
        <f ca="1">(CT23-CT21)*CU$10</f>
        <v>0</v>
      </c>
      <c r="CW23" s="359">
        <f ca="1">INDIRECT(ADDRESS(Данные!$A15,4,1,1,"Данные"), 1)</f>
        <v>44916.166666666664</v>
      </c>
      <c r="CX23" s="349">
        <f ca="1">ROUND(INDIRECT(ADDRESS(Данные!$A15,CX$1,1,1,"Данные"), 1),2)</f>
        <v>98.33</v>
      </c>
      <c r="CY23" s="129">
        <f ca="1">ROUND(INDIRECT(ADDRESS(Данные!$A15,CY$1,1,1,"Данные"), 1),2)</f>
        <v>83.72</v>
      </c>
      <c r="CZ23" s="128">
        <f ca="1">(CX23-CX21)*CZ$10</f>
        <v>17.999999999996419</v>
      </c>
      <c r="DA23" s="264">
        <f ca="1">(CY23-CY21)*CZ$10</f>
        <v>0</v>
      </c>
      <c r="DB23" s="349">
        <f ca="1">ROUND(INDIRECT(ADDRESS(Данные!$A15,DB$1,1,1,"Данные"), 1),2)</f>
        <v>1074.98</v>
      </c>
      <c r="DC23" s="129">
        <f ca="1">ROUND(INDIRECT(ADDRESS(Данные!$A15,DC$1,1,1,"Данные"), 1),2)</f>
        <v>266.92</v>
      </c>
      <c r="DD23" s="128">
        <f ca="1">(DB23-DB21)*DD$10</f>
        <v>35.999999999967258</v>
      </c>
      <c r="DE23" s="264">
        <f ca="1">(DC23-DC21)*DD$10</f>
        <v>0</v>
      </c>
      <c r="DF23" s="349">
        <f ca="1">ROUND(INDIRECT(ADDRESS(Данные!$A15,DF$1,1,1,"Данные"), 1),2)</f>
        <v>69.36</v>
      </c>
      <c r="DG23" s="129">
        <f ca="1">ROUND(INDIRECT(ADDRESS(Данные!$A15,DG$1,1,1,"Данные"), 1),2)</f>
        <v>78.67</v>
      </c>
      <c r="DH23" s="128">
        <f ca="1">(DF23-DF21)*DH$10</f>
        <v>11.999999999997613</v>
      </c>
      <c r="DI23" s="264">
        <f ca="1">(DG23-DG21)*DH$10</f>
        <v>0</v>
      </c>
      <c r="DJ23" s="349"/>
      <c r="DK23" s="129"/>
      <c r="DL23" s="128"/>
      <c r="DM23" s="264"/>
      <c r="DN23" s="349"/>
      <c r="DO23" s="129"/>
      <c r="DP23" s="128"/>
      <c r="DQ23" s="264"/>
      <c r="DR23" s="349"/>
      <c r="DS23" s="129"/>
      <c r="DT23" s="128"/>
      <c r="DU23" s="264"/>
      <c r="DV23" s="362">
        <f t="shared" ca="1" si="0"/>
        <v>44916.166666666664</v>
      </c>
      <c r="DW23" s="365">
        <f t="shared" ca="1" si="1"/>
        <v>845.79999999952349</v>
      </c>
      <c r="DX23" s="365">
        <f t="shared" ca="1" si="2"/>
        <v>143.20000000041426</v>
      </c>
    </row>
    <row r="24" spans="1:128" x14ac:dyDescent="0.2">
      <c r="A24" s="359">
        <f ca="1">INDIRECT(ADDRESS(Данные!$A16,4,1,1,"Данные"), 1)</f>
        <v>44916.1875</v>
      </c>
      <c r="B24" s="349">
        <f ca="1">ROUND(INDIRECT(ADDRESS(Данные!$A16,B$1,1,1,"Данные"), 1),2)</f>
        <v>3210.33</v>
      </c>
      <c r="C24" s="129">
        <f ca="1">ROUND(INDIRECT(ADDRESS(Данные!$A16,C$1,1,1,"Данные"), 1),2)</f>
        <v>838.44</v>
      </c>
      <c r="D24" s="128">
        <f ca="1">(B24-B23)*D$10</f>
        <v>26.000000000021828</v>
      </c>
      <c r="E24" s="264">
        <f ca="1">(C24-C23)*D$10</f>
        <v>4.0000000000190994</v>
      </c>
      <c r="F24" s="349">
        <f ca="1">ROUND(INDIRECT(ADDRESS(Данные!$A16,F$1,1,1,"Данные"), 1),2)</f>
        <v>102.1</v>
      </c>
      <c r="G24" s="129">
        <f ca="1">ROUND(INDIRECT(ADDRESS(Данные!$A16,G$1,1,1,"Данные"), 1),2)</f>
        <v>142.38</v>
      </c>
      <c r="H24" s="128">
        <f ca="1">(F24-F23)*H$10</f>
        <v>0</v>
      </c>
      <c r="I24" s="264">
        <f ca="1">(G24-G23)*H$10</f>
        <v>0</v>
      </c>
      <c r="J24" s="349">
        <f ca="1">ROUND(INDIRECT(ADDRESS(Данные!$A16,J$1,1,1,"Данные"), 1),2)</f>
        <v>0</v>
      </c>
      <c r="K24" s="129">
        <f ca="1">ROUND(INDIRECT(ADDRESS(Данные!$A16,K$1,1,1,"Данные"), 1),2)</f>
        <v>0</v>
      </c>
      <c r="L24" s="128">
        <f ca="1">(J24-J23)*L$10</f>
        <v>0</v>
      </c>
      <c r="M24" s="264">
        <f ca="1">(K24-K23)*L$10</f>
        <v>0</v>
      </c>
      <c r="N24" s="349">
        <f ca="1">ROUND(INDIRECT(ADDRESS(Данные!$A16,N$1,1,1,"Данные"), 1),2)</f>
        <v>3222.09</v>
      </c>
      <c r="O24" s="129">
        <f ca="1">ROUND(INDIRECT(ADDRESS(Данные!$A16,O$1,1,1,"Данные"), 1),2)</f>
        <v>1672.64</v>
      </c>
      <c r="P24" s="128">
        <f ca="1">(N24-N23)*P$10</f>
        <v>100.0000000003638</v>
      </c>
      <c r="Q24" s="264">
        <f ca="1">(O24-O23)*P$10</f>
        <v>19.99999999998181</v>
      </c>
      <c r="R24" s="349">
        <f ca="1">ROUND(INDIRECT(ADDRESS(Данные!$A16,R$1,1,1,"Данные"), 1),2)</f>
        <v>4536.87</v>
      </c>
      <c r="S24" s="129">
        <f ca="1">ROUND(INDIRECT(ADDRESS(Данные!$A16,S$1,1,1,"Данные"), 1),2)</f>
        <v>1884.4</v>
      </c>
      <c r="T24" s="128">
        <f ca="1">(R24-R23)*T$10</f>
        <v>18.000000000065484</v>
      </c>
      <c r="U24" s="264">
        <f ca="1">(S24-S23)*T$10</f>
        <v>7.1999999999934516</v>
      </c>
      <c r="V24" s="349">
        <f ca="1">ROUND(INDIRECT(ADDRESS(Данные!$A16,V$1,1,1,"Данные"), 1),2)</f>
        <v>5822.41</v>
      </c>
      <c r="W24" s="129">
        <f ca="1">ROUND(INDIRECT(ADDRESS(Данные!$A16,W$1,1,1,"Данные"), 1),2)</f>
        <v>544.95000000000005</v>
      </c>
      <c r="X24" s="128">
        <f ca="1">(V24-V23)*X$10</f>
        <v>100.79999999990832</v>
      </c>
      <c r="Y24" s="264">
        <f ca="1">(W24-W23)*X$10</f>
        <v>7.2000000000343789</v>
      </c>
      <c r="Z24" s="359">
        <f ca="1">INDIRECT(ADDRESS(Данные!$A16,4,1,1,"Данные"), 1)</f>
        <v>44916.1875</v>
      </c>
      <c r="AA24" s="349">
        <f ca="1">ROUND(INDIRECT(ADDRESS(Данные!$A16,AA$1,1,1,"Данные"), 1),2)</f>
        <v>0</v>
      </c>
      <c r="AB24" s="129">
        <f ca="1">ROUND(INDIRECT(ADDRESS(Данные!$A16,AB$1,1,1,"Данные"), 1),2)</f>
        <v>0</v>
      </c>
      <c r="AC24" s="128">
        <f ca="1">(AA24-AA23)*AC$10</f>
        <v>0</v>
      </c>
      <c r="AD24" s="264">
        <f ca="1">(AB24-AB23)*AC$10</f>
        <v>0</v>
      </c>
      <c r="AE24" s="349">
        <f ca="1">ROUND(INDIRECT(ADDRESS(Данные!$A16,AE$1,1,1,"Данные"), 1),2)</f>
        <v>0</v>
      </c>
      <c r="AF24" s="129">
        <f ca="1">ROUND(INDIRECT(ADDRESS(Данные!$A16,AF$1,1,1,"Данные"), 1),2)</f>
        <v>0</v>
      </c>
      <c r="AG24" s="128">
        <f ca="1">(AE24-AE23)*AG$10</f>
        <v>0</v>
      </c>
      <c r="AH24" s="264">
        <f ca="1">(AF24-AF23)*AG$10</f>
        <v>0</v>
      </c>
      <c r="AI24" s="349">
        <f ca="1">ROUND(INDIRECT(ADDRESS(Данные!$A16,AI$1,1,1,"Данные"), 1),2)</f>
        <v>3983.04</v>
      </c>
      <c r="AJ24" s="129">
        <f ca="1">ROUND(INDIRECT(ADDRESS(Данные!$A16,AJ$1,1,1,"Данные"), 1),2)</f>
        <v>405.84</v>
      </c>
      <c r="AK24" s="128">
        <f ca="1">(AI24-AI23)*AK$10</f>
        <v>0</v>
      </c>
      <c r="AL24" s="264">
        <f ca="1">(AJ24-AJ23)*AK$10</f>
        <v>0</v>
      </c>
      <c r="AM24" s="349">
        <f ca="1">ROUND(INDIRECT(ADDRESS(Данные!$A16,AM$1,1,1,"Данные"), 1),2)</f>
        <v>0</v>
      </c>
      <c r="AN24" s="129">
        <f ca="1">ROUND(INDIRECT(ADDRESS(Данные!$A16,AN$1,1,1,"Данные"), 1),2)</f>
        <v>0</v>
      </c>
      <c r="AO24" s="128">
        <f ca="1">(AM24-AM23)*AO$10</f>
        <v>0</v>
      </c>
      <c r="AP24" s="264">
        <f ca="1">(AN24-AN23)*AO$10</f>
        <v>0</v>
      </c>
      <c r="AQ24" s="349">
        <f ca="1">ROUND(INDIRECT(ADDRESS(Данные!$A16,AQ$1,1,1,"Данные"), 1),2)</f>
        <v>413.02</v>
      </c>
      <c r="AR24" s="129">
        <f ca="1">ROUND(INDIRECT(ADDRESS(Данные!$A16,AR$1,1,1,"Данные"), 1),2)</f>
        <v>42.22</v>
      </c>
      <c r="AS24" s="128">
        <f ca="1">(AQ24-AQ23)*AS$10</f>
        <v>23.999999999978172</v>
      </c>
      <c r="AT24" s="264">
        <f ca="1">(AR24-AR23)*AS$10</f>
        <v>0</v>
      </c>
      <c r="AU24" s="349">
        <f ca="1">ROUND(INDIRECT(ADDRESS(Данные!$A16,AU$1,1,1,"Данные"), 1),2)</f>
        <v>0</v>
      </c>
      <c r="AV24" s="129">
        <f ca="1">ROUND(INDIRECT(ADDRESS(Данные!$A16,AV$1,1,1,"Данные"), 1),2)</f>
        <v>0</v>
      </c>
      <c r="AW24" s="128">
        <f ca="1">(AU24-AU23)*AW$10</f>
        <v>0</v>
      </c>
      <c r="AX24" s="264">
        <f ca="1">(AV24-AV23)*AW$10</f>
        <v>0</v>
      </c>
      <c r="AY24" s="359">
        <f ca="1">INDIRECT(ADDRESS(Данные!$A16,4,1,1,"Данные"), 1)</f>
        <v>44916.1875</v>
      </c>
      <c r="AZ24" s="349">
        <f ca="1">ROUND(INDIRECT(ADDRESS(Данные!$A16,AZ$1,1,1,"Данные"), 1),2)</f>
        <v>181.76</v>
      </c>
      <c r="BA24" s="129">
        <f ca="1">ROUND(INDIRECT(ADDRESS(Данные!$A16,BA$1,1,1,"Данные"), 1),2)</f>
        <v>0.2</v>
      </c>
      <c r="BB24" s="128">
        <f ca="1">(AZ24-AZ23)*BB$10</f>
        <v>21.999999999997044</v>
      </c>
      <c r="BC24" s="264">
        <f ca="1">(BA24-BA23)*BB$10</f>
        <v>0</v>
      </c>
      <c r="BD24" s="349">
        <f ca="1">ROUND(INDIRECT(ADDRESS(Данные!$A16,BD$1,1,1,"Данные"), 1),2)</f>
        <v>45.85</v>
      </c>
      <c r="BE24" s="129">
        <f ca="1">ROUND(INDIRECT(ADDRESS(Данные!$A16,BE$1,1,1,"Данные"), 1),2)</f>
        <v>0.21</v>
      </c>
      <c r="BF24" s="128">
        <f ca="1">(BD24-BD23)*BF$10</f>
        <v>0</v>
      </c>
      <c r="BG24" s="264">
        <f ca="1">(BE24-BE23)*BF$10</f>
        <v>1.9999999999999962</v>
      </c>
      <c r="BH24" s="349">
        <f ca="1">ROUND(INDIRECT(ADDRESS(Данные!$A16,BH$1,1,1,"Данные"), 1),2)</f>
        <v>995.99</v>
      </c>
      <c r="BI24" s="129">
        <f ca="1">ROUND(INDIRECT(ADDRESS(Данные!$A16,BI$1,1,1,"Данные"), 1),2)</f>
        <v>906.58</v>
      </c>
      <c r="BJ24" s="128">
        <f ca="1">(BH24-BH23)*BJ$10</f>
        <v>0</v>
      </c>
      <c r="BK24" s="264">
        <f ca="1">(BI24-BI23)*BJ$10</f>
        <v>0</v>
      </c>
      <c r="BL24" s="349">
        <f ca="1">ROUND(INDIRECT(ADDRESS(Данные!$A16,BL$1,1,1,"Данные"), 1),2)</f>
        <v>7.62</v>
      </c>
      <c r="BM24" s="129">
        <f ca="1">ROUND(INDIRECT(ADDRESS(Данные!$A16,BM$1,1,1,"Данные"), 1),2)</f>
        <v>8.98</v>
      </c>
      <c r="BN24" s="128">
        <f ca="1">(BL24-BL23)*BN$10</f>
        <v>0</v>
      </c>
      <c r="BO24" s="264">
        <f ca="1">(BM24-BM23)*BN$10</f>
        <v>0</v>
      </c>
      <c r="BP24" s="349">
        <f ca="1">ROUND(INDIRECT(ADDRESS(Данные!$A16,BP$1,1,1,"Данные"), 1),2)</f>
        <v>193.18</v>
      </c>
      <c r="BQ24" s="129">
        <f ca="1">ROUND(INDIRECT(ADDRESS(Данные!$A16,BQ$1,1,1,"Данные"), 1),2)</f>
        <v>0</v>
      </c>
      <c r="BR24" s="128">
        <f ca="1">(BP24-BP23)*BR$10</f>
        <v>0.40000000000020464</v>
      </c>
      <c r="BS24" s="264">
        <f ca="1">(BQ24-BQ23)*BR$10</f>
        <v>0</v>
      </c>
      <c r="BT24" s="349">
        <f ca="1">ROUND(INDIRECT(ADDRESS(Данные!$A16,BT$1,1,1,"Данные"), 1),2)</f>
        <v>2458.8000000000002</v>
      </c>
      <c r="BU24" s="129">
        <f ca="1">ROUND(INDIRECT(ADDRESS(Данные!$A16,BU$1,1,1,"Данные"), 1),2)</f>
        <v>488.17</v>
      </c>
      <c r="BV24" s="128">
        <f ca="1">(BT24-BT23)*BV$10</f>
        <v>0</v>
      </c>
      <c r="BW24" s="264">
        <f ca="1">(BU24-BU23)*BV$10</f>
        <v>0</v>
      </c>
      <c r="BX24" s="359">
        <f ca="1">INDIRECT(ADDRESS(Данные!$A16,4,1,1,"Данные"), 1)</f>
        <v>44916.1875</v>
      </c>
      <c r="BY24" s="349">
        <f ca="1">ROUND(INDIRECT(ADDRESS(Данные!$A16,BY$1,1,1,"Данные"), 1),2)</f>
        <v>753.2</v>
      </c>
      <c r="BZ24" s="129">
        <f ca="1">ROUND(INDIRECT(ADDRESS(Данные!$A16,BZ$1,1,1,"Данные"), 1),2)</f>
        <v>507.69</v>
      </c>
      <c r="CA24" s="128">
        <f ca="1">(BY24-BY23)*CA$10</f>
        <v>60.000000000286491</v>
      </c>
      <c r="CB24" s="264">
        <f ca="1">(BZ24-BZ23)*CA$10</f>
        <v>29.999999999972715</v>
      </c>
      <c r="CC24" s="349">
        <f ca="1">ROUND(INDIRECT(ADDRESS(Данные!$A16,CC$1,1,1,"Данные"), 1),2)</f>
        <v>548.55999999999995</v>
      </c>
      <c r="CD24" s="129">
        <f ca="1">ROUND(INDIRECT(ADDRESS(Данные!$A16,CD$1,1,1,"Данные"), 1),2)</f>
        <v>0</v>
      </c>
      <c r="CE24" s="128">
        <f ca="1">(CC24-CC23)*CE$10</f>
        <v>14.999999999986358</v>
      </c>
      <c r="CF24" s="264">
        <f ca="1">(CD24-CD23)*CE$10</f>
        <v>0</v>
      </c>
      <c r="CG24" s="349">
        <f ca="1">ROUND(INDIRECT(ADDRESS(Данные!$A16,CG$1,1,1,"Данные"), 1),2)</f>
        <v>0</v>
      </c>
      <c r="CH24" s="129">
        <f ca="1">ROUND(INDIRECT(ADDRESS(Данные!$A16,CH$1,1,1,"Данные"), 1),2)</f>
        <v>0</v>
      </c>
      <c r="CI24" s="128">
        <f ca="1">(CG24-CG23)*CI$10</f>
        <v>0</v>
      </c>
      <c r="CJ24" s="264">
        <f ca="1">(CH24-CH23)*CI$10</f>
        <v>0</v>
      </c>
      <c r="CK24" s="349">
        <f ca="1">ROUND(INDIRECT(ADDRESS(Данные!$A16,CK$1,1,1,"Данные"), 1),2)</f>
        <v>2163.3200000000002</v>
      </c>
      <c r="CL24" s="129">
        <f ca="1">ROUND(INDIRECT(ADDRESS(Данные!$A16,CL$1,1,1,"Данные"), 1),2)</f>
        <v>755.35</v>
      </c>
      <c r="CM24" s="128">
        <f ca="1">(CK24-CK23)*CM$10</f>
        <v>0</v>
      </c>
      <c r="CN24" s="264">
        <f ca="1">(CL24-CL23)*CM$10</f>
        <v>0</v>
      </c>
      <c r="CO24" s="349">
        <f ca="1">ROUND(INDIRECT(ADDRESS(Данные!$A16,CO$1,1,1,"Данные"), 1),2)</f>
        <v>0</v>
      </c>
      <c r="CP24" s="129">
        <f ca="1">ROUND(INDIRECT(ADDRESS(Данные!$A16,CP$1,1,1,"Данные"), 1),2)</f>
        <v>0</v>
      </c>
      <c r="CQ24" s="128">
        <f ca="1">(CO24-CO23)*CQ$10</f>
        <v>0</v>
      </c>
      <c r="CR24" s="264">
        <f ca="1">(CP24-CP23)*CQ$10</f>
        <v>0</v>
      </c>
      <c r="CS24" s="349">
        <f ca="1">ROUND(INDIRECT(ADDRESS(Данные!$A16,CS$1,1,1,"Данные"), 1),2)</f>
        <v>6.9</v>
      </c>
      <c r="CT24" s="129">
        <f ca="1">ROUND(INDIRECT(ADDRESS(Данные!$A16,CT$1,1,1,"Данные"), 1),2)</f>
        <v>18.079999999999998</v>
      </c>
      <c r="CU24" s="128">
        <f ca="1">(CS24-CS23)*CU$10</f>
        <v>0</v>
      </c>
      <c r="CV24" s="264">
        <f ca="1">(CT24-CT23)*CU$10</f>
        <v>0</v>
      </c>
      <c r="CW24" s="359">
        <f ca="1">INDIRECT(ADDRESS(Данные!$A16,4,1,1,"Данные"), 1)</f>
        <v>44916.1875</v>
      </c>
      <c r="CX24" s="349">
        <f ca="1">ROUND(INDIRECT(ADDRESS(Данные!$A16,CX$1,1,1,"Данные"), 1),2)</f>
        <v>98.33</v>
      </c>
      <c r="CY24" s="129">
        <f ca="1">ROUND(INDIRECT(ADDRESS(Данные!$A16,CY$1,1,1,"Данные"), 1),2)</f>
        <v>83.73</v>
      </c>
      <c r="CZ24" s="128">
        <f ca="1">(CX24-CX23)*CZ$10</f>
        <v>0</v>
      </c>
      <c r="DA24" s="264">
        <f ca="1">(CY24-CY23)*CZ$10</f>
        <v>9.0000000000046043</v>
      </c>
      <c r="DB24" s="349">
        <f ca="1">ROUND(INDIRECT(ADDRESS(Данные!$A16,DB$1,1,1,"Данные"), 1),2)</f>
        <v>1074.99</v>
      </c>
      <c r="DC24" s="129">
        <f ca="1">ROUND(INDIRECT(ADDRESS(Данные!$A16,DC$1,1,1,"Данные"), 1),2)</f>
        <v>266.93</v>
      </c>
      <c r="DD24" s="128">
        <f ca="1">(DB24-DB23)*DD$10</f>
        <v>11.999999999989086</v>
      </c>
      <c r="DE24" s="264">
        <f ca="1">(DC24-DC23)*DD$10</f>
        <v>11.999999999989086</v>
      </c>
      <c r="DF24" s="349">
        <f ca="1">ROUND(INDIRECT(ADDRESS(Данные!$A16,DF$1,1,1,"Данные"), 1),2)</f>
        <v>69.37</v>
      </c>
      <c r="DG24" s="129">
        <f ca="1">ROUND(INDIRECT(ADDRESS(Данные!$A16,DG$1,1,1,"Данные"), 1),2)</f>
        <v>78.67</v>
      </c>
      <c r="DH24" s="128">
        <f ca="1">(DF24-DF23)*DH$10</f>
        <v>6.0000000000030695</v>
      </c>
      <c r="DI24" s="264">
        <f ca="1">(DG24-DG23)*DH$10</f>
        <v>0</v>
      </c>
      <c r="DJ24" s="349"/>
      <c r="DK24" s="129"/>
      <c r="DL24" s="128"/>
      <c r="DM24" s="264"/>
      <c r="DN24" s="349"/>
      <c r="DO24" s="129"/>
      <c r="DP24" s="128"/>
      <c r="DQ24" s="264"/>
      <c r="DR24" s="349"/>
      <c r="DS24" s="129"/>
      <c r="DT24" s="128"/>
      <c r="DU24" s="264"/>
      <c r="DV24" s="362">
        <f t="shared" ca="1" si="0"/>
        <v>44916.1875</v>
      </c>
      <c r="DW24" s="365">
        <f t="shared" ca="1" si="1"/>
        <v>384.20000000059986</v>
      </c>
      <c r="DX24" s="365">
        <f t="shared" ca="1" si="2"/>
        <v>91.399999999995146</v>
      </c>
    </row>
    <row r="25" spans="1:128" x14ac:dyDescent="0.2">
      <c r="A25" s="359">
        <f ca="1">INDIRECT(ADDRESS(Данные!$A17,4,1,1,"Данные"), 1)</f>
        <v>44916.208333333336</v>
      </c>
      <c r="B25" s="349">
        <f ca="1">ROUND(INDIRECT(ADDRESS(Данные!$A17,B$1,1,1,"Данные"), 1),2)</f>
        <v>3210.46</v>
      </c>
      <c r="C25" s="129">
        <f ca="1">ROUND(INDIRECT(ADDRESS(Данные!$A17,C$1,1,1,"Данные"), 1),2)</f>
        <v>838.46</v>
      </c>
      <c r="D25" s="128">
        <f ca="1">(B25-B23)*D$10</f>
        <v>52.000000000043656</v>
      </c>
      <c r="E25" s="264">
        <f ca="1">(C25-C23)*D$10</f>
        <v>8.0000000000154614</v>
      </c>
      <c r="F25" s="349">
        <f ca="1">ROUND(INDIRECT(ADDRESS(Данные!$A17,F$1,1,1,"Данные"), 1),2)</f>
        <v>102.1</v>
      </c>
      <c r="G25" s="129">
        <f ca="1">ROUND(INDIRECT(ADDRESS(Данные!$A17,G$1,1,1,"Данные"), 1),2)</f>
        <v>142.38</v>
      </c>
      <c r="H25" s="128">
        <f ca="1">(F25-F23)*H$10</f>
        <v>0</v>
      </c>
      <c r="I25" s="264">
        <f ca="1">(G25-G23)*H$10</f>
        <v>0</v>
      </c>
      <c r="J25" s="349">
        <f ca="1">ROUND(INDIRECT(ADDRESS(Данные!$A17,J$1,1,1,"Данные"), 1),2)</f>
        <v>0</v>
      </c>
      <c r="K25" s="129">
        <f ca="1">ROUND(INDIRECT(ADDRESS(Данные!$A17,K$1,1,1,"Данные"), 1),2)</f>
        <v>0</v>
      </c>
      <c r="L25" s="128">
        <f ca="1">(J25-J23)*L$10</f>
        <v>0</v>
      </c>
      <c r="M25" s="264">
        <f ca="1">(K25-K23)*L$10</f>
        <v>0</v>
      </c>
      <c r="N25" s="349">
        <f ca="1">ROUND(INDIRECT(ADDRESS(Данные!$A17,N$1,1,1,"Данные"), 1),2)</f>
        <v>3222.14</v>
      </c>
      <c r="O25" s="129">
        <f ca="1">ROUND(INDIRECT(ADDRESS(Данные!$A17,O$1,1,1,"Данные"), 1),2)</f>
        <v>1672.65</v>
      </c>
      <c r="P25" s="128">
        <f ca="1">(N25-N23)*P$10</f>
        <v>199.9999999998181</v>
      </c>
      <c r="Q25" s="264">
        <f ca="1">(O25-O23)*P$10</f>
        <v>39.99999999996362</v>
      </c>
      <c r="R25" s="349">
        <f ca="1">ROUND(INDIRECT(ADDRESS(Данные!$A17,R$1,1,1,"Данные"), 1),2)</f>
        <v>4536.93</v>
      </c>
      <c r="S25" s="129">
        <f ca="1">ROUND(INDIRECT(ADDRESS(Данные!$A17,S$1,1,1,"Данные"), 1),2)</f>
        <v>1884.42</v>
      </c>
      <c r="T25" s="128">
        <f ca="1">(R25-R23)*T$10</f>
        <v>39.600000000209548</v>
      </c>
      <c r="U25" s="264">
        <f ca="1">(S25-S23)*T$10</f>
        <v>14.399999999986903</v>
      </c>
      <c r="V25" s="349">
        <f ca="1">ROUND(INDIRECT(ADDRESS(Данные!$A17,V$1,1,1,"Данные"), 1),2)</f>
        <v>5822.7</v>
      </c>
      <c r="W25" s="129">
        <f ca="1">ROUND(INDIRECT(ADDRESS(Данные!$A17,W$1,1,1,"Данные"), 1),2)</f>
        <v>544.96</v>
      </c>
      <c r="X25" s="128">
        <f ca="1">(V25-V23)*X$10</f>
        <v>205.19999999989523</v>
      </c>
      <c r="Y25" s="264">
        <f ca="1">(W25-W23)*X$10</f>
        <v>10.800000000031105</v>
      </c>
      <c r="Z25" s="359">
        <f ca="1">INDIRECT(ADDRESS(Данные!$A17,4,1,1,"Данные"), 1)</f>
        <v>44916.208333333336</v>
      </c>
      <c r="AA25" s="349">
        <f ca="1">ROUND(INDIRECT(ADDRESS(Данные!$A17,AA$1,1,1,"Данные"), 1),2)</f>
        <v>0</v>
      </c>
      <c r="AB25" s="129">
        <f ca="1">ROUND(INDIRECT(ADDRESS(Данные!$A17,AB$1,1,1,"Данные"), 1),2)</f>
        <v>0</v>
      </c>
      <c r="AC25" s="128">
        <f ca="1">(AA25-AA23)*AC$10</f>
        <v>0</v>
      </c>
      <c r="AD25" s="264">
        <f ca="1">(AB25-AB23)*AC$10</f>
        <v>0</v>
      </c>
      <c r="AE25" s="349">
        <f ca="1">ROUND(INDIRECT(ADDRESS(Данные!$A17,AE$1,1,1,"Данные"), 1),2)</f>
        <v>0</v>
      </c>
      <c r="AF25" s="129">
        <f ca="1">ROUND(INDIRECT(ADDRESS(Данные!$A17,AF$1,1,1,"Данные"), 1),2)</f>
        <v>0</v>
      </c>
      <c r="AG25" s="128">
        <f ca="1">(AE25-AE23)*AG$10</f>
        <v>0</v>
      </c>
      <c r="AH25" s="264">
        <f ca="1">(AF25-AF23)*AG$10</f>
        <v>0</v>
      </c>
      <c r="AI25" s="349">
        <f ca="1">ROUND(INDIRECT(ADDRESS(Данные!$A17,AI$1,1,1,"Данные"), 1),2)</f>
        <v>3983.04</v>
      </c>
      <c r="AJ25" s="129">
        <f ca="1">ROUND(INDIRECT(ADDRESS(Данные!$A17,AJ$1,1,1,"Данные"), 1),2)</f>
        <v>405.84</v>
      </c>
      <c r="AK25" s="128">
        <f ca="1">(AI25-AI23)*AK$10</f>
        <v>0</v>
      </c>
      <c r="AL25" s="264">
        <f ca="1">(AJ25-AJ23)*AK$10</f>
        <v>0</v>
      </c>
      <c r="AM25" s="349">
        <f ca="1">ROUND(INDIRECT(ADDRESS(Данные!$A17,AM$1,1,1,"Данные"), 1),2)</f>
        <v>0</v>
      </c>
      <c r="AN25" s="129">
        <f ca="1">ROUND(INDIRECT(ADDRESS(Данные!$A17,AN$1,1,1,"Данные"), 1),2)</f>
        <v>0</v>
      </c>
      <c r="AO25" s="128">
        <f ca="1">(AM25-AM23)*AO$10</f>
        <v>0</v>
      </c>
      <c r="AP25" s="264">
        <f ca="1">(AN25-AN23)*AO$10</f>
        <v>0</v>
      </c>
      <c r="AQ25" s="349">
        <f ca="1">ROUND(INDIRECT(ADDRESS(Данные!$A17,AQ$1,1,1,"Данные"), 1),2)</f>
        <v>413.07</v>
      </c>
      <c r="AR25" s="129">
        <f ca="1">ROUND(INDIRECT(ADDRESS(Данные!$A17,AR$1,1,1,"Данные"), 1),2)</f>
        <v>42.22</v>
      </c>
      <c r="AS25" s="128">
        <f ca="1">(AQ25-AQ23)*AS$10</f>
        <v>53.999999999984993</v>
      </c>
      <c r="AT25" s="264">
        <f ca="1">(AR25-AR23)*AS$10</f>
        <v>0</v>
      </c>
      <c r="AU25" s="349">
        <f ca="1">ROUND(INDIRECT(ADDRESS(Данные!$A17,AU$1,1,1,"Данные"), 1),2)</f>
        <v>0</v>
      </c>
      <c r="AV25" s="129">
        <f ca="1">ROUND(INDIRECT(ADDRESS(Данные!$A17,AV$1,1,1,"Данные"), 1),2)</f>
        <v>0</v>
      </c>
      <c r="AW25" s="128">
        <f ca="1">(AU25-AU23)*AW$10</f>
        <v>0</v>
      </c>
      <c r="AX25" s="264">
        <f ca="1">(AV25-AV23)*AW$10</f>
        <v>0</v>
      </c>
      <c r="AY25" s="359">
        <f ca="1">INDIRECT(ADDRESS(Данные!$A17,4,1,1,"Данные"), 1)</f>
        <v>44916.208333333336</v>
      </c>
      <c r="AZ25" s="349">
        <f ca="1">ROUND(INDIRECT(ADDRESS(Данные!$A17,AZ$1,1,1,"Данные"), 1),2)</f>
        <v>181.86</v>
      </c>
      <c r="BA25" s="129">
        <f ca="1">ROUND(INDIRECT(ADDRESS(Данные!$A17,BA$1,1,1,"Данные"), 1),2)</f>
        <v>0.21</v>
      </c>
      <c r="BB25" s="128">
        <f ca="1">(AZ25-AZ23)*BB$10</f>
        <v>42.000000000001592</v>
      </c>
      <c r="BC25" s="264">
        <f ca="1">(BA25-BA23)*BB$10</f>
        <v>1.9999999999999962</v>
      </c>
      <c r="BD25" s="349">
        <f ca="1">ROUND(INDIRECT(ADDRESS(Данные!$A17,BD$1,1,1,"Данные"), 1),2)</f>
        <v>45.86</v>
      </c>
      <c r="BE25" s="129">
        <f ca="1">ROUND(INDIRECT(ADDRESS(Данные!$A17,BE$1,1,1,"Данные"), 1),2)</f>
        <v>0.22</v>
      </c>
      <c r="BF25" s="128">
        <f ca="1">(BD25-BD23)*BF$10</f>
        <v>1.9999999999996021</v>
      </c>
      <c r="BG25" s="264">
        <f ca="1">(BE25-BE23)*BF$10</f>
        <v>3.9999999999999982</v>
      </c>
      <c r="BH25" s="349">
        <f ca="1">ROUND(INDIRECT(ADDRESS(Данные!$A17,BH$1,1,1,"Данные"), 1),2)</f>
        <v>995.99</v>
      </c>
      <c r="BI25" s="129">
        <f ca="1">ROUND(INDIRECT(ADDRESS(Данные!$A17,BI$1,1,1,"Данные"), 1),2)</f>
        <v>906.58</v>
      </c>
      <c r="BJ25" s="128">
        <f ca="1">(BH25-BH23)*BJ$10</f>
        <v>0</v>
      </c>
      <c r="BK25" s="264">
        <f ca="1">(BI25-BI23)*BJ$10</f>
        <v>0</v>
      </c>
      <c r="BL25" s="349">
        <f ca="1">ROUND(INDIRECT(ADDRESS(Данные!$A17,BL$1,1,1,"Данные"), 1),2)</f>
        <v>7.62</v>
      </c>
      <c r="BM25" s="129">
        <f ca="1">ROUND(INDIRECT(ADDRESS(Данные!$A17,BM$1,1,1,"Данные"), 1),2)</f>
        <v>8.98</v>
      </c>
      <c r="BN25" s="128">
        <f ca="1">(BL25-BL23)*BN$10</f>
        <v>0</v>
      </c>
      <c r="BO25" s="264">
        <f ca="1">(BM25-BM23)*BN$10</f>
        <v>0</v>
      </c>
      <c r="BP25" s="349">
        <f ca="1">ROUND(INDIRECT(ADDRESS(Данные!$A17,BP$1,1,1,"Данные"), 1),2)</f>
        <v>193.2</v>
      </c>
      <c r="BQ25" s="129">
        <f ca="1">ROUND(INDIRECT(ADDRESS(Данные!$A17,BQ$1,1,1,"Данные"), 1),2)</f>
        <v>0</v>
      </c>
      <c r="BR25" s="128">
        <f ca="1">(BP25-BP23)*BR$10</f>
        <v>0.79999999999984084</v>
      </c>
      <c r="BS25" s="264">
        <f ca="1">(BQ25-BQ23)*BR$10</f>
        <v>0</v>
      </c>
      <c r="BT25" s="349">
        <f ca="1">ROUND(INDIRECT(ADDRESS(Данные!$A17,BT$1,1,1,"Данные"), 1),2)</f>
        <v>2458.8000000000002</v>
      </c>
      <c r="BU25" s="129">
        <f ca="1">ROUND(INDIRECT(ADDRESS(Данные!$A17,BU$1,1,1,"Данные"), 1),2)</f>
        <v>488.17</v>
      </c>
      <c r="BV25" s="128">
        <f ca="1">(BT25-BT23)*BV$10</f>
        <v>0</v>
      </c>
      <c r="BW25" s="264">
        <f ca="1">(BU25-BU23)*BV$10</f>
        <v>0</v>
      </c>
      <c r="BX25" s="359">
        <f ca="1">INDIRECT(ADDRESS(Данные!$A17,4,1,1,"Данные"), 1)</f>
        <v>44916.208333333336</v>
      </c>
      <c r="BY25" s="349">
        <f ca="1">ROUND(INDIRECT(ADDRESS(Данные!$A17,BY$1,1,1,"Данные"), 1),2)</f>
        <v>753.22</v>
      </c>
      <c r="BZ25" s="129">
        <f ca="1">ROUND(INDIRECT(ADDRESS(Данные!$A17,BZ$1,1,1,"Данные"), 1),2)</f>
        <v>507.69</v>
      </c>
      <c r="CA25" s="128">
        <f ca="1">(BY25-BY23)*CA$10</f>
        <v>120.00000000023192</v>
      </c>
      <c r="CB25" s="264">
        <f ca="1">(BZ25-BZ23)*CA$10</f>
        <v>29.999999999972715</v>
      </c>
      <c r="CC25" s="349">
        <f ca="1">ROUND(INDIRECT(ADDRESS(Данные!$A17,CC$1,1,1,"Данные"), 1),2)</f>
        <v>548.61</v>
      </c>
      <c r="CD25" s="129">
        <f ca="1">ROUND(INDIRECT(ADDRESS(Данные!$A17,CD$1,1,1,"Данные"), 1),2)</f>
        <v>0</v>
      </c>
      <c r="CE25" s="128">
        <f ca="1">(CC25-CC23)*CE$10</f>
        <v>30.000000000006821</v>
      </c>
      <c r="CF25" s="264">
        <f ca="1">(CD25-CD23)*CE$10</f>
        <v>0</v>
      </c>
      <c r="CG25" s="349">
        <f ca="1">ROUND(INDIRECT(ADDRESS(Данные!$A17,CG$1,1,1,"Данные"), 1),2)</f>
        <v>0</v>
      </c>
      <c r="CH25" s="129">
        <f ca="1">ROUND(INDIRECT(ADDRESS(Данные!$A17,CH$1,1,1,"Данные"), 1),2)</f>
        <v>0</v>
      </c>
      <c r="CI25" s="128">
        <f ca="1">(CG25-CG23)*CI$10</f>
        <v>0</v>
      </c>
      <c r="CJ25" s="264">
        <f ca="1">(CH25-CH23)*CI$10</f>
        <v>0</v>
      </c>
      <c r="CK25" s="349">
        <f ca="1">ROUND(INDIRECT(ADDRESS(Данные!$A17,CK$1,1,1,"Данные"), 1),2)</f>
        <v>2163.3200000000002</v>
      </c>
      <c r="CL25" s="129">
        <f ca="1">ROUND(INDIRECT(ADDRESS(Данные!$A17,CL$1,1,1,"Данные"), 1),2)</f>
        <v>755.35</v>
      </c>
      <c r="CM25" s="128">
        <f ca="1">(CK25-CK23)*CM$10</f>
        <v>0</v>
      </c>
      <c r="CN25" s="264">
        <f ca="1">(CL25-CL23)*CM$10</f>
        <v>0</v>
      </c>
      <c r="CO25" s="349">
        <f ca="1">ROUND(INDIRECT(ADDRESS(Данные!$A17,CO$1,1,1,"Данные"), 1),2)</f>
        <v>0</v>
      </c>
      <c r="CP25" s="129">
        <f ca="1">ROUND(INDIRECT(ADDRESS(Данные!$A17,CP$1,1,1,"Данные"), 1),2)</f>
        <v>0</v>
      </c>
      <c r="CQ25" s="128">
        <f ca="1">(CO25-CO23)*CQ$10</f>
        <v>0</v>
      </c>
      <c r="CR25" s="264">
        <f ca="1">(CP25-CP23)*CQ$10</f>
        <v>0</v>
      </c>
      <c r="CS25" s="349">
        <f ca="1">ROUND(INDIRECT(ADDRESS(Данные!$A17,CS$1,1,1,"Данные"), 1),2)</f>
        <v>6.9</v>
      </c>
      <c r="CT25" s="129">
        <f ca="1">ROUND(INDIRECT(ADDRESS(Данные!$A17,CT$1,1,1,"Данные"), 1),2)</f>
        <v>18.079999999999998</v>
      </c>
      <c r="CU25" s="128">
        <f ca="1">(CS25-CS23)*CU$10</f>
        <v>0</v>
      </c>
      <c r="CV25" s="264">
        <f ca="1">(CT25-CT23)*CU$10</f>
        <v>0</v>
      </c>
      <c r="CW25" s="359">
        <f ca="1">INDIRECT(ADDRESS(Данные!$A17,4,1,1,"Данные"), 1)</f>
        <v>44916.208333333336</v>
      </c>
      <c r="CX25" s="349">
        <f ca="1">ROUND(INDIRECT(ADDRESS(Данные!$A17,CX$1,1,1,"Данные"), 1),2)</f>
        <v>98.34</v>
      </c>
      <c r="CY25" s="129">
        <f ca="1">ROUND(INDIRECT(ADDRESS(Данные!$A17,CY$1,1,1,"Данные"), 1),2)</f>
        <v>83.73</v>
      </c>
      <c r="CZ25" s="128">
        <f ca="1">(CX25-CX23)*CZ$10</f>
        <v>9.0000000000046043</v>
      </c>
      <c r="DA25" s="264">
        <f ca="1">(CY25-CY23)*CZ$10</f>
        <v>9.0000000000046043</v>
      </c>
      <c r="DB25" s="349">
        <f ca="1">ROUND(INDIRECT(ADDRESS(Данные!$A17,DB$1,1,1,"Данные"), 1),2)</f>
        <v>1075</v>
      </c>
      <c r="DC25" s="129">
        <f ca="1">ROUND(INDIRECT(ADDRESS(Данные!$A17,DC$1,1,1,"Данные"), 1),2)</f>
        <v>266.93</v>
      </c>
      <c r="DD25" s="128">
        <f ca="1">(DB25-DB23)*DD$10</f>
        <v>23.999999999978172</v>
      </c>
      <c r="DE25" s="264">
        <f ca="1">(DC25-DC23)*DD$10</f>
        <v>11.999999999989086</v>
      </c>
      <c r="DF25" s="349">
        <f ca="1">ROUND(INDIRECT(ADDRESS(Данные!$A17,DF$1,1,1,"Данные"), 1),2)</f>
        <v>69.38</v>
      </c>
      <c r="DG25" s="129">
        <f ca="1">ROUND(INDIRECT(ADDRESS(Данные!$A17,DG$1,1,1,"Данные"), 1),2)</f>
        <v>78.67</v>
      </c>
      <c r="DH25" s="128">
        <f ca="1">(DF25-DF23)*DH$10</f>
        <v>11.999999999997613</v>
      </c>
      <c r="DI25" s="264">
        <f ca="1">(DG25-DG23)*DH$10</f>
        <v>0</v>
      </c>
      <c r="DJ25" s="349"/>
      <c r="DK25" s="129"/>
      <c r="DL25" s="128"/>
      <c r="DM25" s="264"/>
      <c r="DN25" s="349"/>
      <c r="DO25" s="129"/>
      <c r="DP25" s="128"/>
      <c r="DQ25" s="264"/>
      <c r="DR25" s="349"/>
      <c r="DS25" s="129"/>
      <c r="DT25" s="128"/>
      <c r="DU25" s="264"/>
      <c r="DV25" s="362">
        <f t="shared" ca="1" si="0"/>
        <v>44916.208333333336</v>
      </c>
      <c r="DW25" s="365">
        <f t="shared" ca="1" si="1"/>
        <v>790.60000000017169</v>
      </c>
      <c r="DX25" s="365">
        <f t="shared" ca="1" si="2"/>
        <v>130.1999999999635</v>
      </c>
    </row>
    <row r="26" spans="1:128" x14ac:dyDescent="0.2">
      <c r="A26" s="359">
        <f ca="1">INDIRECT(ADDRESS(Данные!$A18,4,1,1,"Данные"), 1)</f>
        <v>44916.229166666664</v>
      </c>
      <c r="B26" s="349">
        <f ca="1">ROUND(INDIRECT(ADDRESS(Данные!$A18,B$1,1,1,"Данные"), 1),2)</f>
        <v>3210.6</v>
      </c>
      <c r="C26" s="129">
        <f ca="1">ROUND(INDIRECT(ADDRESS(Данные!$A18,C$1,1,1,"Данные"), 1),2)</f>
        <v>838.48</v>
      </c>
      <c r="D26" s="128">
        <f ca="1">(B26-B25)*D$10</f>
        <v>27.999999999974534</v>
      </c>
      <c r="E26" s="264">
        <f ca="1">(C26-C25)*D$10</f>
        <v>3.999999999996362</v>
      </c>
      <c r="F26" s="349">
        <f ca="1">ROUND(INDIRECT(ADDRESS(Данные!$A18,F$1,1,1,"Данные"), 1),2)</f>
        <v>102.1</v>
      </c>
      <c r="G26" s="129">
        <f ca="1">ROUND(INDIRECT(ADDRESS(Данные!$A18,G$1,1,1,"Данные"), 1),2)</f>
        <v>142.38</v>
      </c>
      <c r="H26" s="128">
        <f ca="1">(F26-F25)*H$10</f>
        <v>0</v>
      </c>
      <c r="I26" s="264">
        <f ca="1">(G26-G25)*H$10</f>
        <v>0</v>
      </c>
      <c r="J26" s="349">
        <f ca="1">ROUND(INDIRECT(ADDRESS(Данные!$A18,J$1,1,1,"Данные"), 1),2)</f>
        <v>0</v>
      </c>
      <c r="K26" s="129">
        <f ca="1">ROUND(INDIRECT(ADDRESS(Данные!$A18,K$1,1,1,"Данные"), 1),2)</f>
        <v>0</v>
      </c>
      <c r="L26" s="128">
        <f ca="1">(J26-J25)*L$10</f>
        <v>0</v>
      </c>
      <c r="M26" s="264">
        <f ca="1">(K26-K25)*L$10</f>
        <v>0</v>
      </c>
      <c r="N26" s="349">
        <f ca="1">ROUND(INDIRECT(ADDRESS(Данные!$A18,N$1,1,1,"Данные"), 1),2)</f>
        <v>3222.19</v>
      </c>
      <c r="O26" s="129">
        <f ca="1">ROUND(INDIRECT(ADDRESS(Данные!$A18,O$1,1,1,"Данные"), 1),2)</f>
        <v>1672.66</v>
      </c>
      <c r="P26" s="128">
        <f ca="1">(N26-N25)*P$10</f>
        <v>100.0000000003638</v>
      </c>
      <c r="Q26" s="264">
        <f ca="1">(O26-O25)*P$10</f>
        <v>19.99999999998181</v>
      </c>
      <c r="R26" s="349">
        <f ca="1">ROUND(INDIRECT(ADDRESS(Данные!$A18,R$1,1,1,"Данные"), 1),2)</f>
        <v>4536.9799999999996</v>
      </c>
      <c r="S26" s="129">
        <f ca="1">ROUND(INDIRECT(ADDRESS(Данные!$A18,S$1,1,1,"Данные"), 1),2)</f>
        <v>1884.44</v>
      </c>
      <c r="T26" s="128">
        <f ca="1">(R26-R25)*T$10</f>
        <v>17.999999999738066</v>
      </c>
      <c r="U26" s="264">
        <f ca="1">(S26-S25)*T$10</f>
        <v>7.1999999999934516</v>
      </c>
      <c r="V26" s="349">
        <f ca="1">ROUND(INDIRECT(ADDRESS(Данные!$A18,V$1,1,1,"Данные"), 1),2)</f>
        <v>5822.98</v>
      </c>
      <c r="W26" s="129">
        <f ca="1">ROUND(INDIRECT(ADDRESS(Данные!$A18,W$1,1,1,"Данные"), 1),2)</f>
        <v>544.97</v>
      </c>
      <c r="X26" s="128">
        <f ca="1">(V26-V25)*X$10</f>
        <v>100.79999999990832</v>
      </c>
      <c r="Y26" s="264">
        <f ca="1">(W26-W25)*X$10</f>
        <v>3.5999999999967258</v>
      </c>
      <c r="Z26" s="359">
        <f ca="1">INDIRECT(ADDRESS(Данные!$A18,4,1,1,"Данные"), 1)</f>
        <v>44916.229166666664</v>
      </c>
      <c r="AA26" s="349">
        <f ca="1">ROUND(INDIRECT(ADDRESS(Данные!$A18,AA$1,1,1,"Данные"), 1),2)</f>
        <v>0</v>
      </c>
      <c r="AB26" s="129">
        <f ca="1">ROUND(INDIRECT(ADDRESS(Данные!$A18,AB$1,1,1,"Данные"), 1),2)</f>
        <v>0</v>
      </c>
      <c r="AC26" s="128">
        <f ca="1">(AA26-AA25)*AC$10</f>
        <v>0</v>
      </c>
      <c r="AD26" s="264">
        <f ca="1">(AB26-AB25)*AC$10</f>
        <v>0</v>
      </c>
      <c r="AE26" s="349">
        <f ca="1">ROUND(INDIRECT(ADDRESS(Данные!$A18,AE$1,1,1,"Данные"), 1),2)</f>
        <v>0</v>
      </c>
      <c r="AF26" s="129">
        <f ca="1">ROUND(INDIRECT(ADDRESS(Данные!$A18,AF$1,1,1,"Данные"), 1),2)</f>
        <v>0</v>
      </c>
      <c r="AG26" s="128">
        <f ca="1">(AE26-AE25)*AG$10</f>
        <v>0</v>
      </c>
      <c r="AH26" s="264">
        <f ca="1">(AF26-AF25)*AG$10</f>
        <v>0</v>
      </c>
      <c r="AI26" s="349">
        <f ca="1">ROUND(INDIRECT(ADDRESS(Данные!$A18,AI$1,1,1,"Данные"), 1),2)</f>
        <v>3983.04</v>
      </c>
      <c r="AJ26" s="129">
        <f ca="1">ROUND(INDIRECT(ADDRESS(Данные!$A18,AJ$1,1,1,"Данные"), 1),2)</f>
        <v>405.84</v>
      </c>
      <c r="AK26" s="128">
        <f ca="1">(AI26-AI25)*AK$10</f>
        <v>0</v>
      </c>
      <c r="AL26" s="264">
        <f ca="1">(AJ26-AJ25)*AK$10</f>
        <v>0</v>
      </c>
      <c r="AM26" s="349">
        <f ca="1">ROUND(INDIRECT(ADDRESS(Данные!$A18,AM$1,1,1,"Данные"), 1),2)</f>
        <v>0</v>
      </c>
      <c r="AN26" s="129">
        <f ca="1">ROUND(INDIRECT(ADDRESS(Данные!$A18,AN$1,1,1,"Данные"), 1),2)</f>
        <v>0</v>
      </c>
      <c r="AO26" s="128">
        <f ca="1">(AM26-AM25)*AO$10</f>
        <v>0</v>
      </c>
      <c r="AP26" s="264">
        <f ca="1">(AN26-AN25)*AO$10</f>
        <v>0</v>
      </c>
      <c r="AQ26" s="349">
        <f ca="1">ROUND(INDIRECT(ADDRESS(Данные!$A18,AQ$1,1,1,"Данные"), 1),2)</f>
        <v>413.13</v>
      </c>
      <c r="AR26" s="129">
        <f ca="1">ROUND(INDIRECT(ADDRESS(Данные!$A18,AR$1,1,1,"Данные"), 1),2)</f>
        <v>42.22</v>
      </c>
      <c r="AS26" s="128">
        <f ca="1">(AQ26-AQ25)*AS$10</f>
        <v>36.000000000001364</v>
      </c>
      <c r="AT26" s="264">
        <f ca="1">(AR26-AR25)*AS$10</f>
        <v>0</v>
      </c>
      <c r="AU26" s="349">
        <f ca="1">ROUND(INDIRECT(ADDRESS(Данные!$A18,AU$1,1,1,"Данные"), 1),2)</f>
        <v>0</v>
      </c>
      <c r="AV26" s="129">
        <f ca="1">ROUND(INDIRECT(ADDRESS(Данные!$A18,AV$1,1,1,"Данные"), 1),2)</f>
        <v>0</v>
      </c>
      <c r="AW26" s="128">
        <f ca="1">(AU26-AU25)*AW$10</f>
        <v>0</v>
      </c>
      <c r="AX26" s="264">
        <f ca="1">(AV26-AV25)*AW$10</f>
        <v>0</v>
      </c>
      <c r="AY26" s="359">
        <f ca="1">INDIRECT(ADDRESS(Данные!$A18,4,1,1,"Данные"), 1)</f>
        <v>44916.229166666664</v>
      </c>
      <c r="AZ26" s="349">
        <f ca="1">ROUND(INDIRECT(ADDRESS(Данные!$A18,AZ$1,1,1,"Данные"), 1),2)</f>
        <v>181.97</v>
      </c>
      <c r="BA26" s="129">
        <f ca="1">ROUND(INDIRECT(ADDRESS(Данные!$A18,BA$1,1,1,"Данные"), 1),2)</f>
        <v>0.22</v>
      </c>
      <c r="BB26" s="128">
        <f ca="1">(AZ26-AZ25)*BB$10</f>
        <v>21.999999999997044</v>
      </c>
      <c r="BC26" s="264">
        <f ca="1">(BA26-BA25)*BB$10</f>
        <v>2.0000000000000018</v>
      </c>
      <c r="BD26" s="349">
        <f ca="1">ROUND(INDIRECT(ADDRESS(Данные!$A18,BD$1,1,1,"Данные"), 1),2)</f>
        <v>45.86</v>
      </c>
      <c r="BE26" s="129">
        <f ca="1">ROUND(INDIRECT(ADDRESS(Данные!$A18,BE$1,1,1,"Данные"), 1),2)</f>
        <v>0.23</v>
      </c>
      <c r="BF26" s="128">
        <f ca="1">(BD26-BD25)*BF$10</f>
        <v>0</v>
      </c>
      <c r="BG26" s="264">
        <f ca="1">(BE26-BE25)*BF$10</f>
        <v>2.0000000000000018</v>
      </c>
      <c r="BH26" s="349">
        <f ca="1">ROUND(INDIRECT(ADDRESS(Данные!$A18,BH$1,1,1,"Данные"), 1),2)</f>
        <v>995.99</v>
      </c>
      <c r="BI26" s="129">
        <f ca="1">ROUND(INDIRECT(ADDRESS(Данные!$A18,BI$1,1,1,"Данные"), 1),2)</f>
        <v>906.58</v>
      </c>
      <c r="BJ26" s="128">
        <f ca="1">(BH26-BH25)*BJ$10</f>
        <v>0</v>
      </c>
      <c r="BK26" s="264">
        <f ca="1">(BI26-BI25)*BJ$10</f>
        <v>0</v>
      </c>
      <c r="BL26" s="349">
        <f ca="1">ROUND(INDIRECT(ADDRESS(Данные!$A18,BL$1,1,1,"Данные"), 1),2)</f>
        <v>7.62</v>
      </c>
      <c r="BM26" s="129">
        <f ca="1">ROUND(INDIRECT(ADDRESS(Данные!$A18,BM$1,1,1,"Данные"), 1),2)</f>
        <v>8.98</v>
      </c>
      <c r="BN26" s="128">
        <f ca="1">(BL26-BL25)*BN$10</f>
        <v>0</v>
      </c>
      <c r="BO26" s="264">
        <f ca="1">(BM26-BM25)*BN$10</f>
        <v>0</v>
      </c>
      <c r="BP26" s="349">
        <f ca="1">ROUND(INDIRECT(ADDRESS(Данные!$A18,BP$1,1,1,"Данные"), 1),2)</f>
        <v>193.22</v>
      </c>
      <c r="BQ26" s="129">
        <f ca="1">ROUND(INDIRECT(ADDRESS(Данные!$A18,BQ$1,1,1,"Данные"), 1),2)</f>
        <v>0</v>
      </c>
      <c r="BR26" s="128">
        <f ca="1">(BP26-BP25)*BR$10</f>
        <v>0.40000000000020464</v>
      </c>
      <c r="BS26" s="264">
        <f ca="1">(BQ26-BQ25)*BR$10</f>
        <v>0</v>
      </c>
      <c r="BT26" s="349">
        <f ca="1">ROUND(INDIRECT(ADDRESS(Данные!$A18,BT$1,1,1,"Данные"), 1),2)</f>
        <v>2458.8000000000002</v>
      </c>
      <c r="BU26" s="129">
        <f ca="1">ROUND(INDIRECT(ADDRESS(Данные!$A18,BU$1,1,1,"Данные"), 1),2)</f>
        <v>488.17</v>
      </c>
      <c r="BV26" s="128">
        <f ca="1">(BT26-BT25)*BV$10</f>
        <v>0</v>
      </c>
      <c r="BW26" s="264">
        <f ca="1">(BU26-BU25)*BV$10</f>
        <v>0</v>
      </c>
      <c r="BX26" s="359">
        <f ca="1">INDIRECT(ADDRESS(Данные!$A18,4,1,1,"Данные"), 1)</f>
        <v>44916.229166666664</v>
      </c>
      <c r="BY26" s="349">
        <f ca="1">ROUND(INDIRECT(ADDRESS(Данные!$A18,BY$1,1,1,"Данные"), 1),2)</f>
        <v>753.24</v>
      </c>
      <c r="BZ26" s="129">
        <f ca="1">ROUND(INDIRECT(ADDRESS(Данные!$A18,BZ$1,1,1,"Данные"), 1),2)</f>
        <v>507.7</v>
      </c>
      <c r="CA26" s="128">
        <f ca="1">(BY26-BY25)*CA$10</f>
        <v>59.99999999994543</v>
      </c>
      <c r="CB26" s="264">
        <f ca="1">(BZ26-BZ25)*CA$10</f>
        <v>29.999999999972715</v>
      </c>
      <c r="CC26" s="349">
        <f ca="1">ROUND(INDIRECT(ADDRESS(Данные!$A18,CC$1,1,1,"Данные"), 1),2)</f>
        <v>548.66</v>
      </c>
      <c r="CD26" s="129">
        <f ca="1">ROUND(INDIRECT(ADDRESS(Данные!$A18,CD$1,1,1,"Данные"), 1),2)</f>
        <v>0</v>
      </c>
      <c r="CE26" s="128">
        <f ca="1">(CC26-CC25)*CE$10</f>
        <v>14.999999999986358</v>
      </c>
      <c r="CF26" s="264">
        <f ca="1">(CD26-CD25)*CE$10</f>
        <v>0</v>
      </c>
      <c r="CG26" s="349">
        <f ca="1">ROUND(INDIRECT(ADDRESS(Данные!$A18,CG$1,1,1,"Данные"), 1),2)</f>
        <v>0</v>
      </c>
      <c r="CH26" s="129">
        <f ca="1">ROUND(INDIRECT(ADDRESS(Данные!$A18,CH$1,1,1,"Данные"), 1),2)</f>
        <v>0</v>
      </c>
      <c r="CI26" s="128">
        <f ca="1">(CG26-CG25)*CI$10</f>
        <v>0</v>
      </c>
      <c r="CJ26" s="264">
        <f ca="1">(CH26-CH25)*CI$10</f>
        <v>0</v>
      </c>
      <c r="CK26" s="349">
        <f ca="1">ROUND(INDIRECT(ADDRESS(Данные!$A18,CK$1,1,1,"Данные"), 1),2)</f>
        <v>2163.3200000000002</v>
      </c>
      <c r="CL26" s="129">
        <f ca="1">ROUND(INDIRECT(ADDRESS(Данные!$A18,CL$1,1,1,"Данные"), 1),2)</f>
        <v>755.35</v>
      </c>
      <c r="CM26" s="128">
        <f ca="1">(CK26-CK25)*CM$10</f>
        <v>0</v>
      </c>
      <c r="CN26" s="264">
        <f ca="1">(CL26-CL25)*CM$10</f>
        <v>0</v>
      </c>
      <c r="CO26" s="349">
        <f ca="1">ROUND(INDIRECT(ADDRESS(Данные!$A18,CO$1,1,1,"Данные"), 1),2)</f>
        <v>0</v>
      </c>
      <c r="CP26" s="129">
        <f ca="1">ROUND(INDIRECT(ADDRESS(Данные!$A18,CP$1,1,1,"Данные"), 1),2)</f>
        <v>0</v>
      </c>
      <c r="CQ26" s="128">
        <f ca="1">(CO26-CO25)*CQ$10</f>
        <v>0</v>
      </c>
      <c r="CR26" s="264">
        <f ca="1">(CP26-CP25)*CQ$10</f>
        <v>0</v>
      </c>
      <c r="CS26" s="349">
        <f ca="1">ROUND(INDIRECT(ADDRESS(Данные!$A18,CS$1,1,1,"Данные"), 1),2)</f>
        <v>6.9</v>
      </c>
      <c r="CT26" s="129">
        <f ca="1">ROUND(INDIRECT(ADDRESS(Данные!$A18,CT$1,1,1,"Данные"), 1),2)</f>
        <v>18.079999999999998</v>
      </c>
      <c r="CU26" s="128">
        <f ca="1">(CS26-CS25)*CU$10</f>
        <v>0</v>
      </c>
      <c r="CV26" s="264">
        <f ca="1">(CT26-CT25)*CU$10</f>
        <v>0</v>
      </c>
      <c r="CW26" s="359">
        <f ca="1">INDIRECT(ADDRESS(Данные!$A18,4,1,1,"Данные"), 1)</f>
        <v>44916.229166666664</v>
      </c>
      <c r="CX26" s="349">
        <f ca="1">ROUND(INDIRECT(ADDRESS(Данные!$A18,CX$1,1,1,"Данные"), 1),2)</f>
        <v>98.35</v>
      </c>
      <c r="CY26" s="129">
        <f ca="1">ROUND(INDIRECT(ADDRESS(Данные!$A18,CY$1,1,1,"Данные"), 1),2)</f>
        <v>83.74</v>
      </c>
      <c r="CZ26" s="128">
        <f ca="1">(CX26-CX25)*CZ$10</f>
        <v>8.9999999999918145</v>
      </c>
      <c r="DA26" s="264">
        <f ca="1">(CY26-CY25)*CZ$10</f>
        <v>8.9999999999918145</v>
      </c>
      <c r="DB26" s="349">
        <f ca="1">ROUND(INDIRECT(ADDRESS(Данные!$A18,DB$1,1,1,"Данные"), 1),2)</f>
        <v>1075.02</v>
      </c>
      <c r="DC26" s="129">
        <f ca="1">ROUND(INDIRECT(ADDRESS(Данные!$A18,DC$1,1,1,"Данные"), 1),2)</f>
        <v>266.93</v>
      </c>
      <c r="DD26" s="128">
        <f ca="1">(DB26-DB25)*DD$10</f>
        <v>23.999999999978172</v>
      </c>
      <c r="DE26" s="264">
        <f ca="1">(DC26-DC25)*DD$10</f>
        <v>0</v>
      </c>
      <c r="DF26" s="349">
        <f ca="1">ROUND(INDIRECT(ADDRESS(Данные!$A18,DF$1,1,1,"Данные"), 1),2)</f>
        <v>69.38</v>
      </c>
      <c r="DG26" s="129">
        <f ca="1">ROUND(INDIRECT(ADDRESS(Данные!$A18,DG$1,1,1,"Данные"), 1),2)</f>
        <v>78.67</v>
      </c>
      <c r="DH26" s="128">
        <f ca="1">(DF26-DF25)*DH$10</f>
        <v>0</v>
      </c>
      <c r="DI26" s="264">
        <f ca="1">(DG26-DG25)*DH$10</f>
        <v>0</v>
      </c>
      <c r="DJ26" s="349"/>
      <c r="DK26" s="129"/>
      <c r="DL26" s="128"/>
      <c r="DM26" s="264"/>
      <c r="DN26" s="349"/>
      <c r="DO26" s="129"/>
      <c r="DP26" s="128"/>
      <c r="DQ26" s="264"/>
      <c r="DR26" s="349"/>
      <c r="DS26" s="129"/>
      <c r="DT26" s="128"/>
      <c r="DU26" s="264"/>
      <c r="DV26" s="362">
        <f t="shared" ca="1" si="0"/>
        <v>44916.229166666664</v>
      </c>
      <c r="DW26" s="365">
        <f t="shared" ca="1" si="1"/>
        <v>413.19999999988511</v>
      </c>
      <c r="DX26" s="365">
        <f t="shared" ca="1" si="2"/>
        <v>77.799999999932879</v>
      </c>
    </row>
    <row r="27" spans="1:128" x14ac:dyDescent="0.2">
      <c r="A27" s="359">
        <f ca="1">INDIRECT(ADDRESS(Данные!$A19,4,1,1,"Данные"), 1)</f>
        <v>44916.25</v>
      </c>
      <c r="B27" s="349">
        <f ca="1">ROUND(INDIRECT(ADDRESS(Данные!$A19,B$1,1,1,"Данные"), 1),2)</f>
        <v>3210.73</v>
      </c>
      <c r="C27" s="129">
        <f ca="1">ROUND(INDIRECT(ADDRESS(Данные!$A19,C$1,1,1,"Данные"), 1),2)</f>
        <v>838.51</v>
      </c>
      <c r="D27" s="128">
        <f ca="1">(B27-B25)*D$10</f>
        <v>53.999999999996362</v>
      </c>
      <c r="E27" s="264">
        <f ca="1">(C27-C25)*D$10</f>
        <v>9.9999999999909051</v>
      </c>
      <c r="F27" s="349">
        <f ca="1">ROUND(INDIRECT(ADDRESS(Данные!$A19,F$1,1,1,"Данные"), 1),2)</f>
        <v>102.1</v>
      </c>
      <c r="G27" s="129">
        <f ca="1">ROUND(INDIRECT(ADDRESS(Данные!$A19,G$1,1,1,"Данные"), 1),2)</f>
        <v>142.38</v>
      </c>
      <c r="H27" s="128">
        <f ca="1">(F27-F25)*H$10</f>
        <v>0</v>
      </c>
      <c r="I27" s="264">
        <f ca="1">(G27-G25)*H$10</f>
        <v>0</v>
      </c>
      <c r="J27" s="349">
        <f ca="1">ROUND(INDIRECT(ADDRESS(Данные!$A19,J$1,1,1,"Данные"), 1),2)</f>
        <v>0</v>
      </c>
      <c r="K27" s="129">
        <f ca="1">ROUND(INDIRECT(ADDRESS(Данные!$A19,K$1,1,1,"Данные"), 1),2)</f>
        <v>0</v>
      </c>
      <c r="L27" s="128">
        <f ca="1">(J27-J25)*L$10</f>
        <v>0</v>
      </c>
      <c r="M27" s="264">
        <f ca="1">(K27-K25)*L$10</f>
        <v>0</v>
      </c>
      <c r="N27" s="349">
        <f ca="1">ROUND(INDIRECT(ADDRESS(Данные!$A19,N$1,1,1,"Данные"), 1),2)</f>
        <v>3222.23</v>
      </c>
      <c r="O27" s="129">
        <f ca="1">ROUND(INDIRECT(ADDRESS(Данные!$A19,O$1,1,1,"Данные"), 1),2)</f>
        <v>1672.66</v>
      </c>
      <c r="P27" s="128">
        <f ca="1">(N27-N25)*P$10</f>
        <v>180.00000000029104</v>
      </c>
      <c r="Q27" s="264">
        <f ca="1">(O27-O25)*P$10</f>
        <v>19.99999999998181</v>
      </c>
      <c r="R27" s="349">
        <f ca="1">ROUND(INDIRECT(ADDRESS(Данные!$A19,R$1,1,1,"Данные"), 1),2)</f>
        <v>4537.03</v>
      </c>
      <c r="S27" s="129">
        <f ca="1">ROUND(INDIRECT(ADDRESS(Данные!$A19,S$1,1,1,"Данные"), 1),2)</f>
        <v>1884.46</v>
      </c>
      <c r="T27" s="128">
        <f ca="1">(R27-R25)*T$10</f>
        <v>35.999999999803549</v>
      </c>
      <c r="U27" s="264">
        <f ca="1">(S27-S25)*T$10</f>
        <v>14.399999999986903</v>
      </c>
      <c r="V27" s="349">
        <f ca="1">ROUND(INDIRECT(ADDRESS(Данные!$A19,V$1,1,1,"Данные"), 1),2)</f>
        <v>5823.26</v>
      </c>
      <c r="W27" s="129">
        <f ca="1">ROUND(INDIRECT(ADDRESS(Данные!$A19,W$1,1,1,"Данные"), 1),2)</f>
        <v>544.99</v>
      </c>
      <c r="X27" s="128">
        <f ca="1">(V27-V25)*X$10</f>
        <v>201.60000000014406</v>
      </c>
      <c r="Y27" s="264">
        <f ca="1">(W27-W25)*X$10</f>
        <v>10.799999999990177</v>
      </c>
      <c r="Z27" s="359">
        <f ca="1">INDIRECT(ADDRESS(Данные!$A19,4,1,1,"Данные"), 1)</f>
        <v>44916.25</v>
      </c>
      <c r="AA27" s="349">
        <f ca="1">ROUND(INDIRECT(ADDRESS(Данные!$A19,AA$1,1,1,"Данные"), 1),2)</f>
        <v>0</v>
      </c>
      <c r="AB27" s="129">
        <f ca="1">ROUND(INDIRECT(ADDRESS(Данные!$A19,AB$1,1,1,"Данные"), 1),2)</f>
        <v>0</v>
      </c>
      <c r="AC27" s="128">
        <f ca="1">(AA27-AA25)*AC$10</f>
        <v>0</v>
      </c>
      <c r="AD27" s="264">
        <f ca="1">(AB27-AB25)*AC$10</f>
        <v>0</v>
      </c>
      <c r="AE27" s="349">
        <f ca="1">ROUND(INDIRECT(ADDRESS(Данные!$A19,AE$1,1,1,"Данные"), 1),2)</f>
        <v>0</v>
      </c>
      <c r="AF27" s="129">
        <f ca="1">ROUND(INDIRECT(ADDRESS(Данные!$A19,AF$1,1,1,"Данные"), 1),2)</f>
        <v>0</v>
      </c>
      <c r="AG27" s="128">
        <f ca="1">(AE27-AE25)*AG$10</f>
        <v>0</v>
      </c>
      <c r="AH27" s="264">
        <f ca="1">(AF27-AF25)*AG$10</f>
        <v>0</v>
      </c>
      <c r="AI27" s="349">
        <f ca="1">ROUND(INDIRECT(ADDRESS(Данные!$A19,AI$1,1,1,"Данные"), 1),2)</f>
        <v>3983.04</v>
      </c>
      <c r="AJ27" s="129">
        <f ca="1">ROUND(INDIRECT(ADDRESS(Данные!$A19,AJ$1,1,1,"Данные"), 1),2)</f>
        <v>405.84</v>
      </c>
      <c r="AK27" s="128">
        <f ca="1">(AI27-AI25)*AK$10</f>
        <v>0</v>
      </c>
      <c r="AL27" s="264">
        <f ca="1">(AJ27-AJ25)*AK$10</f>
        <v>0</v>
      </c>
      <c r="AM27" s="349">
        <f ca="1">ROUND(INDIRECT(ADDRESS(Данные!$A19,AM$1,1,1,"Данные"), 1),2)</f>
        <v>0</v>
      </c>
      <c r="AN27" s="129">
        <f ca="1">ROUND(INDIRECT(ADDRESS(Данные!$A19,AN$1,1,1,"Данные"), 1),2)</f>
        <v>0</v>
      </c>
      <c r="AO27" s="128">
        <f ca="1">(AM27-AM25)*AO$10</f>
        <v>0</v>
      </c>
      <c r="AP27" s="264">
        <f ca="1">(AN27-AN25)*AO$10</f>
        <v>0</v>
      </c>
      <c r="AQ27" s="349">
        <f ca="1">ROUND(INDIRECT(ADDRESS(Данные!$A19,AQ$1,1,1,"Данные"), 1),2)</f>
        <v>413.18</v>
      </c>
      <c r="AR27" s="129">
        <f ca="1">ROUND(INDIRECT(ADDRESS(Данные!$A19,AR$1,1,1,"Данные"), 1),2)</f>
        <v>42.22</v>
      </c>
      <c r="AS27" s="128">
        <f ca="1">(AQ27-AQ25)*AS$10</f>
        <v>66.000000000008185</v>
      </c>
      <c r="AT27" s="264">
        <f ca="1">(AR27-AR25)*AS$10</f>
        <v>0</v>
      </c>
      <c r="AU27" s="349">
        <f ca="1">ROUND(INDIRECT(ADDRESS(Данные!$A19,AU$1,1,1,"Данные"), 1),2)</f>
        <v>0</v>
      </c>
      <c r="AV27" s="129">
        <f ca="1">ROUND(INDIRECT(ADDRESS(Данные!$A19,AV$1,1,1,"Данные"), 1),2)</f>
        <v>0</v>
      </c>
      <c r="AW27" s="128">
        <f ca="1">(AU27-AU25)*AW$10</f>
        <v>0</v>
      </c>
      <c r="AX27" s="264">
        <f ca="1">(AV27-AV25)*AW$10</f>
        <v>0</v>
      </c>
      <c r="AY27" s="359">
        <f ca="1">INDIRECT(ADDRESS(Данные!$A19,4,1,1,"Данные"), 1)</f>
        <v>44916.25</v>
      </c>
      <c r="AZ27" s="349">
        <f ca="1">ROUND(INDIRECT(ADDRESS(Данные!$A19,AZ$1,1,1,"Данные"), 1),2)</f>
        <v>182.08</v>
      </c>
      <c r="BA27" s="129">
        <f ca="1">ROUND(INDIRECT(ADDRESS(Данные!$A19,BA$1,1,1,"Данные"), 1),2)</f>
        <v>0.23</v>
      </c>
      <c r="BB27" s="128">
        <f ca="1">(AZ27-AZ25)*BB$10</f>
        <v>43.999999999999773</v>
      </c>
      <c r="BC27" s="264">
        <f ca="1">(BA27-BA25)*BB$10</f>
        <v>4.0000000000000036</v>
      </c>
      <c r="BD27" s="349">
        <f ca="1">ROUND(INDIRECT(ADDRESS(Данные!$A19,BD$1,1,1,"Данные"), 1),2)</f>
        <v>45.86</v>
      </c>
      <c r="BE27" s="129">
        <f ca="1">ROUND(INDIRECT(ADDRESS(Данные!$A19,BE$1,1,1,"Данные"), 1),2)</f>
        <v>0.24</v>
      </c>
      <c r="BF27" s="128">
        <f ca="1">(BD27-BD25)*BF$10</f>
        <v>0</v>
      </c>
      <c r="BG27" s="264">
        <f ca="1">(BE27-BE25)*BF$10</f>
        <v>3.9999999999999982</v>
      </c>
      <c r="BH27" s="349">
        <f ca="1">ROUND(INDIRECT(ADDRESS(Данные!$A19,BH$1,1,1,"Данные"), 1),2)</f>
        <v>995.99</v>
      </c>
      <c r="BI27" s="129">
        <f ca="1">ROUND(INDIRECT(ADDRESS(Данные!$A19,BI$1,1,1,"Данные"), 1),2)</f>
        <v>906.58</v>
      </c>
      <c r="BJ27" s="128">
        <f ca="1">(BH27-BH25)*BJ$10</f>
        <v>0</v>
      </c>
      <c r="BK27" s="264">
        <f ca="1">(BI27-BI25)*BJ$10</f>
        <v>0</v>
      </c>
      <c r="BL27" s="349">
        <f ca="1">ROUND(INDIRECT(ADDRESS(Данные!$A19,BL$1,1,1,"Данные"), 1),2)</f>
        <v>7.62</v>
      </c>
      <c r="BM27" s="129">
        <f ca="1">ROUND(INDIRECT(ADDRESS(Данные!$A19,BM$1,1,1,"Данные"), 1),2)</f>
        <v>8.98</v>
      </c>
      <c r="BN27" s="128">
        <f ca="1">(BL27-BL25)*BN$10</f>
        <v>0</v>
      </c>
      <c r="BO27" s="264">
        <f ca="1">(BM27-BM25)*BN$10</f>
        <v>0</v>
      </c>
      <c r="BP27" s="349">
        <f ca="1">ROUND(INDIRECT(ADDRESS(Данные!$A19,BP$1,1,1,"Данные"), 1),2)</f>
        <v>193.24</v>
      </c>
      <c r="BQ27" s="129">
        <f ca="1">ROUND(INDIRECT(ADDRESS(Данные!$A19,BQ$1,1,1,"Данные"), 1),2)</f>
        <v>0</v>
      </c>
      <c r="BR27" s="128">
        <f ca="1">(BP27-BP25)*BR$10</f>
        <v>0.80000000000040927</v>
      </c>
      <c r="BS27" s="264">
        <f ca="1">(BQ27-BQ25)*BR$10</f>
        <v>0</v>
      </c>
      <c r="BT27" s="349">
        <f ca="1">ROUND(INDIRECT(ADDRESS(Данные!$A19,BT$1,1,1,"Данные"), 1),2)</f>
        <v>2458.8000000000002</v>
      </c>
      <c r="BU27" s="129">
        <f ca="1">ROUND(INDIRECT(ADDRESS(Данные!$A19,BU$1,1,1,"Данные"), 1),2)</f>
        <v>488.17</v>
      </c>
      <c r="BV27" s="128">
        <f ca="1">(BT27-BT25)*BV$10</f>
        <v>0</v>
      </c>
      <c r="BW27" s="264">
        <f ca="1">(BU27-BU25)*BV$10</f>
        <v>0</v>
      </c>
      <c r="BX27" s="359">
        <f ca="1">INDIRECT(ADDRESS(Данные!$A19,4,1,1,"Данные"), 1)</f>
        <v>44916.25</v>
      </c>
      <c r="BY27" s="349">
        <f ca="1">ROUND(INDIRECT(ADDRESS(Данные!$A19,BY$1,1,1,"Данные"), 1),2)</f>
        <v>753.26</v>
      </c>
      <c r="BZ27" s="129">
        <f ca="1">ROUND(INDIRECT(ADDRESS(Данные!$A19,BZ$1,1,1,"Данные"), 1),2)</f>
        <v>507.71</v>
      </c>
      <c r="CA27" s="128">
        <f ca="1">(BY27-BY25)*CA$10</f>
        <v>119.99999999989086</v>
      </c>
      <c r="CB27" s="264">
        <f ca="1">(BZ27-BZ25)*CA$10</f>
        <v>59.99999999994543</v>
      </c>
      <c r="CC27" s="349">
        <f ca="1">ROUND(INDIRECT(ADDRESS(Данные!$A19,CC$1,1,1,"Данные"), 1),2)</f>
        <v>548.66</v>
      </c>
      <c r="CD27" s="129">
        <f ca="1">ROUND(INDIRECT(ADDRESS(Данные!$A19,CD$1,1,1,"Данные"), 1),2)</f>
        <v>0</v>
      </c>
      <c r="CE27" s="128">
        <f ca="1">(CC27-CC25)*CE$10</f>
        <v>14.999999999986358</v>
      </c>
      <c r="CF27" s="264">
        <f ca="1">(CD27-CD25)*CE$10</f>
        <v>0</v>
      </c>
      <c r="CG27" s="349">
        <f ca="1">ROUND(INDIRECT(ADDRESS(Данные!$A19,CG$1,1,1,"Данные"), 1),2)</f>
        <v>0</v>
      </c>
      <c r="CH27" s="129">
        <f ca="1">ROUND(INDIRECT(ADDRESS(Данные!$A19,CH$1,1,1,"Данные"), 1),2)</f>
        <v>0</v>
      </c>
      <c r="CI27" s="128">
        <f ca="1">(CG27-CG25)*CI$10</f>
        <v>0</v>
      </c>
      <c r="CJ27" s="264">
        <f ca="1">(CH27-CH25)*CI$10</f>
        <v>0</v>
      </c>
      <c r="CK27" s="349">
        <f ca="1">ROUND(INDIRECT(ADDRESS(Данные!$A19,CK$1,1,1,"Данные"), 1),2)</f>
        <v>2163.3200000000002</v>
      </c>
      <c r="CL27" s="129">
        <f ca="1">ROUND(INDIRECT(ADDRESS(Данные!$A19,CL$1,1,1,"Данные"), 1),2)</f>
        <v>755.35</v>
      </c>
      <c r="CM27" s="128">
        <f ca="1">(CK27-CK25)*CM$10</f>
        <v>0</v>
      </c>
      <c r="CN27" s="264">
        <f ca="1">(CL27-CL25)*CM$10</f>
        <v>0</v>
      </c>
      <c r="CO27" s="349">
        <f ca="1">ROUND(INDIRECT(ADDRESS(Данные!$A19,CO$1,1,1,"Данные"), 1),2)</f>
        <v>0</v>
      </c>
      <c r="CP27" s="129">
        <f ca="1">ROUND(INDIRECT(ADDRESS(Данные!$A19,CP$1,1,1,"Данные"), 1),2)</f>
        <v>0</v>
      </c>
      <c r="CQ27" s="128">
        <f ca="1">(CO27-CO25)*CQ$10</f>
        <v>0</v>
      </c>
      <c r="CR27" s="264">
        <f ca="1">(CP27-CP25)*CQ$10</f>
        <v>0</v>
      </c>
      <c r="CS27" s="349">
        <f ca="1">ROUND(INDIRECT(ADDRESS(Данные!$A19,CS$1,1,1,"Данные"), 1),2)</f>
        <v>6.9</v>
      </c>
      <c r="CT27" s="129">
        <f ca="1">ROUND(INDIRECT(ADDRESS(Данные!$A19,CT$1,1,1,"Данные"), 1),2)</f>
        <v>18.079999999999998</v>
      </c>
      <c r="CU27" s="128">
        <f ca="1">(CS27-CS25)*CU$10</f>
        <v>0</v>
      </c>
      <c r="CV27" s="264">
        <f ca="1">(CT27-CT25)*CU$10</f>
        <v>0</v>
      </c>
      <c r="CW27" s="359">
        <f ca="1">INDIRECT(ADDRESS(Данные!$A19,4,1,1,"Данные"), 1)</f>
        <v>44916.25</v>
      </c>
      <c r="CX27" s="349">
        <f ca="1">ROUND(INDIRECT(ADDRESS(Данные!$A19,CX$1,1,1,"Данные"), 1),2)</f>
        <v>98.36</v>
      </c>
      <c r="CY27" s="129">
        <f ca="1">ROUND(INDIRECT(ADDRESS(Данные!$A19,CY$1,1,1,"Данные"), 1),2)</f>
        <v>83.74</v>
      </c>
      <c r="CZ27" s="128">
        <f ca="1">(CX27-CX25)*CZ$10</f>
        <v>17.999999999996419</v>
      </c>
      <c r="DA27" s="264">
        <f ca="1">(CY27-CY25)*CZ$10</f>
        <v>8.9999999999918145</v>
      </c>
      <c r="DB27" s="349">
        <f ca="1">ROUND(INDIRECT(ADDRESS(Данные!$A19,DB$1,1,1,"Данные"), 1),2)</f>
        <v>1075.03</v>
      </c>
      <c r="DC27" s="129">
        <f ca="1">ROUND(INDIRECT(ADDRESS(Данные!$A19,DC$1,1,1,"Данные"), 1),2)</f>
        <v>266.93</v>
      </c>
      <c r="DD27" s="128">
        <f ca="1">(DB27-DB25)*DD$10</f>
        <v>35.999999999967258</v>
      </c>
      <c r="DE27" s="264">
        <f ca="1">(DC27-DC25)*DD$10</f>
        <v>0</v>
      </c>
      <c r="DF27" s="349">
        <f ca="1">ROUND(INDIRECT(ADDRESS(Данные!$A19,DF$1,1,1,"Данные"), 1),2)</f>
        <v>69.39</v>
      </c>
      <c r="DG27" s="129">
        <f ca="1">ROUND(INDIRECT(ADDRESS(Данные!$A19,DG$1,1,1,"Данные"), 1),2)</f>
        <v>78.67</v>
      </c>
      <c r="DH27" s="128">
        <f ca="1">(DF27-DF25)*DH$10</f>
        <v>6.0000000000030695</v>
      </c>
      <c r="DI27" s="264">
        <f ca="1">(DG27-DG25)*DH$10</f>
        <v>0</v>
      </c>
      <c r="DJ27" s="349"/>
      <c r="DK27" s="129"/>
      <c r="DL27" s="128"/>
      <c r="DM27" s="264"/>
      <c r="DN27" s="349"/>
      <c r="DO27" s="129"/>
      <c r="DP27" s="128"/>
      <c r="DQ27" s="264"/>
      <c r="DR27" s="349"/>
      <c r="DS27" s="129"/>
      <c r="DT27" s="128"/>
      <c r="DU27" s="264"/>
      <c r="DV27" s="362">
        <f t="shared" ca="1" si="0"/>
        <v>44916.25</v>
      </c>
      <c r="DW27" s="365">
        <f t="shared" ca="1" si="1"/>
        <v>777.40000000008729</v>
      </c>
      <c r="DX27" s="365">
        <f t="shared" ca="1" si="2"/>
        <v>132.19999999988704</v>
      </c>
    </row>
    <row r="28" spans="1:128" x14ac:dyDescent="0.2">
      <c r="A28" s="359">
        <f ca="1">INDIRECT(ADDRESS(Данные!$A20,4,1,1,"Данные"), 1)</f>
        <v>44916.270833333336</v>
      </c>
      <c r="B28" s="349">
        <f ca="1">ROUND(INDIRECT(ADDRESS(Данные!$A20,B$1,1,1,"Данные"), 1),2)</f>
        <v>3210.87</v>
      </c>
      <c r="C28" s="129">
        <f ca="1">ROUND(INDIRECT(ADDRESS(Данные!$A20,C$1,1,1,"Данные"), 1),2)</f>
        <v>838.53</v>
      </c>
      <c r="D28" s="128">
        <f ca="1">(B28-B27)*D$10</f>
        <v>27.999999999974534</v>
      </c>
      <c r="E28" s="264">
        <f ca="1">(C28-C27)*D$10</f>
        <v>3.999999999996362</v>
      </c>
      <c r="F28" s="349">
        <f ca="1">ROUND(INDIRECT(ADDRESS(Данные!$A20,F$1,1,1,"Данные"), 1),2)</f>
        <v>102.1</v>
      </c>
      <c r="G28" s="129">
        <f ca="1">ROUND(INDIRECT(ADDRESS(Данные!$A20,G$1,1,1,"Данные"), 1),2)</f>
        <v>142.38</v>
      </c>
      <c r="H28" s="128">
        <f ca="1">(F28-F27)*H$10</f>
        <v>0</v>
      </c>
      <c r="I28" s="264">
        <f ca="1">(G28-G27)*H$10</f>
        <v>0</v>
      </c>
      <c r="J28" s="349">
        <f ca="1">ROUND(INDIRECT(ADDRESS(Данные!$A20,J$1,1,1,"Данные"), 1),2)</f>
        <v>0</v>
      </c>
      <c r="K28" s="129">
        <f ca="1">ROUND(INDIRECT(ADDRESS(Данные!$A20,K$1,1,1,"Данные"), 1),2)</f>
        <v>0</v>
      </c>
      <c r="L28" s="128">
        <f ca="1">(J28-J27)*L$10</f>
        <v>0</v>
      </c>
      <c r="M28" s="264">
        <f ca="1">(K28-K27)*L$10</f>
        <v>0</v>
      </c>
      <c r="N28" s="349">
        <f ca="1">ROUND(INDIRECT(ADDRESS(Данные!$A20,N$1,1,1,"Данные"), 1),2)</f>
        <v>3222.28</v>
      </c>
      <c r="O28" s="129">
        <f ca="1">ROUND(INDIRECT(ADDRESS(Данные!$A20,O$1,1,1,"Данные"), 1),2)</f>
        <v>1672.67</v>
      </c>
      <c r="P28" s="128">
        <f ca="1">(N28-N27)*P$10</f>
        <v>100.0000000003638</v>
      </c>
      <c r="Q28" s="264">
        <f ca="1">(O28-O27)*P$10</f>
        <v>19.99999999998181</v>
      </c>
      <c r="R28" s="349">
        <f ca="1">ROUND(INDIRECT(ADDRESS(Данные!$A20,R$1,1,1,"Данные"), 1),2)</f>
        <v>4537.08</v>
      </c>
      <c r="S28" s="129">
        <f ca="1">ROUND(INDIRECT(ADDRESS(Данные!$A20,S$1,1,1,"Данные"), 1),2)</f>
        <v>1884.48</v>
      </c>
      <c r="T28" s="128">
        <f ca="1">(R28-R27)*T$10</f>
        <v>18.000000000065484</v>
      </c>
      <c r="U28" s="264">
        <f ca="1">(S28-S27)*T$10</f>
        <v>7.1999999999934516</v>
      </c>
      <c r="V28" s="349">
        <f ca="1">ROUND(INDIRECT(ADDRESS(Данные!$A20,V$1,1,1,"Данные"), 1),2)</f>
        <v>5823.53</v>
      </c>
      <c r="W28" s="129">
        <f ca="1">ROUND(INDIRECT(ADDRESS(Данные!$A20,W$1,1,1,"Данные"), 1),2)</f>
        <v>545</v>
      </c>
      <c r="X28" s="128">
        <f ca="1">(V28-V27)*X$10</f>
        <v>97.199999999829743</v>
      </c>
      <c r="Y28" s="264">
        <f ca="1">(W28-W27)*X$10</f>
        <v>3.5999999999967258</v>
      </c>
      <c r="Z28" s="359">
        <f ca="1">INDIRECT(ADDRESS(Данные!$A20,4,1,1,"Данные"), 1)</f>
        <v>44916.270833333336</v>
      </c>
      <c r="AA28" s="349">
        <f ca="1">ROUND(INDIRECT(ADDRESS(Данные!$A20,AA$1,1,1,"Данные"), 1),2)</f>
        <v>0</v>
      </c>
      <c r="AB28" s="129">
        <f ca="1">ROUND(INDIRECT(ADDRESS(Данные!$A20,AB$1,1,1,"Данные"), 1),2)</f>
        <v>0</v>
      </c>
      <c r="AC28" s="128">
        <f ca="1">(AA28-AA27)*AC$10</f>
        <v>0</v>
      </c>
      <c r="AD28" s="264">
        <f ca="1">(AB28-AB27)*AC$10</f>
        <v>0</v>
      </c>
      <c r="AE28" s="349">
        <f ca="1">ROUND(INDIRECT(ADDRESS(Данные!$A20,AE$1,1,1,"Данные"), 1),2)</f>
        <v>0</v>
      </c>
      <c r="AF28" s="129">
        <f ca="1">ROUND(INDIRECT(ADDRESS(Данные!$A20,AF$1,1,1,"Данные"), 1),2)</f>
        <v>0</v>
      </c>
      <c r="AG28" s="128">
        <f ca="1">(AE28-AE27)*AG$10</f>
        <v>0</v>
      </c>
      <c r="AH28" s="264">
        <f ca="1">(AF28-AF27)*AG$10</f>
        <v>0</v>
      </c>
      <c r="AI28" s="349">
        <f ca="1">ROUND(INDIRECT(ADDRESS(Данные!$A20,AI$1,1,1,"Данные"), 1),2)</f>
        <v>3983.04</v>
      </c>
      <c r="AJ28" s="129">
        <f ca="1">ROUND(INDIRECT(ADDRESS(Данные!$A20,AJ$1,1,1,"Данные"), 1),2)</f>
        <v>405.84</v>
      </c>
      <c r="AK28" s="128">
        <f ca="1">(AI28-AI27)*AK$10</f>
        <v>0</v>
      </c>
      <c r="AL28" s="264">
        <f ca="1">(AJ28-AJ27)*AK$10</f>
        <v>0</v>
      </c>
      <c r="AM28" s="349">
        <f ca="1">ROUND(INDIRECT(ADDRESS(Данные!$A20,AM$1,1,1,"Данные"), 1),2)</f>
        <v>0</v>
      </c>
      <c r="AN28" s="129">
        <f ca="1">ROUND(INDIRECT(ADDRESS(Данные!$A20,AN$1,1,1,"Данные"), 1),2)</f>
        <v>0</v>
      </c>
      <c r="AO28" s="128">
        <f ca="1">(AM28-AM27)*AO$10</f>
        <v>0</v>
      </c>
      <c r="AP28" s="264">
        <f ca="1">(AN28-AN27)*AO$10</f>
        <v>0</v>
      </c>
      <c r="AQ28" s="349">
        <f ca="1">ROUND(INDIRECT(ADDRESS(Данные!$A20,AQ$1,1,1,"Данные"), 1),2)</f>
        <v>413.23</v>
      </c>
      <c r="AR28" s="129">
        <f ca="1">ROUND(INDIRECT(ADDRESS(Данные!$A20,AR$1,1,1,"Данные"), 1),2)</f>
        <v>42.22</v>
      </c>
      <c r="AS28" s="128">
        <f ca="1">(AQ28-AQ27)*AS$10</f>
        <v>30.000000000006821</v>
      </c>
      <c r="AT28" s="264">
        <f ca="1">(AR28-AR27)*AS$10</f>
        <v>0</v>
      </c>
      <c r="AU28" s="349">
        <f ca="1">ROUND(INDIRECT(ADDRESS(Данные!$A20,AU$1,1,1,"Данные"), 1),2)</f>
        <v>0</v>
      </c>
      <c r="AV28" s="129">
        <f ca="1">ROUND(INDIRECT(ADDRESS(Данные!$A20,AV$1,1,1,"Данные"), 1),2)</f>
        <v>0</v>
      </c>
      <c r="AW28" s="128">
        <f ca="1">(AU28-AU27)*AW$10</f>
        <v>0</v>
      </c>
      <c r="AX28" s="264">
        <f ca="1">(AV28-AV27)*AW$10</f>
        <v>0</v>
      </c>
      <c r="AY28" s="359">
        <f ca="1">INDIRECT(ADDRESS(Данные!$A20,4,1,1,"Данные"), 1)</f>
        <v>44916.270833333336</v>
      </c>
      <c r="AZ28" s="349">
        <f ca="1">ROUND(INDIRECT(ADDRESS(Данные!$A20,AZ$1,1,1,"Данные"), 1),2)</f>
        <v>182.18</v>
      </c>
      <c r="BA28" s="129">
        <f ca="1">ROUND(INDIRECT(ADDRESS(Данные!$A20,BA$1,1,1,"Данные"), 1),2)</f>
        <v>0.23</v>
      </c>
      <c r="BB28" s="128">
        <f ca="1">(AZ28-AZ27)*BB$10</f>
        <v>19.999999999998863</v>
      </c>
      <c r="BC28" s="264">
        <f ca="1">(BA28-BA27)*BB$10</f>
        <v>0</v>
      </c>
      <c r="BD28" s="349">
        <f ca="1">ROUND(INDIRECT(ADDRESS(Данные!$A20,BD$1,1,1,"Данные"), 1),2)</f>
        <v>45.87</v>
      </c>
      <c r="BE28" s="129">
        <f ca="1">ROUND(INDIRECT(ADDRESS(Данные!$A20,BE$1,1,1,"Данные"), 1),2)</f>
        <v>0.24</v>
      </c>
      <c r="BF28" s="128">
        <f ca="1">(BD28-BD27)*BF$10</f>
        <v>1.9999999999996021</v>
      </c>
      <c r="BG28" s="264">
        <f ca="1">(BE28-BE27)*BF$10</f>
        <v>0</v>
      </c>
      <c r="BH28" s="349">
        <f ca="1">ROUND(INDIRECT(ADDRESS(Данные!$A20,BH$1,1,1,"Данные"), 1),2)</f>
        <v>995.99</v>
      </c>
      <c r="BI28" s="129">
        <f ca="1">ROUND(INDIRECT(ADDRESS(Данные!$A20,BI$1,1,1,"Данные"), 1),2)</f>
        <v>906.58</v>
      </c>
      <c r="BJ28" s="128">
        <f ca="1">(BH28-BH27)*BJ$10</f>
        <v>0</v>
      </c>
      <c r="BK28" s="264">
        <f ca="1">(BI28-BI27)*BJ$10</f>
        <v>0</v>
      </c>
      <c r="BL28" s="349">
        <f ca="1">ROUND(INDIRECT(ADDRESS(Данные!$A20,BL$1,1,1,"Данные"), 1),2)</f>
        <v>7.62</v>
      </c>
      <c r="BM28" s="129">
        <f ca="1">ROUND(INDIRECT(ADDRESS(Данные!$A20,BM$1,1,1,"Данные"), 1),2)</f>
        <v>8.98</v>
      </c>
      <c r="BN28" s="128">
        <f ca="1">(BL28-BL27)*BN$10</f>
        <v>0</v>
      </c>
      <c r="BO28" s="264">
        <f ca="1">(BM28-BM27)*BN$10</f>
        <v>0</v>
      </c>
      <c r="BP28" s="349">
        <f ca="1">ROUND(INDIRECT(ADDRESS(Данные!$A20,BP$1,1,1,"Данные"), 1),2)</f>
        <v>193.26</v>
      </c>
      <c r="BQ28" s="129">
        <f ca="1">ROUND(INDIRECT(ADDRESS(Данные!$A20,BQ$1,1,1,"Данные"), 1),2)</f>
        <v>0</v>
      </c>
      <c r="BR28" s="128">
        <f ca="1">(BP28-BP27)*BR$10</f>
        <v>0.3999999999996362</v>
      </c>
      <c r="BS28" s="264">
        <f ca="1">(BQ28-BQ27)*BR$10</f>
        <v>0</v>
      </c>
      <c r="BT28" s="349">
        <f ca="1">ROUND(INDIRECT(ADDRESS(Данные!$A20,BT$1,1,1,"Данные"), 1),2)</f>
        <v>2458.8000000000002</v>
      </c>
      <c r="BU28" s="129">
        <f ca="1">ROUND(INDIRECT(ADDRESS(Данные!$A20,BU$1,1,1,"Данные"), 1),2)</f>
        <v>488.17</v>
      </c>
      <c r="BV28" s="128">
        <f ca="1">(BT28-BT27)*BV$10</f>
        <v>0</v>
      </c>
      <c r="BW28" s="264">
        <f ca="1">(BU28-BU27)*BV$10</f>
        <v>0</v>
      </c>
      <c r="BX28" s="359">
        <f ca="1">INDIRECT(ADDRESS(Данные!$A20,4,1,1,"Данные"), 1)</f>
        <v>44916.270833333336</v>
      </c>
      <c r="BY28" s="349">
        <f ca="1">ROUND(INDIRECT(ADDRESS(Данные!$A20,BY$1,1,1,"Данные"), 1),2)</f>
        <v>753.28</v>
      </c>
      <c r="BZ28" s="129">
        <f ca="1">ROUND(INDIRECT(ADDRESS(Данные!$A20,BZ$1,1,1,"Данные"), 1),2)</f>
        <v>507.72</v>
      </c>
      <c r="CA28" s="128">
        <f ca="1">(BY28-BY27)*CA$10</f>
        <v>59.99999999994543</v>
      </c>
      <c r="CB28" s="264">
        <f ca="1">(BZ28-BZ27)*CA$10</f>
        <v>30.000000000143245</v>
      </c>
      <c r="CC28" s="349">
        <f ca="1">ROUND(INDIRECT(ADDRESS(Данные!$A20,CC$1,1,1,"Данные"), 1),2)</f>
        <v>548.66</v>
      </c>
      <c r="CD28" s="129">
        <f ca="1">ROUND(INDIRECT(ADDRESS(Данные!$A20,CD$1,1,1,"Данные"), 1),2)</f>
        <v>0</v>
      </c>
      <c r="CE28" s="128">
        <f ca="1">(CC28-CC27)*CE$10</f>
        <v>0</v>
      </c>
      <c r="CF28" s="264">
        <f ca="1">(CD28-CD27)*CE$10</f>
        <v>0</v>
      </c>
      <c r="CG28" s="349">
        <f ca="1">ROUND(INDIRECT(ADDRESS(Данные!$A20,CG$1,1,1,"Данные"), 1),2)</f>
        <v>0</v>
      </c>
      <c r="CH28" s="129">
        <f ca="1">ROUND(INDIRECT(ADDRESS(Данные!$A20,CH$1,1,1,"Данные"), 1),2)</f>
        <v>0</v>
      </c>
      <c r="CI28" s="128">
        <f ca="1">(CG28-CG27)*CI$10</f>
        <v>0</v>
      </c>
      <c r="CJ28" s="264">
        <f ca="1">(CH28-CH27)*CI$10</f>
        <v>0</v>
      </c>
      <c r="CK28" s="349">
        <f ca="1">ROUND(INDIRECT(ADDRESS(Данные!$A20,CK$1,1,1,"Данные"), 1),2)</f>
        <v>2163.3200000000002</v>
      </c>
      <c r="CL28" s="129">
        <f ca="1">ROUND(INDIRECT(ADDRESS(Данные!$A20,CL$1,1,1,"Данные"), 1),2)</f>
        <v>755.35</v>
      </c>
      <c r="CM28" s="128">
        <f ca="1">(CK28-CK27)*CM$10</f>
        <v>0</v>
      </c>
      <c r="CN28" s="264">
        <f ca="1">(CL28-CL27)*CM$10</f>
        <v>0</v>
      </c>
      <c r="CO28" s="349">
        <f ca="1">ROUND(INDIRECT(ADDRESS(Данные!$A20,CO$1,1,1,"Данные"), 1),2)</f>
        <v>0</v>
      </c>
      <c r="CP28" s="129">
        <f ca="1">ROUND(INDIRECT(ADDRESS(Данные!$A20,CP$1,1,1,"Данные"), 1),2)</f>
        <v>0</v>
      </c>
      <c r="CQ28" s="128">
        <f ca="1">(CO28-CO27)*CQ$10</f>
        <v>0</v>
      </c>
      <c r="CR28" s="264">
        <f ca="1">(CP28-CP27)*CQ$10</f>
        <v>0</v>
      </c>
      <c r="CS28" s="349">
        <f ca="1">ROUND(INDIRECT(ADDRESS(Данные!$A20,CS$1,1,1,"Данные"), 1),2)</f>
        <v>6.9</v>
      </c>
      <c r="CT28" s="129">
        <f ca="1">ROUND(INDIRECT(ADDRESS(Данные!$A20,CT$1,1,1,"Данные"), 1),2)</f>
        <v>18.079999999999998</v>
      </c>
      <c r="CU28" s="128">
        <f ca="1">(CS28-CS27)*CU$10</f>
        <v>0</v>
      </c>
      <c r="CV28" s="264">
        <f ca="1">(CT28-CT27)*CU$10</f>
        <v>0</v>
      </c>
      <c r="CW28" s="359">
        <f ca="1">INDIRECT(ADDRESS(Данные!$A20,4,1,1,"Данные"), 1)</f>
        <v>44916.270833333336</v>
      </c>
      <c r="CX28" s="349">
        <f ca="1">ROUND(INDIRECT(ADDRESS(Данные!$A20,CX$1,1,1,"Данные"), 1),2)</f>
        <v>98.37</v>
      </c>
      <c r="CY28" s="129">
        <f ca="1">ROUND(INDIRECT(ADDRESS(Данные!$A20,CY$1,1,1,"Данные"), 1),2)</f>
        <v>83.74</v>
      </c>
      <c r="CZ28" s="128">
        <f ca="1">(CX28-CX27)*CZ$10</f>
        <v>9.0000000000046043</v>
      </c>
      <c r="DA28" s="264">
        <f ca="1">(CY28-CY27)*CZ$10</f>
        <v>0</v>
      </c>
      <c r="DB28" s="349">
        <f ca="1">ROUND(INDIRECT(ADDRESS(Данные!$A20,DB$1,1,1,"Данные"), 1),2)</f>
        <v>1075.04</v>
      </c>
      <c r="DC28" s="129">
        <f ca="1">ROUND(INDIRECT(ADDRESS(Данные!$A20,DC$1,1,1,"Данные"), 1),2)</f>
        <v>266.94</v>
      </c>
      <c r="DD28" s="128">
        <f ca="1">(DB28-DB27)*DD$10</f>
        <v>11.999999999989086</v>
      </c>
      <c r="DE28" s="264">
        <f ca="1">(DC28-DC27)*DD$10</f>
        <v>11.999999999989086</v>
      </c>
      <c r="DF28" s="349">
        <f ca="1">ROUND(INDIRECT(ADDRESS(Данные!$A20,DF$1,1,1,"Данные"), 1),2)</f>
        <v>69.400000000000006</v>
      </c>
      <c r="DG28" s="129">
        <f ca="1">ROUND(INDIRECT(ADDRESS(Данные!$A20,DG$1,1,1,"Данные"), 1),2)</f>
        <v>78.67</v>
      </c>
      <c r="DH28" s="128">
        <f ca="1">(DF28-DF27)*DH$10</f>
        <v>6.0000000000030695</v>
      </c>
      <c r="DI28" s="264">
        <f ca="1">(DG28-DG27)*DH$10</f>
        <v>0</v>
      </c>
      <c r="DJ28" s="349"/>
      <c r="DK28" s="129"/>
      <c r="DL28" s="128"/>
      <c r="DM28" s="264"/>
      <c r="DN28" s="349"/>
      <c r="DO28" s="129"/>
      <c r="DP28" s="128"/>
      <c r="DQ28" s="264"/>
      <c r="DR28" s="349"/>
      <c r="DS28" s="129"/>
      <c r="DT28" s="128"/>
      <c r="DU28" s="264"/>
      <c r="DV28" s="362">
        <f t="shared" ca="1" si="0"/>
        <v>44916.270833333336</v>
      </c>
      <c r="DW28" s="365">
        <f t="shared" ca="1" si="1"/>
        <v>382.60000000018067</v>
      </c>
      <c r="DX28" s="365">
        <f t="shared" ca="1" si="2"/>
        <v>76.800000000100681</v>
      </c>
    </row>
    <row r="29" spans="1:128" x14ac:dyDescent="0.2">
      <c r="A29" s="359">
        <f ca="1">INDIRECT(ADDRESS(Данные!$A21,4,1,1,"Данные"), 1)</f>
        <v>44916.291666666664</v>
      </c>
      <c r="B29" s="349">
        <f ca="1">ROUND(INDIRECT(ADDRESS(Данные!$A21,B$1,1,1,"Данные"), 1),2)</f>
        <v>3211</v>
      </c>
      <c r="C29" s="129">
        <f ca="1">ROUND(INDIRECT(ADDRESS(Данные!$A21,C$1,1,1,"Данные"), 1),2)</f>
        <v>838.55</v>
      </c>
      <c r="D29" s="128">
        <f ca="1">(B29-B27)*D$10</f>
        <v>53.999999999996362</v>
      </c>
      <c r="E29" s="264">
        <f ca="1">(C29-C27)*D$10</f>
        <v>7.999999999992724</v>
      </c>
      <c r="F29" s="349">
        <f ca="1">ROUND(INDIRECT(ADDRESS(Данные!$A21,F$1,1,1,"Данные"), 1),2)</f>
        <v>102.1</v>
      </c>
      <c r="G29" s="129">
        <f ca="1">ROUND(INDIRECT(ADDRESS(Данные!$A21,G$1,1,1,"Данные"), 1),2)</f>
        <v>142.38</v>
      </c>
      <c r="H29" s="128">
        <f ca="1">(F29-F27)*H$10</f>
        <v>0</v>
      </c>
      <c r="I29" s="264">
        <f ca="1">(G29-G27)*H$10</f>
        <v>0</v>
      </c>
      <c r="J29" s="349">
        <f ca="1">ROUND(INDIRECT(ADDRESS(Данные!$A21,J$1,1,1,"Данные"), 1),2)</f>
        <v>0</v>
      </c>
      <c r="K29" s="129">
        <f ca="1">ROUND(INDIRECT(ADDRESS(Данные!$A21,K$1,1,1,"Данные"), 1),2)</f>
        <v>0</v>
      </c>
      <c r="L29" s="128">
        <f ca="1">(J29-J27)*L$10</f>
        <v>0</v>
      </c>
      <c r="M29" s="264">
        <f ca="1">(K29-K27)*L$10</f>
        <v>0</v>
      </c>
      <c r="N29" s="349">
        <f ca="1">ROUND(INDIRECT(ADDRESS(Данные!$A21,N$1,1,1,"Данные"), 1),2)</f>
        <v>3222.33</v>
      </c>
      <c r="O29" s="129">
        <f ca="1">ROUND(INDIRECT(ADDRESS(Данные!$A21,O$1,1,1,"Данные"), 1),2)</f>
        <v>1672.68</v>
      </c>
      <c r="P29" s="128">
        <f ca="1">(N29-N27)*P$10</f>
        <v>199.9999999998181</v>
      </c>
      <c r="Q29" s="264">
        <f ca="1">(O29-O27)*P$10</f>
        <v>39.99999999996362</v>
      </c>
      <c r="R29" s="349">
        <f ca="1">ROUND(INDIRECT(ADDRESS(Данные!$A21,R$1,1,1,"Данные"), 1),2)</f>
        <v>4537.1400000000003</v>
      </c>
      <c r="S29" s="129">
        <f ca="1">ROUND(INDIRECT(ADDRESS(Данные!$A21,S$1,1,1,"Данные"), 1),2)</f>
        <v>1884.5</v>
      </c>
      <c r="T29" s="128">
        <f ca="1">(R29-R27)*T$10</f>
        <v>39.600000000209548</v>
      </c>
      <c r="U29" s="264">
        <f ca="1">(S29-S27)*T$10</f>
        <v>14.399999999986903</v>
      </c>
      <c r="V29" s="349">
        <f ca="1">ROUND(INDIRECT(ADDRESS(Данные!$A21,V$1,1,1,"Данные"), 1),2)</f>
        <v>5823.82</v>
      </c>
      <c r="W29" s="129">
        <f ca="1">ROUND(INDIRECT(ADDRESS(Данные!$A21,W$1,1,1,"Данные"), 1),2)</f>
        <v>545.01</v>
      </c>
      <c r="X29" s="128">
        <f ca="1">(V29-V27)*X$10</f>
        <v>201.59999999981665</v>
      </c>
      <c r="Y29" s="264">
        <f ca="1">(W29-W27)*X$10</f>
        <v>7.1999999999934516</v>
      </c>
      <c r="Z29" s="359">
        <f ca="1">INDIRECT(ADDRESS(Данные!$A21,4,1,1,"Данные"), 1)</f>
        <v>44916.291666666664</v>
      </c>
      <c r="AA29" s="349">
        <f ca="1">ROUND(INDIRECT(ADDRESS(Данные!$A21,AA$1,1,1,"Данные"), 1),2)</f>
        <v>0</v>
      </c>
      <c r="AB29" s="129">
        <f ca="1">ROUND(INDIRECT(ADDRESS(Данные!$A21,AB$1,1,1,"Данные"), 1),2)</f>
        <v>0</v>
      </c>
      <c r="AC29" s="128">
        <f ca="1">(AA29-AA27)*AC$10</f>
        <v>0</v>
      </c>
      <c r="AD29" s="264">
        <f ca="1">(AB29-AB27)*AC$10</f>
        <v>0</v>
      </c>
      <c r="AE29" s="349">
        <f ca="1">ROUND(INDIRECT(ADDRESS(Данные!$A21,AE$1,1,1,"Данные"), 1),2)</f>
        <v>0</v>
      </c>
      <c r="AF29" s="129">
        <f ca="1">ROUND(INDIRECT(ADDRESS(Данные!$A21,AF$1,1,1,"Данные"), 1),2)</f>
        <v>0</v>
      </c>
      <c r="AG29" s="128">
        <f ca="1">(AE29-AE27)*AG$10</f>
        <v>0</v>
      </c>
      <c r="AH29" s="264">
        <f ca="1">(AF29-AF27)*AG$10</f>
        <v>0</v>
      </c>
      <c r="AI29" s="349">
        <f ca="1">ROUND(INDIRECT(ADDRESS(Данные!$A21,AI$1,1,1,"Данные"), 1),2)</f>
        <v>3983.04</v>
      </c>
      <c r="AJ29" s="129">
        <f ca="1">ROUND(INDIRECT(ADDRESS(Данные!$A21,AJ$1,1,1,"Данные"), 1),2)</f>
        <v>405.84</v>
      </c>
      <c r="AK29" s="128">
        <f ca="1">(AI29-AI27)*AK$10</f>
        <v>0</v>
      </c>
      <c r="AL29" s="264">
        <f ca="1">(AJ29-AJ27)*AK$10</f>
        <v>0</v>
      </c>
      <c r="AM29" s="349">
        <f ca="1">ROUND(INDIRECT(ADDRESS(Данные!$A21,AM$1,1,1,"Данные"), 1),2)</f>
        <v>0</v>
      </c>
      <c r="AN29" s="129">
        <f ca="1">ROUND(INDIRECT(ADDRESS(Данные!$A21,AN$1,1,1,"Данные"), 1),2)</f>
        <v>0</v>
      </c>
      <c r="AO29" s="128">
        <f ca="1">(AM29-AM27)*AO$10</f>
        <v>0</v>
      </c>
      <c r="AP29" s="264">
        <f ca="1">(AN29-AN27)*AO$10</f>
        <v>0</v>
      </c>
      <c r="AQ29" s="349">
        <f ca="1">ROUND(INDIRECT(ADDRESS(Данные!$A21,AQ$1,1,1,"Данные"), 1),2)</f>
        <v>413.28</v>
      </c>
      <c r="AR29" s="129">
        <f ca="1">ROUND(INDIRECT(ADDRESS(Данные!$A21,AR$1,1,1,"Данные"), 1),2)</f>
        <v>42.22</v>
      </c>
      <c r="AS29" s="128">
        <f ca="1">(AQ29-AQ27)*AS$10</f>
        <v>59.999999999979536</v>
      </c>
      <c r="AT29" s="264">
        <f ca="1">(AR29-AR27)*AS$10</f>
        <v>0</v>
      </c>
      <c r="AU29" s="349">
        <f ca="1">ROUND(INDIRECT(ADDRESS(Данные!$A21,AU$1,1,1,"Данные"), 1),2)</f>
        <v>0</v>
      </c>
      <c r="AV29" s="129">
        <f ca="1">ROUND(INDIRECT(ADDRESS(Данные!$A21,AV$1,1,1,"Данные"), 1),2)</f>
        <v>0</v>
      </c>
      <c r="AW29" s="128">
        <f ca="1">(AU29-AU27)*AW$10</f>
        <v>0</v>
      </c>
      <c r="AX29" s="264">
        <f ca="1">(AV29-AV27)*AW$10</f>
        <v>0</v>
      </c>
      <c r="AY29" s="359">
        <f ca="1">INDIRECT(ADDRESS(Данные!$A21,4,1,1,"Данные"), 1)</f>
        <v>44916.291666666664</v>
      </c>
      <c r="AZ29" s="349">
        <f ca="1">ROUND(INDIRECT(ADDRESS(Данные!$A21,AZ$1,1,1,"Данные"), 1),2)</f>
        <v>182.29</v>
      </c>
      <c r="BA29" s="129">
        <f ca="1">ROUND(INDIRECT(ADDRESS(Данные!$A21,BA$1,1,1,"Данные"), 1),2)</f>
        <v>0.24</v>
      </c>
      <c r="BB29" s="128">
        <f ca="1">(AZ29-AZ27)*BB$10</f>
        <v>41.999999999995907</v>
      </c>
      <c r="BC29" s="264">
        <f ca="1">(BA29-BA27)*BB$10</f>
        <v>1.9999999999999962</v>
      </c>
      <c r="BD29" s="349">
        <f ca="1">ROUND(INDIRECT(ADDRESS(Данные!$A21,BD$1,1,1,"Данные"), 1),2)</f>
        <v>45.87</v>
      </c>
      <c r="BE29" s="129">
        <f ca="1">ROUND(INDIRECT(ADDRESS(Данные!$A21,BE$1,1,1,"Данные"), 1),2)</f>
        <v>0.25</v>
      </c>
      <c r="BF29" s="128">
        <f ca="1">(BD29-BD27)*BF$10</f>
        <v>1.9999999999996021</v>
      </c>
      <c r="BG29" s="264">
        <f ca="1">(BE29-BE27)*BF$10</f>
        <v>2.0000000000000018</v>
      </c>
      <c r="BH29" s="349">
        <f ca="1">ROUND(INDIRECT(ADDRESS(Данные!$A21,BH$1,1,1,"Данные"), 1),2)</f>
        <v>995.99</v>
      </c>
      <c r="BI29" s="129">
        <f ca="1">ROUND(INDIRECT(ADDRESS(Данные!$A21,BI$1,1,1,"Данные"), 1),2)</f>
        <v>906.58</v>
      </c>
      <c r="BJ29" s="128">
        <f ca="1">(BH29-BH27)*BJ$10</f>
        <v>0</v>
      </c>
      <c r="BK29" s="264">
        <f ca="1">(BI29-BI27)*BJ$10</f>
        <v>0</v>
      </c>
      <c r="BL29" s="349">
        <f ca="1">ROUND(INDIRECT(ADDRESS(Данные!$A21,BL$1,1,1,"Данные"), 1),2)</f>
        <v>7.62</v>
      </c>
      <c r="BM29" s="129">
        <f ca="1">ROUND(INDIRECT(ADDRESS(Данные!$A21,BM$1,1,1,"Данные"), 1),2)</f>
        <v>8.98</v>
      </c>
      <c r="BN29" s="128">
        <f ca="1">(BL29-BL27)*BN$10</f>
        <v>0</v>
      </c>
      <c r="BO29" s="264">
        <f ca="1">(BM29-BM27)*BN$10</f>
        <v>0</v>
      </c>
      <c r="BP29" s="349">
        <f ca="1">ROUND(INDIRECT(ADDRESS(Данные!$A21,BP$1,1,1,"Данные"), 1),2)</f>
        <v>193.28</v>
      </c>
      <c r="BQ29" s="129">
        <f ca="1">ROUND(INDIRECT(ADDRESS(Данные!$A21,BQ$1,1,1,"Данные"), 1),2)</f>
        <v>0</v>
      </c>
      <c r="BR29" s="128">
        <f ca="1">(BP29-BP27)*BR$10</f>
        <v>0.79999999999984084</v>
      </c>
      <c r="BS29" s="264">
        <f ca="1">(BQ29-BQ27)*BR$10</f>
        <v>0</v>
      </c>
      <c r="BT29" s="349">
        <f ca="1">ROUND(INDIRECT(ADDRESS(Данные!$A21,BT$1,1,1,"Данные"), 1),2)</f>
        <v>2458.8000000000002</v>
      </c>
      <c r="BU29" s="129">
        <f ca="1">ROUND(INDIRECT(ADDRESS(Данные!$A21,BU$1,1,1,"Данные"), 1),2)</f>
        <v>488.17</v>
      </c>
      <c r="BV29" s="128">
        <f ca="1">(BT29-BT27)*BV$10</f>
        <v>0</v>
      </c>
      <c r="BW29" s="264">
        <f ca="1">(BU29-BU27)*BV$10</f>
        <v>0</v>
      </c>
      <c r="BX29" s="359">
        <f ca="1">INDIRECT(ADDRESS(Данные!$A21,4,1,1,"Данные"), 1)</f>
        <v>44916.291666666664</v>
      </c>
      <c r="BY29" s="349">
        <f ca="1">ROUND(INDIRECT(ADDRESS(Данные!$A21,BY$1,1,1,"Данные"), 1),2)</f>
        <v>753.3</v>
      </c>
      <c r="BZ29" s="129">
        <f ca="1">ROUND(INDIRECT(ADDRESS(Данные!$A21,BZ$1,1,1,"Данные"), 1),2)</f>
        <v>507.73</v>
      </c>
      <c r="CA29" s="128">
        <f ca="1">(BY29-BY27)*CA$10</f>
        <v>119.99999999989086</v>
      </c>
      <c r="CB29" s="264">
        <f ca="1">(BZ29-BZ27)*CA$10</f>
        <v>60.000000000115961</v>
      </c>
      <c r="CC29" s="349">
        <f ca="1">ROUND(INDIRECT(ADDRESS(Данные!$A21,CC$1,1,1,"Данные"), 1),2)</f>
        <v>548.66</v>
      </c>
      <c r="CD29" s="129">
        <f ca="1">ROUND(INDIRECT(ADDRESS(Данные!$A21,CD$1,1,1,"Данные"), 1),2)</f>
        <v>0</v>
      </c>
      <c r="CE29" s="128">
        <f ca="1">(CC29-CC27)*CE$10</f>
        <v>0</v>
      </c>
      <c r="CF29" s="264">
        <f ca="1">(CD29-CD27)*CE$10</f>
        <v>0</v>
      </c>
      <c r="CG29" s="349">
        <f ca="1">ROUND(INDIRECT(ADDRESS(Данные!$A21,CG$1,1,1,"Данные"), 1),2)</f>
        <v>0</v>
      </c>
      <c r="CH29" s="129">
        <f ca="1">ROUND(INDIRECT(ADDRESS(Данные!$A21,CH$1,1,1,"Данные"), 1),2)</f>
        <v>0</v>
      </c>
      <c r="CI29" s="128">
        <f ca="1">(CG29-CG27)*CI$10</f>
        <v>0</v>
      </c>
      <c r="CJ29" s="264">
        <f ca="1">(CH29-CH27)*CI$10</f>
        <v>0</v>
      </c>
      <c r="CK29" s="349">
        <f ca="1">ROUND(INDIRECT(ADDRESS(Данные!$A21,CK$1,1,1,"Данные"), 1),2)</f>
        <v>2163.3200000000002</v>
      </c>
      <c r="CL29" s="129">
        <f ca="1">ROUND(INDIRECT(ADDRESS(Данные!$A21,CL$1,1,1,"Данные"), 1),2)</f>
        <v>755.35</v>
      </c>
      <c r="CM29" s="128">
        <f ca="1">(CK29-CK27)*CM$10</f>
        <v>0</v>
      </c>
      <c r="CN29" s="264">
        <f ca="1">(CL29-CL27)*CM$10</f>
        <v>0</v>
      </c>
      <c r="CO29" s="349">
        <f ca="1">ROUND(INDIRECT(ADDRESS(Данные!$A21,CO$1,1,1,"Данные"), 1),2)</f>
        <v>0</v>
      </c>
      <c r="CP29" s="129">
        <f ca="1">ROUND(INDIRECT(ADDRESS(Данные!$A21,CP$1,1,1,"Данные"), 1),2)</f>
        <v>0</v>
      </c>
      <c r="CQ29" s="128">
        <f ca="1">(CO29-CO27)*CQ$10</f>
        <v>0</v>
      </c>
      <c r="CR29" s="264">
        <f ca="1">(CP29-CP27)*CQ$10</f>
        <v>0</v>
      </c>
      <c r="CS29" s="349">
        <f ca="1">ROUND(INDIRECT(ADDRESS(Данные!$A21,CS$1,1,1,"Данные"), 1),2)</f>
        <v>6.9</v>
      </c>
      <c r="CT29" s="129">
        <f ca="1">ROUND(INDIRECT(ADDRESS(Данные!$A21,CT$1,1,1,"Данные"), 1),2)</f>
        <v>18.079999999999998</v>
      </c>
      <c r="CU29" s="128">
        <f ca="1">(CS29-CS27)*CU$10</f>
        <v>0</v>
      </c>
      <c r="CV29" s="264">
        <f ca="1">(CT29-CT27)*CU$10</f>
        <v>0</v>
      </c>
      <c r="CW29" s="359">
        <f ca="1">INDIRECT(ADDRESS(Данные!$A21,4,1,1,"Данные"), 1)</f>
        <v>44916.291666666664</v>
      </c>
      <c r="CX29" s="349">
        <f ca="1">ROUND(INDIRECT(ADDRESS(Данные!$A21,CX$1,1,1,"Данные"), 1),2)</f>
        <v>98.37</v>
      </c>
      <c r="CY29" s="129">
        <f ca="1">ROUND(INDIRECT(ADDRESS(Данные!$A21,CY$1,1,1,"Данные"), 1),2)</f>
        <v>83.75</v>
      </c>
      <c r="CZ29" s="128">
        <f ca="1">(CX29-CX27)*CZ$10</f>
        <v>9.0000000000046043</v>
      </c>
      <c r="DA29" s="264">
        <f ca="1">(CY29-CY27)*CZ$10</f>
        <v>9.0000000000046043</v>
      </c>
      <c r="DB29" s="349">
        <f ca="1">ROUND(INDIRECT(ADDRESS(Данные!$A21,DB$1,1,1,"Данные"), 1),2)</f>
        <v>1075.06</v>
      </c>
      <c r="DC29" s="129">
        <f ca="1">ROUND(INDIRECT(ADDRESS(Данные!$A21,DC$1,1,1,"Данные"), 1),2)</f>
        <v>266.94</v>
      </c>
      <c r="DD29" s="128">
        <f ca="1">(DB29-DB27)*DD$10</f>
        <v>35.999999999967258</v>
      </c>
      <c r="DE29" s="264">
        <f ca="1">(DC29-DC27)*DD$10</f>
        <v>11.999999999989086</v>
      </c>
      <c r="DF29" s="349">
        <f ca="1">ROUND(INDIRECT(ADDRESS(Данные!$A21,DF$1,1,1,"Данные"), 1),2)</f>
        <v>69.41</v>
      </c>
      <c r="DG29" s="129">
        <f ca="1">ROUND(INDIRECT(ADDRESS(Данные!$A21,DG$1,1,1,"Данные"), 1),2)</f>
        <v>78.67</v>
      </c>
      <c r="DH29" s="128">
        <f ca="1">(DF29-DF27)*DH$10</f>
        <v>11.999999999997613</v>
      </c>
      <c r="DI29" s="264">
        <f ca="1">(DG29-DG27)*DH$10</f>
        <v>0</v>
      </c>
      <c r="DJ29" s="349"/>
      <c r="DK29" s="129"/>
      <c r="DL29" s="128"/>
      <c r="DM29" s="264"/>
      <c r="DN29" s="349"/>
      <c r="DO29" s="129"/>
      <c r="DP29" s="128"/>
      <c r="DQ29" s="264"/>
      <c r="DR29" s="349"/>
      <c r="DS29" s="129"/>
      <c r="DT29" s="128"/>
      <c r="DU29" s="264"/>
      <c r="DV29" s="362">
        <f t="shared" ca="1" si="0"/>
        <v>44916.291666666664</v>
      </c>
      <c r="DW29" s="365">
        <f t="shared" ca="1" si="1"/>
        <v>776.99999999967588</v>
      </c>
      <c r="DX29" s="365">
        <f t="shared" ca="1" si="2"/>
        <v>154.60000000004635</v>
      </c>
    </row>
    <row r="30" spans="1:128" x14ac:dyDescent="0.2">
      <c r="A30" s="359">
        <f ca="1">INDIRECT(ADDRESS(Данные!$A22,4,1,1,"Данные"), 1)</f>
        <v>44916.3125</v>
      </c>
      <c r="B30" s="349">
        <f ca="1">ROUND(INDIRECT(ADDRESS(Данные!$A22,B$1,1,1,"Данные"), 1),2)</f>
        <v>3211.14</v>
      </c>
      <c r="C30" s="129">
        <f ca="1">ROUND(INDIRECT(ADDRESS(Данные!$A22,C$1,1,1,"Данные"), 1),2)</f>
        <v>838.57</v>
      </c>
      <c r="D30" s="128">
        <f ca="1">(B30-B29)*D$10</f>
        <v>27.999999999974534</v>
      </c>
      <c r="E30" s="264">
        <f ca="1">(C30-C29)*D$10</f>
        <v>4.0000000000190994</v>
      </c>
      <c r="F30" s="349">
        <f ca="1">ROUND(INDIRECT(ADDRESS(Данные!$A22,F$1,1,1,"Данные"), 1),2)</f>
        <v>102.1</v>
      </c>
      <c r="G30" s="129">
        <f ca="1">ROUND(INDIRECT(ADDRESS(Данные!$A22,G$1,1,1,"Данные"), 1),2)</f>
        <v>142.38</v>
      </c>
      <c r="H30" s="128">
        <f ca="1">(F30-F29)*H$10</f>
        <v>0</v>
      </c>
      <c r="I30" s="264">
        <f ca="1">(G30-G29)*H$10</f>
        <v>0</v>
      </c>
      <c r="J30" s="349">
        <f ca="1">ROUND(INDIRECT(ADDRESS(Данные!$A22,J$1,1,1,"Данные"), 1),2)</f>
        <v>0</v>
      </c>
      <c r="K30" s="129">
        <f ca="1">ROUND(INDIRECT(ADDRESS(Данные!$A22,K$1,1,1,"Данные"), 1),2)</f>
        <v>0</v>
      </c>
      <c r="L30" s="128">
        <f ca="1">(J30-J29)*L$10</f>
        <v>0</v>
      </c>
      <c r="M30" s="264">
        <f ca="1">(K30-K29)*L$10</f>
        <v>0</v>
      </c>
      <c r="N30" s="349">
        <f ca="1">ROUND(INDIRECT(ADDRESS(Данные!$A22,N$1,1,1,"Данные"), 1),2)</f>
        <v>3222.38</v>
      </c>
      <c r="O30" s="129">
        <f ca="1">ROUND(INDIRECT(ADDRESS(Данные!$A22,O$1,1,1,"Данные"), 1),2)</f>
        <v>1672.69</v>
      </c>
      <c r="P30" s="128">
        <f ca="1">(N30-N29)*P$10</f>
        <v>100.0000000003638</v>
      </c>
      <c r="Q30" s="264">
        <f ca="1">(O30-O29)*P$10</f>
        <v>19.99999999998181</v>
      </c>
      <c r="R30" s="349">
        <f ca="1">ROUND(INDIRECT(ADDRESS(Данные!$A22,R$1,1,1,"Данные"), 1),2)</f>
        <v>4537.2</v>
      </c>
      <c r="S30" s="129">
        <f ca="1">ROUND(INDIRECT(ADDRESS(Данные!$A22,S$1,1,1,"Данные"), 1),2)</f>
        <v>1884.51</v>
      </c>
      <c r="T30" s="128">
        <f ca="1">(R30-R29)*T$10</f>
        <v>21.599999999816646</v>
      </c>
      <c r="U30" s="264">
        <f ca="1">(S30-S29)*T$10</f>
        <v>3.5999999999967258</v>
      </c>
      <c r="V30" s="349">
        <f ca="1">ROUND(INDIRECT(ADDRESS(Данные!$A22,V$1,1,1,"Данные"), 1),2)</f>
        <v>5824.09</v>
      </c>
      <c r="W30" s="129">
        <f ca="1">ROUND(INDIRECT(ADDRESS(Данные!$A22,W$1,1,1,"Данные"), 1),2)</f>
        <v>545.03</v>
      </c>
      <c r="X30" s="128">
        <f ca="1">(V30-V29)*X$10</f>
        <v>97.200000000157161</v>
      </c>
      <c r="Y30" s="264">
        <f ca="1">(W30-W29)*X$10</f>
        <v>7.1999999999934516</v>
      </c>
      <c r="Z30" s="359">
        <f ca="1">INDIRECT(ADDRESS(Данные!$A22,4,1,1,"Данные"), 1)</f>
        <v>44916.3125</v>
      </c>
      <c r="AA30" s="349">
        <f ca="1">ROUND(INDIRECT(ADDRESS(Данные!$A22,AA$1,1,1,"Данные"), 1),2)</f>
        <v>0</v>
      </c>
      <c r="AB30" s="129">
        <f ca="1">ROUND(INDIRECT(ADDRESS(Данные!$A22,AB$1,1,1,"Данные"), 1),2)</f>
        <v>0</v>
      </c>
      <c r="AC30" s="128">
        <f ca="1">(AA30-AA29)*AC$10</f>
        <v>0</v>
      </c>
      <c r="AD30" s="264">
        <f ca="1">(AB30-AB29)*AC$10</f>
        <v>0</v>
      </c>
      <c r="AE30" s="349">
        <f ca="1">ROUND(INDIRECT(ADDRESS(Данные!$A22,AE$1,1,1,"Данные"), 1),2)</f>
        <v>0</v>
      </c>
      <c r="AF30" s="129">
        <f ca="1">ROUND(INDIRECT(ADDRESS(Данные!$A22,AF$1,1,1,"Данные"), 1),2)</f>
        <v>0</v>
      </c>
      <c r="AG30" s="128">
        <f ca="1">(AE30-AE29)*AG$10</f>
        <v>0</v>
      </c>
      <c r="AH30" s="264">
        <f ca="1">(AF30-AF29)*AG$10</f>
        <v>0</v>
      </c>
      <c r="AI30" s="349">
        <f ca="1">ROUND(INDIRECT(ADDRESS(Данные!$A22,AI$1,1,1,"Данные"), 1),2)</f>
        <v>3983.04</v>
      </c>
      <c r="AJ30" s="129">
        <f ca="1">ROUND(INDIRECT(ADDRESS(Данные!$A22,AJ$1,1,1,"Данные"), 1),2)</f>
        <v>405.84</v>
      </c>
      <c r="AK30" s="128">
        <f ca="1">(AI30-AI29)*AK$10</f>
        <v>0</v>
      </c>
      <c r="AL30" s="264">
        <f ca="1">(AJ30-AJ29)*AK$10</f>
        <v>0</v>
      </c>
      <c r="AM30" s="349">
        <f ca="1">ROUND(INDIRECT(ADDRESS(Данные!$A22,AM$1,1,1,"Данные"), 1),2)</f>
        <v>0</v>
      </c>
      <c r="AN30" s="129">
        <f ca="1">ROUND(INDIRECT(ADDRESS(Данные!$A22,AN$1,1,1,"Данные"), 1),2)</f>
        <v>0</v>
      </c>
      <c r="AO30" s="128">
        <f ca="1">(AM30-AM29)*AO$10</f>
        <v>0</v>
      </c>
      <c r="AP30" s="264">
        <f ca="1">(AN30-AN29)*AO$10</f>
        <v>0</v>
      </c>
      <c r="AQ30" s="349">
        <f ca="1">ROUND(INDIRECT(ADDRESS(Данные!$A22,AQ$1,1,1,"Данные"), 1),2)</f>
        <v>413.33</v>
      </c>
      <c r="AR30" s="129">
        <f ca="1">ROUND(INDIRECT(ADDRESS(Данные!$A22,AR$1,1,1,"Данные"), 1),2)</f>
        <v>42.22</v>
      </c>
      <c r="AS30" s="128">
        <f ca="1">(AQ30-AQ29)*AS$10</f>
        <v>30.000000000006821</v>
      </c>
      <c r="AT30" s="264">
        <f ca="1">(AR30-AR29)*AS$10</f>
        <v>0</v>
      </c>
      <c r="AU30" s="349">
        <f ca="1">ROUND(INDIRECT(ADDRESS(Данные!$A22,AU$1,1,1,"Данные"), 1),2)</f>
        <v>0</v>
      </c>
      <c r="AV30" s="129">
        <f ca="1">ROUND(INDIRECT(ADDRESS(Данные!$A22,AV$1,1,1,"Данные"), 1),2)</f>
        <v>0</v>
      </c>
      <c r="AW30" s="128">
        <f ca="1">(AU30-AU29)*AW$10</f>
        <v>0</v>
      </c>
      <c r="AX30" s="264">
        <f ca="1">(AV30-AV29)*AW$10</f>
        <v>0</v>
      </c>
      <c r="AY30" s="359">
        <f ca="1">INDIRECT(ADDRESS(Данные!$A22,4,1,1,"Данные"), 1)</f>
        <v>44916.3125</v>
      </c>
      <c r="AZ30" s="349">
        <f ca="1">ROUND(INDIRECT(ADDRESS(Данные!$A22,AZ$1,1,1,"Данные"), 1),2)</f>
        <v>182.39</v>
      </c>
      <c r="BA30" s="129">
        <f ca="1">ROUND(INDIRECT(ADDRESS(Данные!$A22,BA$1,1,1,"Данные"), 1),2)</f>
        <v>0.24</v>
      </c>
      <c r="BB30" s="128">
        <f ca="1">(AZ30-AZ29)*BB$10</f>
        <v>19.999999999998863</v>
      </c>
      <c r="BC30" s="264">
        <f ca="1">(BA30-BA29)*BB$10</f>
        <v>0</v>
      </c>
      <c r="BD30" s="349">
        <f ca="1">ROUND(INDIRECT(ADDRESS(Данные!$A22,BD$1,1,1,"Данные"), 1),2)</f>
        <v>45.87</v>
      </c>
      <c r="BE30" s="129">
        <f ca="1">ROUND(INDIRECT(ADDRESS(Данные!$A22,BE$1,1,1,"Данные"), 1),2)</f>
        <v>0.26</v>
      </c>
      <c r="BF30" s="128">
        <f ca="1">(BD30-BD29)*BF$10</f>
        <v>0</v>
      </c>
      <c r="BG30" s="264">
        <f ca="1">(BE30-BE29)*BF$10</f>
        <v>2.0000000000000018</v>
      </c>
      <c r="BH30" s="349">
        <f ca="1">ROUND(INDIRECT(ADDRESS(Данные!$A22,BH$1,1,1,"Данные"), 1),2)</f>
        <v>995.99</v>
      </c>
      <c r="BI30" s="129">
        <f ca="1">ROUND(INDIRECT(ADDRESS(Данные!$A22,BI$1,1,1,"Данные"), 1),2)</f>
        <v>906.58</v>
      </c>
      <c r="BJ30" s="128">
        <f ca="1">(BH30-BH29)*BJ$10</f>
        <v>0</v>
      </c>
      <c r="BK30" s="264">
        <f ca="1">(BI30-BI29)*BJ$10</f>
        <v>0</v>
      </c>
      <c r="BL30" s="349">
        <f ca="1">ROUND(INDIRECT(ADDRESS(Данные!$A22,BL$1,1,1,"Данные"), 1),2)</f>
        <v>7.62</v>
      </c>
      <c r="BM30" s="129">
        <f ca="1">ROUND(INDIRECT(ADDRESS(Данные!$A22,BM$1,1,1,"Данные"), 1),2)</f>
        <v>8.98</v>
      </c>
      <c r="BN30" s="128">
        <f ca="1">(BL30-BL29)*BN$10</f>
        <v>0</v>
      </c>
      <c r="BO30" s="264">
        <f ca="1">(BM30-BM29)*BN$10</f>
        <v>0</v>
      </c>
      <c r="BP30" s="349">
        <f ca="1">ROUND(INDIRECT(ADDRESS(Данные!$A22,BP$1,1,1,"Данные"), 1),2)</f>
        <v>193.3</v>
      </c>
      <c r="BQ30" s="129">
        <f ca="1">ROUND(INDIRECT(ADDRESS(Данные!$A22,BQ$1,1,1,"Данные"), 1),2)</f>
        <v>0</v>
      </c>
      <c r="BR30" s="128">
        <f ca="1">(BP30-BP29)*BR$10</f>
        <v>0.40000000000020464</v>
      </c>
      <c r="BS30" s="264">
        <f ca="1">(BQ30-BQ29)*BR$10</f>
        <v>0</v>
      </c>
      <c r="BT30" s="349">
        <f ca="1">ROUND(INDIRECT(ADDRESS(Данные!$A22,BT$1,1,1,"Данные"), 1),2)</f>
        <v>2458.8000000000002</v>
      </c>
      <c r="BU30" s="129">
        <f ca="1">ROUND(INDIRECT(ADDRESS(Данные!$A22,BU$1,1,1,"Данные"), 1),2)</f>
        <v>488.17</v>
      </c>
      <c r="BV30" s="128">
        <f ca="1">(BT30-BT29)*BV$10</f>
        <v>0</v>
      </c>
      <c r="BW30" s="264">
        <f ca="1">(BU30-BU29)*BV$10</f>
        <v>0</v>
      </c>
      <c r="BX30" s="359">
        <f ca="1">INDIRECT(ADDRESS(Данные!$A22,4,1,1,"Данные"), 1)</f>
        <v>44916.3125</v>
      </c>
      <c r="BY30" s="349">
        <f ca="1">ROUND(INDIRECT(ADDRESS(Данные!$A22,BY$1,1,1,"Данные"), 1),2)</f>
        <v>753.32</v>
      </c>
      <c r="BZ30" s="129">
        <f ca="1">ROUND(INDIRECT(ADDRESS(Данные!$A22,BZ$1,1,1,"Данные"), 1),2)</f>
        <v>507.73</v>
      </c>
      <c r="CA30" s="128">
        <f ca="1">(BY30-BY29)*CA$10</f>
        <v>60.000000000286491</v>
      </c>
      <c r="CB30" s="264">
        <f ca="1">(BZ30-BZ29)*CA$10</f>
        <v>0</v>
      </c>
      <c r="CC30" s="349">
        <f ca="1">ROUND(INDIRECT(ADDRESS(Данные!$A22,CC$1,1,1,"Данные"), 1),2)</f>
        <v>548.71</v>
      </c>
      <c r="CD30" s="129">
        <f ca="1">ROUND(INDIRECT(ADDRESS(Данные!$A22,CD$1,1,1,"Данные"), 1),2)</f>
        <v>0</v>
      </c>
      <c r="CE30" s="128">
        <f ca="1">(CC30-CC29)*CE$10</f>
        <v>15.000000000020464</v>
      </c>
      <c r="CF30" s="264">
        <f ca="1">(CD30-CD29)*CE$10</f>
        <v>0</v>
      </c>
      <c r="CG30" s="349">
        <f ca="1">ROUND(INDIRECT(ADDRESS(Данные!$A22,CG$1,1,1,"Данные"), 1),2)</f>
        <v>0</v>
      </c>
      <c r="CH30" s="129">
        <f ca="1">ROUND(INDIRECT(ADDRESS(Данные!$A22,CH$1,1,1,"Данные"), 1),2)</f>
        <v>0</v>
      </c>
      <c r="CI30" s="128">
        <f ca="1">(CG30-CG29)*CI$10</f>
        <v>0</v>
      </c>
      <c r="CJ30" s="264">
        <f ca="1">(CH30-CH29)*CI$10</f>
        <v>0</v>
      </c>
      <c r="CK30" s="349">
        <f ca="1">ROUND(INDIRECT(ADDRESS(Данные!$A22,CK$1,1,1,"Данные"), 1),2)</f>
        <v>2163.3200000000002</v>
      </c>
      <c r="CL30" s="129">
        <f ca="1">ROUND(INDIRECT(ADDRESS(Данные!$A22,CL$1,1,1,"Данные"), 1),2)</f>
        <v>755.35</v>
      </c>
      <c r="CM30" s="128">
        <f ca="1">(CK30-CK29)*CM$10</f>
        <v>0</v>
      </c>
      <c r="CN30" s="264">
        <f ca="1">(CL30-CL29)*CM$10</f>
        <v>0</v>
      </c>
      <c r="CO30" s="349">
        <f ca="1">ROUND(INDIRECT(ADDRESS(Данные!$A22,CO$1,1,1,"Данные"), 1),2)</f>
        <v>0</v>
      </c>
      <c r="CP30" s="129">
        <f ca="1">ROUND(INDIRECT(ADDRESS(Данные!$A22,CP$1,1,1,"Данные"), 1),2)</f>
        <v>0</v>
      </c>
      <c r="CQ30" s="128">
        <f ca="1">(CO30-CO29)*CQ$10</f>
        <v>0</v>
      </c>
      <c r="CR30" s="264">
        <f ca="1">(CP30-CP29)*CQ$10</f>
        <v>0</v>
      </c>
      <c r="CS30" s="349">
        <f ca="1">ROUND(INDIRECT(ADDRESS(Данные!$A22,CS$1,1,1,"Данные"), 1),2)</f>
        <v>6.9</v>
      </c>
      <c r="CT30" s="129">
        <f ca="1">ROUND(INDIRECT(ADDRESS(Данные!$A22,CT$1,1,1,"Данные"), 1),2)</f>
        <v>18.079999999999998</v>
      </c>
      <c r="CU30" s="128">
        <f ca="1">(CS30-CS29)*CU$10</f>
        <v>0</v>
      </c>
      <c r="CV30" s="264">
        <f ca="1">(CT30-CT29)*CU$10</f>
        <v>0</v>
      </c>
      <c r="CW30" s="359">
        <f ca="1">INDIRECT(ADDRESS(Данные!$A22,4,1,1,"Данные"), 1)</f>
        <v>44916.3125</v>
      </c>
      <c r="CX30" s="349">
        <f ca="1">ROUND(INDIRECT(ADDRESS(Данные!$A22,CX$1,1,1,"Данные"), 1),2)</f>
        <v>98.38</v>
      </c>
      <c r="CY30" s="129">
        <f ca="1">ROUND(INDIRECT(ADDRESS(Данные!$A22,CY$1,1,1,"Данные"), 1),2)</f>
        <v>83.75</v>
      </c>
      <c r="CZ30" s="128">
        <f ca="1">(CX30-CX29)*CZ$10</f>
        <v>8.9999999999918145</v>
      </c>
      <c r="DA30" s="264">
        <f ca="1">(CY30-CY29)*CZ$10</f>
        <v>0</v>
      </c>
      <c r="DB30" s="349">
        <f ca="1">ROUND(INDIRECT(ADDRESS(Данные!$A22,DB$1,1,1,"Данные"), 1),2)</f>
        <v>1075.07</v>
      </c>
      <c r="DC30" s="129">
        <f ca="1">ROUND(INDIRECT(ADDRESS(Данные!$A22,DC$1,1,1,"Данные"), 1),2)</f>
        <v>266.94</v>
      </c>
      <c r="DD30" s="128">
        <f ca="1">(DB30-DB29)*DD$10</f>
        <v>11.999999999989086</v>
      </c>
      <c r="DE30" s="264">
        <f ca="1">(DC30-DC29)*DD$10</f>
        <v>0</v>
      </c>
      <c r="DF30" s="349">
        <f ca="1">ROUND(INDIRECT(ADDRESS(Данные!$A22,DF$1,1,1,"Данные"), 1),2)</f>
        <v>69.42</v>
      </c>
      <c r="DG30" s="129">
        <f ca="1">ROUND(INDIRECT(ADDRESS(Данные!$A22,DG$1,1,1,"Данные"), 1),2)</f>
        <v>78.67</v>
      </c>
      <c r="DH30" s="128">
        <f ca="1">(DF30-DF29)*DH$10</f>
        <v>6.0000000000030695</v>
      </c>
      <c r="DI30" s="264">
        <f ca="1">(DG30-DG29)*DH$10</f>
        <v>0</v>
      </c>
      <c r="DJ30" s="349"/>
      <c r="DK30" s="129"/>
      <c r="DL30" s="128"/>
      <c r="DM30" s="264"/>
      <c r="DN30" s="349"/>
      <c r="DO30" s="129"/>
      <c r="DP30" s="128"/>
      <c r="DQ30" s="264"/>
      <c r="DR30" s="349"/>
      <c r="DS30" s="129"/>
      <c r="DT30" s="128"/>
      <c r="DU30" s="264"/>
      <c r="DV30" s="362">
        <f t="shared" ca="1" si="0"/>
        <v>44916.3125</v>
      </c>
      <c r="DW30" s="365">
        <f t="shared" ca="1" si="1"/>
        <v>399.20000000060895</v>
      </c>
      <c r="DX30" s="365">
        <f t="shared" ca="1" si="2"/>
        <v>36.799999999991087</v>
      </c>
    </row>
    <row r="31" spans="1:128" x14ac:dyDescent="0.2">
      <c r="A31" s="359">
        <f ca="1">INDIRECT(ADDRESS(Данные!$A23,4,1,1,"Данные"), 1)</f>
        <v>44916.333333333336</v>
      </c>
      <c r="B31" s="349">
        <f ca="1">ROUND(INDIRECT(ADDRESS(Данные!$A23,B$1,1,1,"Данные"), 1),2)</f>
        <v>3211.27</v>
      </c>
      <c r="C31" s="129">
        <f ca="1">ROUND(INDIRECT(ADDRESS(Данные!$A23,C$1,1,1,"Данные"), 1),2)</f>
        <v>838.59</v>
      </c>
      <c r="D31" s="128">
        <f ca="1">(B31-B29)*D$10</f>
        <v>53.999999999996362</v>
      </c>
      <c r="E31" s="264">
        <f ca="1">(C31-C29)*D$10</f>
        <v>8.0000000000154614</v>
      </c>
      <c r="F31" s="349">
        <f ca="1">ROUND(INDIRECT(ADDRESS(Данные!$A23,F$1,1,1,"Данные"), 1),2)</f>
        <v>102.1</v>
      </c>
      <c r="G31" s="129">
        <f ca="1">ROUND(INDIRECT(ADDRESS(Данные!$A23,G$1,1,1,"Данные"), 1),2)</f>
        <v>142.38</v>
      </c>
      <c r="H31" s="128">
        <f ca="1">(F31-F29)*H$10</f>
        <v>0</v>
      </c>
      <c r="I31" s="264">
        <f ca="1">(G31-G29)*H$10</f>
        <v>0</v>
      </c>
      <c r="J31" s="349">
        <f ca="1">ROUND(INDIRECT(ADDRESS(Данные!$A23,J$1,1,1,"Данные"), 1),2)</f>
        <v>0</v>
      </c>
      <c r="K31" s="129">
        <f ca="1">ROUND(INDIRECT(ADDRESS(Данные!$A23,K$1,1,1,"Данные"), 1),2)</f>
        <v>0</v>
      </c>
      <c r="L31" s="128">
        <f ca="1">(J31-J29)*L$10</f>
        <v>0</v>
      </c>
      <c r="M31" s="264">
        <f ca="1">(K31-K29)*L$10</f>
        <v>0</v>
      </c>
      <c r="N31" s="349">
        <f ca="1">ROUND(INDIRECT(ADDRESS(Данные!$A23,N$1,1,1,"Данные"), 1),2)</f>
        <v>3222.43</v>
      </c>
      <c r="O31" s="129">
        <f ca="1">ROUND(INDIRECT(ADDRESS(Данные!$A23,O$1,1,1,"Данные"), 1),2)</f>
        <v>1672.7</v>
      </c>
      <c r="P31" s="128">
        <f ca="1">(N31-N29)*P$10</f>
        <v>199.9999999998181</v>
      </c>
      <c r="Q31" s="264">
        <f ca="1">(O31-O29)*P$10</f>
        <v>39.99999999996362</v>
      </c>
      <c r="R31" s="349">
        <f ca="1">ROUND(INDIRECT(ADDRESS(Данные!$A23,R$1,1,1,"Данные"), 1),2)</f>
        <v>4537.26</v>
      </c>
      <c r="S31" s="129">
        <f ca="1">ROUND(INDIRECT(ADDRESS(Данные!$A23,S$1,1,1,"Данные"), 1),2)</f>
        <v>1884.53</v>
      </c>
      <c r="T31" s="128">
        <f ca="1">(R31-R29)*T$10</f>
        <v>43.19999999996071</v>
      </c>
      <c r="U31" s="264">
        <f ca="1">(S31-S29)*T$10</f>
        <v>10.799999999990177</v>
      </c>
      <c r="V31" s="349">
        <f ca="1">ROUND(INDIRECT(ADDRESS(Данные!$A23,V$1,1,1,"Данные"), 1),2)</f>
        <v>5824.36</v>
      </c>
      <c r="W31" s="129">
        <f ca="1">ROUND(INDIRECT(ADDRESS(Данные!$A23,W$1,1,1,"Данные"), 1),2)</f>
        <v>545.04</v>
      </c>
      <c r="X31" s="128">
        <f ca="1">(V31-V29)*X$10</f>
        <v>194.3999999999869</v>
      </c>
      <c r="Y31" s="264">
        <f ca="1">(W31-W29)*X$10</f>
        <v>10.799999999990177</v>
      </c>
      <c r="Z31" s="359">
        <f ca="1">INDIRECT(ADDRESS(Данные!$A23,4,1,1,"Данные"), 1)</f>
        <v>44916.333333333336</v>
      </c>
      <c r="AA31" s="349">
        <f ca="1">ROUND(INDIRECT(ADDRESS(Данные!$A23,AA$1,1,1,"Данные"), 1),2)</f>
        <v>0</v>
      </c>
      <c r="AB31" s="129">
        <f ca="1">ROUND(INDIRECT(ADDRESS(Данные!$A23,AB$1,1,1,"Данные"), 1),2)</f>
        <v>0</v>
      </c>
      <c r="AC31" s="128">
        <f ca="1">(AA31-AA29)*AC$10</f>
        <v>0</v>
      </c>
      <c r="AD31" s="264">
        <f ca="1">(AB31-AB29)*AC$10</f>
        <v>0</v>
      </c>
      <c r="AE31" s="349">
        <f ca="1">ROUND(INDIRECT(ADDRESS(Данные!$A23,AE$1,1,1,"Данные"), 1),2)</f>
        <v>0</v>
      </c>
      <c r="AF31" s="129">
        <f ca="1">ROUND(INDIRECT(ADDRESS(Данные!$A23,AF$1,1,1,"Данные"), 1),2)</f>
        <v>0</v>
      </c>
      <c r="AG31" s="128">
        <f ca="1">(AE31-AE29)*AG$10</f>
        <v>0</v>
      </c>
      <c r="AH31" s="264">
        <f ca="1">(AF31-AF29)*AG$10</f>
        <v>0</v>
      </c>
      <c r="AI31" s="349">
        <f ca="1">ROUND(INDIRECT(ADDRESS(Данные!$A23,AI$1,1,1,"Данные"), 1),2)</f>
        <v>3983.04</v>
      </c>
      <c r="AJ31" s="129">
        <f ca="1">ROUND(INDIRECT(ADDRESS(Данные!$A23,AJ$1,1,1,"Данные"), 1),2)</f>
        <v>405.84</v>
      </c>
      <c r="AK31" s="128">
        <f ca="1">(AI31-AI29)*AK$10</f>
        <v>0</v>
      </c>
      <c r="AL31" s="264">
        <f ca="1">(AJ31-AJ29)*AK$10</f>
        <v>0</v>
      </c>
      <c r="AM31" s="349">
        <f ca="1">ROUND(INDIRECT(ADDRESS(Данные!$A23,AM$1,1,1,"Данные"), 1),2)</f>
        <v>0</v>
      </c>
      <c r="AN31" s="129">
        <f ca="1">ROUND(INDIRECT(ADDRESS(Данные!$A23,AN$1,1,1,"Данные"), 1),2)</f>
        <v>0</v>
      </c>
      <c r="AO31" s="128">
        <f ca="1">(AM31-AM29)*AO$10</f>
        <v>0</v>
      </c>
      <c r="AP31" s="264">
        <f ca="1">(AN31-AN29)*AO$10</f>
        <v>0</v>
      </c>
      <c r="AQ31" s="349">
        <f ca="1">ROUND(INDIRECT(ADDRESS(Данные!$A23,AQ$1,1,1,"Данные"), 1),2)</f>
        <v>413.39</v>
      </c>
      <c r="AR31" s="129">
        <f ca="1">ROUND(INDIRECT(ADDRESS(Данные!$A23,AR$1,1,1,"Данные"), 1),2)</f>
        <v>42.22</v>
      </c>
      <c r="AS31" s="128">
        <f ca="1">(AQ31-AQ29)*AS$10</f>
        <v>66.000000000008185</v>
      </c>
      <c r="AT31" s="264">
        <f ca="1">(AR31-AR29)*AS$10</f>
        <v>0</v>
      </c>
      <c r="AU31" s="349">
        <f ca="1">ROUND(INDIRECT(ADDRESS(Данные!$A23,AU$1,1,1,"Данные"), 1),2)</f>
        <v>0</v>
      </c>
      <c r="AV31" s="129">
        <f ca="1">ROUND(INDIRECT(ADDRESS(Данные!$A23,AV$1,1,1,"Данные"), 1),2)</f>
        <v>0</v>
      </c>
      <c r="AW31" s="128">
        <f ca="1">(AU31-AU29)*AW$10</f>
        <v>0</v>
      </c>
      <c r="AX31" s="264">
        <f ca="1">(AV31-AV29)*AW$10</f>
        <v>0</v>
      </c>
      <c r="AY31" s="359">
        <f ca="1">INDIRECT(ADDRESS(Данные!$A23,4,1,1,"Данные"), 1)</f>
        <v>44916.333333333336</v>
      </c>
      <c r="AZ31" s="349">
        <f ca="1">ROUND(INDIRECT(ADDRESS(Данные!$A23,AZ$1,1,1,"Данные"), 1),2)</f>
        <v>182.5</v>
      </c>
      <c r="BA31" s="129">
        <f ca="1">ROUND(INDIRECT(ADDRESS(Данные!$A23,BA$1,1,1,"Данные"), 1),2)</f>
        <v>0.25</v>
      </c>
      <c r="BB31" s="128">
        <f ca="1">(AZ31-AZ29)*BB$10</f>
        <v>42.000000000001592</v>
      </c>
      <c r="BC31" s="264">
        <f ca="1">(BA31-BA29)*BB$10</f>
        <v>2.0000000000000018</v>
      </c>
      <c r="BD31" s="349">
        <f ca="1">ROUND(INDIRECT(ADDRESS(Данные!$A23,BD$1,1,1,"Данные"), 1),2)</f>
        <v>45.88</v>
      </c>
      <c r="BE31" s="129">
        <f ca="1">ROUND(INDIRECT(ADDRESS(Данные!$A23,BE$1,1,1,"Данные"), 1),2)</f>
        <v>0.26</v>
      </c>
      <c r="BF31" s="128">
        <f ca="1">(BD31-BD29)*BF$10</f>
        <v>2.0000000000010232</v>
      </c>
      <c r="BG31" s="264">
        <f ca="1">(BE31-BE29)*BF$10</f>
        <v>2.0000000000000018</v>
      </c>
      <c r="BH31" s="349">
        <f ca="1">ROUND(INDIRECT(ADDRESS(Данные!$A23,BH$1,1,1,"Данные"), 1),2)</f>
        <v>995.99</v>
      </c>
      <c r="BI31" s="129">
        <f ca="1">ROUND(INDIRECT(ADDRESS(Данные!$A23,BI$1,1,1,"Данные"), 1),2)</f>
        <v>906.58</v>
      </c>
      <c r="BJ31" s="128">
        <f ca="1">(BH31-BH29)*BJ$10</f>
        <v>0</v>
      </c>
      <c r="BK31" s="264">
        <f ca="1">(BI31-BI29)*BJ$10</f>
        <v>0</v>
      </c>
      <c r="BL31" s="349">
        <f ca="1">ROUND(INDIRECT(ADDRESS(Данные!$A23,BL$1,1,1,"Данные"), 1),2)</f>
        <v>7.62</v>
      </c>
      <c r="BM31" s="129">
        <f ca="1">ROUND(INDIRECT(ADDRESS(Данные!$A23,BM$1,1,1,"Данные"), 1),2)</f>
        <v>8.98</v>
      </c>
      <c r="BN31" s="128">
        <f ca="1">(BL31-BL29)*BN$10</f>
        <v>0</v>
      </c>
      <c r="BO31" s="264">
        <f ca="1">(BM31-BM29)*BN$10</f>
        <v>0</v>
      </c>
      <c r="BP31" s="349">
        <f ca="1">ROUND(INDIRECT(ADDRESS(Данные!$A23,BP$1,1,1,"Данные"), 1),2)</f>
        <v>193.31</v>
      </c>
      <c r="BQ31" s="129">
        <f ca="1">ROUND(INDIRECT(ADDRESS(Данные!$A23,BQ$1,1,1,"Данные"), 1),2)</f>
        <v>0</v>
      </c>
      <c r="BR31" s="128">
        <f ca="1">(BP31-BP29)*BR$10</f>
        <v>0.60000000000002274</v>
      </c>
      <c r="BS31" s="264">
        <f ca="1">(BQ31-BQ29)*BR$10</f>
        <v>0</v>
      </c>
      <c r="BT31" s="349">
        <f ca="1">ROUND(INDIRECT(ADDRESS(Данные!$A23,BT$1,1,1,"Данные"), 1),2)</f>
        <v>2458.8000000000002</v>
      </c>
      <c r="BU31" s="129">
        <f ca="1">ROUND(INDIRECT(ADDRESS(Данные!$A23,BU$1,1,1,"Данные"), 1),2)</f>
        <v>488.17</v>
      </c>
      <c r="BV31" s="128">
        <f ca="1">(BT31-BT29)*BV$10</f>
        <v>0</v>
      </c>
      <c r="BW31" s="264">
        <f ca="1">(BU31-BU29)*BV$10</f>
        <v>0</v>
      </c>
      <c r="BX31" s="359">
        <f ca="1">INDIRECT(ADDRESS(Данные!$A23,4,1,1,"Данные"), 1)</f>
        <v>44916.333333333336</v>
      </c>
      <c r="BY31" s="349">
        <f ca="1">ROUND(INDIRECT(ADDRESS(Данные!$A23,BY$1,1,1,"Данные"), 1),2)</f>
        <v>753.34</v>
      </c>
      <c r="BZ31" s="129">
        <f ca="1">ROUND(INDIRECT(ADDRESS(Данные!$A23,BZ$1,1,1,"Данные"), 1),2)</f>
        <v>507.74</v>
      </c>
      <c r="CA31" s="128">
        <f ca="1">(BY31-BY29)*CA$10</f>
        <v>120.00000000023192</v>
      </c>
      <c r="CB31" s="264">
        <f ca="1">(BZ31-BZ29)*CA$10</f>
        <v>29.999999999972715</v>
      </c>
      <c r="CC31" s="349">
        <f ca="1">ROUND(INDIRECT(ADDRESS(Данные!$A23,CC$1,1,1,"Данные"), 1),2)</f>
        <v>548.71</v>
      </c>
      <c r="CD31" s="129">
        <f ca="1">ROUND(INDIRECT(ADDRESS(Данные!$A23,CD$1,1,1,"Данные"), 1),2)</f>
        <v>0</v>
      </c>
      <c r="CE31" s="128">
        <f ca="1">(CC31-CC29)*CE$10</f>
        <v>15.000000000020464</v>
      </c>
      <c r="CF31" s="264">
        <f ca="1">(CD31-CD29)*CE$10</f>
        <v>0</v>
      </c>
      <c r="CG31" s="349">
        <f ca="1">ROUND(INDIRECT(ADDRESS(Данные!$A23,CG$1,1,1,"Данные"), 1),2)</f>
        <v>0</v>
      </c>
      <c r="CH31" s="129">
        <f ca="1">ROUND(INDIRECT(ADDRESS(Данные!$A23,CH$1,1,1,"Данные"), 1),2)</f>
        <v>0</v>
      </c>
      <c r="CI31" s="128">
        <f ca="1">(CG31-CG29)*CI$10</f>
        <v>0</v>
      </c>
      <c r="CJ31" s="264">
        <f ca="1">(CH31-CH29)*CI$10</f>
        <v>0</v>
      </c>
      <c r="CK31" s="349">
        <f ca="1">ROUND(INDIRECT(ADDRESS(Данные!$A23,CK$1,1,1,"Данные"), 1),2)</f>
        <v>2163.3200000000002</v>
      </c>
      <c r="CL31" s="129">
        <f ca="1">ROUND(INDIRECT(ADDRESS(Данные!$A23,CL$1,1,1,"Данные"), 1),2)</f>
        <v>755.35</v>
      </c>
      <c r="CM31" s="128">
        <f ca="1">(CK31-CK29)*CM$10</f>
        <v>0</v>
      </c>
      <c r="CN31" s="264">
        <f ca="1">(CL31-CL29)*CM$10</f>
        <v>0</v>
      </c>
      <c r="CO31" s="349">
        <f ca="1">ROUND(INDIRECT(ADDRESS(Данные!$A23,CO$1,1,1,"Данные"), 1),2)</f>
        <v>0</v>
      </c>
      <c r="CP31" s="129">
        <f ca="1">ROUND(INDIRECT(ADDRESS(Данные!$A23,CP$1,1,1,"Данные"), 1),2)</f>
        <v>0</v>
      </c>
      <c r="CQ31" s="128">
        <f ca="1">(CO31-CO29)*CQ$10</f>
        <v>0</v>
      </c>
      <c r="CR31" s="264">
        <f ca="1">(CP31-CP29)*CQ$10</f>
        <v>0</v>
      </c>
      <c r="CS31" s="349">
        <f ca="1">ROUND(INDIRECT(ADDRESS(Данные!$A23,CS$1,1,1,"Данные"), 1),2)</f>
        <v>6.9</v>
      </c>
      <c r="CT31" s="129">
        <f ca="1">ROUND(INDIRECT(ADDRESS(Данные!$A23,CT$1,1,1,"Данные"), 1),2)</f>
        <v>18.079999999999998</v>
      </c>
      <c r="CU31" s="128">
        <f ca="1">(CS31-CS29)*CU$10</f>
        <v>0</v>
      </c>
      <c r="CV31" s="264">
        <f ca="1">(CT31-CT29)*CU$10</f>
        <v>0</v>
      </c>
      <c r="CW31" s="359">
        <f ca="1">INDIRECT(ADDRESS(Данные!$A23,4,1,1,"Данные"), 1)</f>
        <v>44916.333333333336</v>
      </c>
      <c r="CX31" s="349">
        <f ca="1">ROUND(INDIRECT(ADDRESS(Данные!$A23,CX$1,1,1,"Данные"), 1),2)</f>
        <v>98.39</v>
      </c>
      <c r="CY31" s="129">
        <f ca="1">ROUND(INDIRECT(ADDRESS(Данные!$A23,CY$1,1,1,"Данные"), 1),2)</f>
        <v>83.75</v>
      </c>
      <c r="CZ31" s="128">
        <f ca="1">(CX31-CX29)*CZ$10</f>
        <v>17.999999999996419</v>
      </c>
      <c r="DA31" s="264">
        <f ca="1">(CY31-CY29)*CZ$10</f>
        <v>0</v>
      </c>
      <c r="DB31" s="349">
        <f ca="1">ROUND(INDIRECT(ADDRESS(Данные!$A23,DB$1,1,1,"Данные"), 1),2)</f>
        <v>1075.08</v>
      </c>
      <c r="DC31" s="129">
        <f ca="1">ROUND(INDIRECT(ADDRESS(Данные!$A23,DC$1,1,1,"Данные"), 1),2)</f>
        <v>266.94</v>
      </c>
      <c r="DD31" s="128">
        <f ca="1">(DB31-DB29)*DD$10</f>
        <v>23.999999999978172</v>
      </c>
      <c r="DE31" s="264">
        <f ca="1">(DC31-DC29)*DD$10</f>
        <v>0</v>
      </c>
      <c r="DF31" s="349">
        <f ca="1">ROUND(INDIRECT(ADDRESS(Данные!$A23,DF$1,1,1,"Данные"), 1),2)</f>
        <v>69.430000000000007</v>
      </c>
      <c r="DG31" s="129">
        <f ca="1">ROUND(INDIRECT(ADDRESS(Данные!$A23,DG$1,1,1,"Данные"), 1),2)</f>
        <v>78.67</v>
      </c>
      <c r="DH31" s="128">
        <f ca="1">(DF31-DF29)*DH$10</f>
        <v>12.000000000006139</v>
      </c>
      <c r="DI31" s="264">
        <f ca="1">(DG31-DG29)*DH$10</f>
        <v>0</v>
      </c>
      <c r="DJ31" s="349"/>
      <c r="DK31" s="129"/>
      <c r="DL31" s="128"/>
      <c r="DM31" s="264"/>
      <c r="DN31" s="349"/>
      <c r="DO31" s="129"/>
      <c r="DP31" s="128"/>
      <c r="DQ31" s="264"/>
      <c r="DR31" s="349"/>
      <c r="DS31" s="129"/>
      <c r="DT31" s="128"/>
      <c r="DU31" s="264"/>
      <c r="DV31" s="362">
        <f t="shared" ca="1" si="0"/>
        <v>44916.333333333336</v>
      </c>
      <c r="DW31" s="365">
        <f t="shared" ca="1" si="1"/>
        <v>791.20000000000596</v>
      </c>
      <c r="DX31" s="365">
        <f t="shared" ca="1" si="2"/>
        <v>103.59999999993215</v>
      </c>
    </row>
    <row r="32" spans="1:128" x14ac:dyDescent="0.2">
      <c r="A32" s="359">
        <f ca="1">INDIRECT(ADDRESS(Данные!$A24,4,1,1,"Данные"), 1)</f>
        <v>44916.354166666664</v>
      </c>
      <c r="B32" s="349">
        <f ca="1">ROUND(INDIRECT(ADDRESS(Данные!$A24,B$1,1,1,"Данные"), 1),2)</f>
        <v>3211.41</v>
      </c>
      <c r="C32" s="129">
        <f ca="1">ROUND(INDIRECT(ADDRESS(Данные!$A24,C$1,1,1,"Данные"), 1),2)</f>
        <v>838.61</v>
      </c>
      <c r="D32" s="128">
        <f ca="1">(B32-B31)*D$10</f>
        <v>27.999999999974534</v>
      </c>
      <c r="E32" s="264">
        <f ca="1">(C32-C31)*D$10</f>
        <v>3.999999999996362</v>
      </c>
      <c r="F32" s="349">
        <f ca="1">ROUND(INDIRECT(ADDRESS(Данные!$A24,F$1,1,1,"Данные"), 1),2)</f>
        <v>102.1</v>
      </c>
      <c r="G32" s="129">
        <f ca="1">ROUND(INDIRECT(ADDRESS(Данные!$A24,G$1,1,1,"Данные"), 1),2)</f>
        <v>142.38</v>
      </c>
      <c r="H32" s="128">
        <f ca="1">(F32-F31)*H$10</f>
        <v>0</v>
      </c>
      <c r="I32" s="264">
        <f ca="1">(G32-G31)*H$10</f>
        <v>0</v>
      </c>
      <c r="J32" s="349">
        <f ca="1">ROUND(INDIRECT(ADDRESS(Данные!$A24,J$1,1,1,"Данные"), 1),2)</f>
        <v>0</v>
      </c>
      <c r="K32" s="129">
        <f ca="1">ROUND(INDIRECT(ADDRESS(Данные!$A24,K$1,1,1,"Данные"), 1),2)</f>
        <v>0</v>
      </c>
      <c r="L32" s="128">
        <f ca="1">(J32-J31)*L$10</f>
        <v>0</v>
      </c>
      <c r="M32" s="264">
        <f ca="1">(K32-K31)*L$10</f>
        <v>0</v>
      </c>
      <c r="N32" s="349">
        <f ca="1">ROUND(INDIRECT(ADDRESS(Данные!$A24,N$1,1,1,"Данные"), 1),2)</f>
        <v>3222.47</v>
      </c>
      <c r="O32" s="129">
        <f ca="1">ROUND(INDIRECT(ADDRESS(Данные!$A24,O$1,1,1,"Данные"), 1),2)</f>
        <v>1672.71</v>
      </c>
      <c r="P32" s="128">
        <f ca="1">(N32-N31)*P$10</f>
        <v>79.99999999992724</v>
      </c>
      <c r="Q32" s="264">
        <f ca="1">(O32-O31)*P$10</f>
        <v>19.99999999998181</v>
      </c>
      <c r="R32" s="349">
        <f ca="1">ROUND(INDIRECT(ADDRESS(Данные!$A24,R$1,1,1,"Данные"), 1),2)</f>
        <v>4537.3500000000004</v>
      </c>
      <c r="S32" s="129">
        <f ca="1">ROUND(INDIRECT(ADDRESS(Данные!$A24,S$1,1,1,"Данные"), 1),2)</f>
        <v>1884.55</v>
      </c>
      <c r="T32" s="128">
        <f ca="1">(R32-R31)*T$10</f>
        <v>32.400000000052387</v>
      </c>
      <c r="U32" s="264">
        <f ca="1">(S32-S31)*T$10</f>
        <v>7.1999999999934516</v>
      </c>
      <c r="V32" s="349">
        <f ca="1">ROUND(INDIRECT(ADDRESS(Данные!$A24,V$1,1,1,"Данные"), 1),2)</f>
        <v>5824.62</v>
      </c>
      <c r="W32" s="129">
        <f ca="1">ROUND(INDIRECT(ADDRESS(Данные!$A24,W$1,1,1,"Данные"), 1),2)</f>
        <v>545.05999999999995</v>
      </c>
      <c r="X32" s="128">
        <f ca="1">(V32-V31)*X$10</f>
        <v>93.60000000007858</v>
      </c>
      <c r="Y32" s="264">
        <f ca="1">(W32-W31)*X$10</f>
        <v>7.1999999999934516</v>
      </c>
      <c r="Z32" s="359">
        <f ca="1">INDIRECT(ADDRESS(Данные!$A24,4,1,1,"Данные"), 1)</f>
        <v>44916.354166666664</v>
      </c>
      <c r="AA32" s="349">
        <f ca="1">ROUND(INDIRECT(ADDRESS(Данные!$A24,AA$1,1,1,"Данные"), 1),2)</f>
        <v>0</v>
      </c>
      <c r="AB32" s="129">
        <f ca="1">ROUND(INDIRECT(ADDRESS(Данные!$A24,AB$1,1,1,"Данные"), 1),2)</f>
        <v>0</v>
      </c>
      <c r="AC32" s="128">
        <f ca="1">(AA32-AA31)*AC$10</f>
        <v>0</v>
      </c>
      <c r="AD32" s="264">
        <f ca="1">(AB32-AB31)*AC$10</f>
        <v>0</v>
      </c>
      <c r="AE32" s="349">
        <f ca="1">ROUND(INDIRECT(ADDRESS(Данные!$A24,AE$1,1,1,"Данные"), 1),2)</f>
        <v>0</v>
      </c>
      <c r="AF32" s="129">
        <f ca="1">ROUND(INDIRECT(ADDRESS(Данные!$A24,AF$1,1,1,"Данные"), 1),2)</f>
        <v>0</v>
      </c>
      <c r="AG32" s="128">
        <f ca="1">(AE32-AE31)*AG$10</f>
        <v>0</v>
      </c>
      <c r="AH32" s="264">
        <f ca="1">(AF32-AF31)*AG$10</f>
        <v>0</v>
      </c>
      <c r="AI32" s="349">
        <f ca="1">ROUND(INDIRECT(ADDRESS(Данные!$A24,AI$1,1,1,"Данные"), 1),2)</f>
        <v>3983.04</v>
      </c>
      <c r="AJ32" s="129">
        <f ca="1">ROUND(INDIRECT(ADDRESS(Данные!$A24,AJ$1,1,1,"Данные"), 1),2)</f>
        <v>405.84</v>
      </c>
      <c r="AK32" s="128">
        <f ca="1">(AI32-AI31)*AK$10</f>
        <v>0</v>
      </c>
      <c r="AL32" s="264">
        <f ca="1">(AJ32-AJ31)*AK$10</f>
        <v>0</v>
      </c>
      <c r="AM32" s="349">
        <f ca="1">ROUND(INDIRECT(ADDRESS(Данные!$A24,AM$1,1,1,"Данные"), 1),2)</f>
        <v>0</v>
      </c>
      <c r="AN32" s="129">
        <f ca="1">ROUND(INDIRECT(ADDRESS(Данные!$A24,AN$1,1,1,"Данные"), 1),2)</f>
        <v>0</v>
      </c>
      <c r="AO32" s="128">
        <f ca="1">(AM32-AM31)*AO$10</f>
        <v>0</v>
      </c>
      <c r="AP32" s="264">
        <f ca="1">(AN32-AN31)*AO$10</f>
        <v>0</v>
      </c>
      <c r="AQ32" s="349">
        <f ca="1">ROUND(INDIRECT(ADDRESS(Данные!$A24,AQ$1,1,1,"Данные"), 1),2)</f>
        <v>413.44</v>
      </c>
      <c r="AR32" s="129">
        <f ca="1">ROUND(INDIRECT(ADDRESS(Данные!$A24,AR$1,1,1,"Данные"), 1),2)</f>
        <v>42.22</v>
      </c>
      <c r="AS32" s="128">
        <f ca="1">(AQ32-AQ31)*AS$10</f>
        <v>30.000000000006821</v>
      </c>
      <c r="AT32" s="264">
        <f ca="1">(AR32-AR31)*AS$10</f>
        <v>0</v>
      </c>
      <c r="AU32" s="349">
        <f ca="1">ROUND(INDIRECT(ADDRESS(Данные!$A24,AU$1,1,1,"Данные"), 1),2)</f>
        <v>0</v>
      </c>
      <c r="AV32" s="129">
        <f ca="1">ROUND(INDIRECT(ADDRESS(Данные!$A24,AV$1,1,1,"Данные"), 1),2)</f>
        <v>0</v>
      </c>
      <c r="AW32" s="128">
        <f ca="1">(AU32-AU31)*AW$10</f>
        <v>0</v>
      </c>
      <c r="AX32" s="264">
        <f ca="1">(AV32-AV31)*AW$10</f>
        <v>0</v>
      </c>
      <c r="AY32" s="359">
        <f ca="1">INDIRECT(ADDRESS(Данные!$A24,4,1,1,"Данные"), 1)</f>
        <v>44916.354166666664</v>
      </c>
      <c r="AZ32" s="349">
        <f ca="1">ROUND(INDIRECT(ADDRESS(Данные!$A24,AZ$1,1,1,"Данные"), 1),2)</f>
        <v>182.6</v>
      </c>
      <c r="BA32" s="129">
        <f ca="1">ROUND(INDIRECT(ADDRESS(Данные!$A24,BA$1,1,1,"Данные"), 1),2)</f>
        <v>0.25</v>
      </c>
      <c r="BB32" s="128">
        <f ca="1">(AZ32-AZ31)*BB$10</f>
        <v>19.999999999998863</v>
      </c>
      <c r="BC32" s="264">
        <f ca="1">(BA32-BA31)*BB$10</f>
        <v>0</v>
      </c>
      <c r="BD32" s="349">
        <f ca="1">ROUND(INDIRECT(ADDRESS(Данные!$A24,BD$1,1,1,"Данные"), 1),2)</f>
        <v>45.88</v>
      </c>
      <c r="BE32" s="129">
        <f ca="1">ROUND(INDIRECT(ADDRESS(Данные!$A24,BE$1,1,1,"Данные"), 1),2)</f>
        <v>0.26</v>
      </c>
      <c r="BF32" s="128">
        <f ca="1">(BD32-BD31)*BF$10</f>
        <v>0</v>
      </c>
      <c r="BG32" s="264">
        <f ca="1">(BE32-BE31)*BF$10</f>
        <v>0</v>
      </c>
      <c r="BH32" s="349">
        <f ca="1">ROUND(INDIRECT(ADDRESS(Данные!$A24,BH$1,1,1,"Данные"), 1),2)</f>
        <v>995.99</v>
      </c>
      <c r="BI32" s="129">
        <f ca="1">ROUND(INDIRECT(ADDRESS(Данные!$A24,BI$1,1,1,"Данные"), 1),2)</f>
        <v>906.58</v>
      </c>
      <c r="BJ32" s="128">
        <f ca="1">(BH32-BH31)*BJ$10</f>
        <v>0</v>
      </c>
      <c r="BK32" s="264">
        <f ca="1">(BI32-BI31)*BJ$10</f>
        <v>0</v>
      </c>
      <c r="BL32" s="349">
        <f ca="1">ROUND(INDIRECT(ADDRESS(Данные!$A24,BL$1,1,1,"Данные"), 1),2)</f>
        <v>7.62</v>
      </c>
      <c r="BM32" s="129">
        <f ca="1">ROUND(INDIRECT(ADDRESS(Данные!$A24,BM$1,1,1,"Данные"), 1),2)</f>
        <v>8.98</v>
      </c>
      <c r="BN32" s="128">
        <f ca="1">(BL32-BL31)*BN$10</f>
        <v>0</v>
      </c>
      <c r="BO32" s="264">
        <f ca="1">(BM32-BM31)*BN$10</f>
        <v>0</v>
      </c>
      <c r="BP32" s="349">
        <f ca="1">ROUND(INDIRECT(ADDRESS(Данные!$A24,BP$1,1,1,"Данные"), 1),2)</f>
        <v>193.33</v>
      </c>
      <c r="BQ32" s="129">
        <f ca="1">ROUND(INDIRECT(ADDRESS(Данные!$A24,BQ$1,1,1,"Данные"), 1),2)</f>
        <v>0</v>
      </c>
      <c r="BR32" s="128">
        <f ca="1">(BP32-BP31)*BR$10</f>
        <v>0.40000000000020464</v>
      </c>
      <c r="BS32" s="264">
        <f ca="1">(BQ32-BQ31)*BR$10</f>
        <v>0</v>
      </c>
      <c r="BT32" s="349">
        <f ca="1">ROUND(INDIRECT(ADDRESS(Данные!$A24,BT$1,1,1,"Данные"), 1),2)</f>
        <v>2458.8000000000002</v>
      </c>
      <c r="BU32" s="129">
        <f ca="1">ROUND(INDIRECT(ADDRESS(Данные!$A24,BU$1,1,1,"Данные"), 1),2)</f>
        <v>488.17</v>
      </c>
      <c r="BV32" s="128">
        <f ca="1">(BT32-BT31)*BV$10</f>
        <v>0</v>
      </c>
      <c r="BW32" s="264">
        <f ca="1">(BU32-BU31)*BV$10</f>
        <v>0</v>
      </c>
      <c r="BX32" s="359">
        <f ca="1">INDIRECT(ADDRESS(Данные!$A24,4,1,1,"Данные"), 1)</f>
        <v>44916.354166666664</v>
      </c>
      <c r="BY32" s="349">
        <f ca="1">ROUND(INDIRECT(ADDRESS(Данные!$A24,BY$1,1,1,"Данные"), 1),2)</f>
        <v>753.36</v>
      </c>
      <c r="BZ32" s="129">
        <f ca="1">ROUND(INDIRECT(ADDRESS(Данные!$A24,BZ$1,1,1,"Данные"), 1),2)</f>
        <v>507.75</v>
      </c>
      <c r="CA32" s="128">
        <f ca="1">(BY32-BY31)*CA$10</f>
        <v>59.99999999994543</v>
      </c>
      <c r="CB32" s="264">
        <f ca="1">(BZ32-BZ31)*CA$10</f>
        <v>29.999999999972715</v>
      </c>
      <c r="CC32" s="349">
        <f ca="1">ROUND(INDIRECT(ADDRESS(Данные!$A24,CC$1,1,1,"Данные"), 1),2)</f>
        <v>548.71</v>
      </c>
      <c r="CD32" s="129">
        <f ca="1">ROUND(INDIRECT(ADDRESS(Данные!$A24,CD$1,1,1,"Данные"), 1),2)</f>
        <v>0</v>
      </c>
      <c r="CE32" s="128">
        <f ca="1">(CC32-CC31)*CE$10</f>
        <v>0</v>
      </c>
      <c r="CF32" s="264">
        <f ca="1">(CD32-CD31)*CE$10</f>
        <v>0</v>
      </c>
      <c r="CG32" s="349">
        <f ca="1">ROUND(INDIRECT(ADDRESS(Данные!$A24,CG$1,1,1,"Данные"), 1),2)</f>
        <v>0</v>
      </c>
      <c r="CH32" s="129">
        <f ca="1">ROUND(INDIRECT(ADDRESS(Данные!$A24,CH$1,1,1,"Данные"), 1),2)</f>
        <v>0</v>
      </c>
      <c r="CI32" s="128">
        <f ca="1">(CG32-CG31)*CI$10</f>
        <v>0</v>
      </c>
      <c r="CJ32" s="264">
        <f ca="1">(CH32-CH31)*CI$10</f>
        <v>0</v>
      </c>
      <c r="CK32" s="349">
        <f ca="1">ROUND(INDIRECT(ADDRESS(Данные!$A24,CK$1,1,1,"Данные"), 1),2)</f>
        <v>2163.3200000000002</v>
      </c>
      <c r="CL32" s="129">
        <f ca="1">ROUND(INDIRECT(ADDRESS(Данные!$A24,CL$1,1,1,"Данные"), 1),2)</f>
        <v>755.35</v>
      </c>
      <c r="CM32" s="128">
        <f ca="1">(CK32-CK31)*CM$10</f>
        <v>0</v>
      </c>
      <c r="CN32" s="264">
        <f ca="1">(CL32-CL31)*CM$10</f>
        <v>0</v>
      </c>
      <c r="CO32" s="349">
        <f ca="1">ROUND(INDIRECT(ADDRESS(Данные!$A24,CO$1,1,1,"Данные"), 1),2)</f>
        <v>0</v>
      </c>
      <c r="CP32" s="129">
        <f ca="1">ROUND(INDIRECT(ADDRESS(Данные!$A24,CP$1,1,1,"Данные"), 1),2)</f>
        <v>0</v>
      </c>
      <c r="CQ32" s="128">
        <f ca="1">(CO32-CO31)*CQ$10</f>
        <v>0</v>
      </c>
      <c r="CR32" s="264">
        <f ca="1">(CP32-CP31)*CQ$10</f>
        <v>0</v>
      </c>
      <c r="CS32" s="349">
        <f ca="1">ROUND(INDIRECT(ADDRESS(Данные!$A24,CS$1,1,1,"Данные"), 1),2)</f>
        <v>6.9</v>
      </c>
      <c r="CT32" s="129">
        <f ca="1">ROUND(INDIRECT(ADDRESS(Данные!$A24,CT$1,1,1,"Данные"), 1),2)</f>
        <v>18.079999999999998</v>
      </c>
      <c r="CU32" s="128">
        <f ca="1">(CS32-CS31)*CU$10</f>
        <v>0</v>
      </c>
      <c r="CV32" s="264">
        <f ca="1">(CT32-CT31)*CU$10</f>
        <v>0</v>
      </c>
      <c r="CW32" s="359">
        <f ca="1">INDIRECT(ADDRESS(Данные!$A24,4,1,1,"Данные"), 1)</f>
        <v>44916.354166666664</v>
      </c>
      <c r="CX32" s="349">
        <f ca="1">ROUND(INDIRECT(ADDRESS(Данные!$A24,CX$1,1,1,"Данные"), 1),2)</f>
        <v>98.41</v>
      </c>
      <c r="CY32" s="129">
        <f ca="1">ROUND(INDIRECT(ADDRESS(Данные!$A24,CY$1,1,1,"Данные"), 1),2)</f>
        <v>83.76</v>
      </c>
      <c r="CZ32" s="128">
        <f ca="1">(CX32-CX31)*CZ$10</f>
        <v>17.999999999996419</v>
      </c>
      <c r="DA32" s="264">
        <f ca="1">(CY32-CY31)*CZ$10</f>
        <v>9.0000000000046043</v>
      </c>
      <c r="DB32" s="349">
        <f ca="1">ROUND(INDIRECT(ADDRESS(Данные!$A24,DB$1,1,1,"Данные"), 1),2)</f>
        <v>1075.0899999999999</v>
      </c>
      <c r="DC32" s="129">
        <f ca="1">ROUND(INDIRECT(ADDRESS(Данные!$A24,DC$1,1,1,"Данные"), 1),2)</f>
        <v>266.95</v>
      </c>
      <c r="DD32" s="128">
        <f ca="1">(DB32-DB31)*DD$10</f>
        <v>11.999999999989086</v>
      </c>
      <c r="DE32" s="264">
        <f ca="1">(DC32-DC31)*DD$10</f>
        <v>11.999999999989086</v>
      </c>
      <c r="DF32" s="349">
        <f ca="1">ROUND(INDIRECT(ADDRESS(Данные!$A24,DF$1,1,1,"Данные"), 1),2)</f>
        <v>69.44</v>
      </c>
      <c r="DG32" s="129">
        <f ca="1">ROUND(INDIRECT(ADDRESS(Данные!$A24,DG$1,1,1,"Данные"), 1),2)</f>
        <v>78.67</v>
      </c>
      <c r="DH32" s="128">
        <f ca="1">(DF32-DF31)*DH$10</f>
        <v>5.999999999994543</v>
      </c>
      <c r="DI32" s="264">
        <f ca="1">(DG32-DG31)*DH$10</f>
        <v>0</v>
      </c>
      <c r="DJ32" s="349"/>
      <c r="DK32" s="129"/>
      <c r="DL32" s="128"/>
      <c r="DM32" s="264"/>
      <c r="DN32" s="349"/>
      <c r="DO32" s="129"/>
      <c r="DP32" s="128"/>
      <c r="DQ32" s="264"/>
      <c r="DR32" s="349"/>
      <c r="DS32" s="129"/>
      <c r="DT32" s="128"/>
      <c r="DU32" s="264"/>
      <c r="DV32" s="362">
        <f t="shared" ca="1" si="0"/>
        <v>44916.354166666664</v>
      </c>
      <c r="DW32" s="365">
        <f t="shared" ca="1" si="1"/>
        <v>380.39999999996411</v>
      </c>
      <c r="DX32" s="365">
        <f t="shared" ca="1" si="2"/>
        <v>89.399999999931481</v>
      </c>
    </row>
    <row r="33" spans="1:128" x14ac:dyDescent="0.2">
      <c r="A33" s="359">
        <f ca="1">INDIRECT(ADDRESS(Данные!$A25,4,1,1,"Данные"), 1)</f>
        <v>44916.375</v>
      </c>
      <c r="B33" s="349">
        <f ca="1">ROUND(INDIRECT(ADDRESS(Данные!$A25,B$1,1,1,"Данные"), 1),2)</f>
        <v>3211.55</v>
      </c>
      <c r="C33" s="129">
        <f ca="1">ROUND(INDIRECT(ADDRESS(Данные!$A25,C$1,1,1,"Данные"), 1),2)</f>
        <v>838.63</v>
      </c>
      <c r="D33" s="128">
        <f ca="1">(B33-B31)*D$10</f>
        <v>56.000000000040018</v>
      </c>
      <c r="E33" s="264">
        <f ca="1">(C33-C31)*D$10</f>
        <v>7.999999999992724</v>
      </c>
      <c r="F33" s="349">
        <f ca="1">ROUND(INDIRECT(ADDRESS(Данные!$A25,F$1,1,1,"Данные"), 1),2)</f>
        <v>102.1</v>
      </c>
      <c r="G33" s="129">
        <f ca="1">ROUND(INDIRECT(ADDRESS(Данные!$A25,G$1,1,1,"Данные"), 1),2)</f>
        <v>142.38</v>
      </c>
      <c r="H33" s="128">
        <f ca="1">(F33-F31)*H$10</f>
        <v>0</v>
      </c>
      <c r="I33" s="264">
        <f ca="1">(G33-G31)*H$10</f>
        <v>0</v>
      </c>
      <c r="J33" s="349">
        <f ca="1">ROUND(INDIRECT(ADDRESS(Данные!$A25,J$1,1,1,"Данные"), 1),2)</f>
        <v>0</v>
      </c>
      <c r="K33" s="129">
        <f ca="1">ROUND(INDIRECT(ADDRESS(Данные!$A25,K$1,1,1,"Данные"), 1),2)</f>
        <v>0</v>
      </c>
      <c r="L33" s="128">
        <f ca="1">(J33-J31)*L$10</f>
        <v>0</v>
      </c>
      <c r="M33" s="264">
        <f ca="1">(K33-K31)*L$10</f>
        <v>0</v>
      </c>
      <c r="N33" s="349">
        <f ca="1">ROUND(INDIRECT(ADDRESS(Данные!$A25,N$1,1,1,"Данные"), 1),2)</f>
        <v>3222.52</v>
      </c>
      <c r="O33" s="129">
        <f ca="1">ROUND(INDIRECT(ADDRESS(Данные!$A25,O$1,1,1,"Данные"), 1),2)</f>
        <v>1672.71</v>
      </c>
      <c r="P33" s="128">
        <f ca="1">(N33-N31)*P$10</f>
        <v>180.00000000029104</v>
      </c>
      <c r="Q33" s="264">
        <f ca="1">(O33-O31)*P$10</f>
        <v>19.99999999998181</v>
      </c>
      <c r="R33" s="349">
        <f ca="1">ROUND(INDIRECT(ADDRESS(Данные!$A25,R$1,1,1,"Данные"), 1),2)</f>
        <v>4537.45</v>
      </c>
      <c r="S33" s="129">
        <f ca="1">ROUND(INDIRECT(ADDRESS(Данные!$A25,S$1,1,1,"Данные"), 1),2)</f>
        <v>1884.57</v>
      </c>
      <c r="T33" s="128">
        <f ca="1">(R33-R31)*T$10</f>
        <v>68.399999999855936</v>
      </c>
      <c r="U33" s="264">
        <f ca="1">(S33-S31)*T$10</f>
        <v>14.399999999986903</v>
      </c>
      <c r="V33" s="349">
        <f ca="1">ROUND(INDIRECT(ADDRESS(Данные!$A25,V$1,1,1,"Данные"), 1),2)</f>
        <v>5824.87</v>
      </c>
      <c r="W33" s="129">
        <f ca="1">ROUND(INDIRECT(ADDRESS(Данные!$A25,W$1,1,1,"Данные"), 1),2)</f>
        <v>545.07000000000005</v>
      </c>
      <c r="X33" s="128">
        <f ca="1">(V33-V31)*X$10</f>
        <v>183.60000000007858</v>
      </c>
      <c r="Y33" s="264">
        <f ca="1">(W33-W31)*X$10</f>
        <v>10.800000000031105</v>
      </c>
      <c r="Z33" s="359">
        <f ca="1">INDIRECT(ADDRESS(Данные!$A25,4,1,1,"Данные"), 1)</f>
        <v>44916.375</v>
      </c>
      <c r="AA33" s="349">
        <f ca="1">ROUND(INDIRECT(ADDRESS(Данные!$A25,AA$1,1,1,"Данные"), 1),2)</f>
        <v>0</v>
      </c>
      <c r="AB33" s="129">
        <f ca="1">ROUND(INDIRECT(ADDRESS(Данные!$A25,AB$1,1,1,"Данные"), 1),2)</f>
        <v>0</v>
      </c>
      <c r="AC33" s="128">
        <f ca="1">(AA33-AA31)*AC$10</f>
        <v>0</v>
      </c>
      <c r="AD33" s="264">
        <f ca="1">(AB33-AB31)*AC$10</f>
        <v>0</v>
      </c>
      <c r="AE33" s="349">
        <f ca="1">ROUND(INDIRECT(ADDRESS(Данные!$A25,AE$1,1,1,"Данные"), 1),2)</f>
        <v>0</v>
      </c>
      <c r="AF33" s="129">
        <f ca="1">ROUND(INDIRECT(ADDRESS(Данные!$A25,AF$1,1,1,"Данные"), 1),2)</f>
        <v>0</v>
      </c>
      <c r="AG33" s="128">
        <f ca="1">(AE33-AE31)*AG$10</f>
        <v>0</v>
      </c>
      <c r="AH33" s="264">
        <f ca="1">(AF33-AF31)*AG$10</f>
        <v>0</v>
      </c>
      <c r="AI33" s="349">
        <f ca="1">ROUND(INDIRECT(ADDRESS(Данные!$A25,AI$1,1,1,"Данные"), 1),2)</f>
        <v>3983.04</v>
      </c>
      <c r="AJ33" s="129">
        <f ca="1">ROUND(INDIRECT(ADDRESS(Данные!$A25,AJ$1,1,1,"Данные"), 1),2)</f>
        <v>405.84</v>
      </c>
      <c r="AK33" s="128">
        <f ca="1">(AI33-AI31)*AK$10</f>
        <v>0</v>
      </c>
      <c r="AL33" s="264">
        <f ca="1">(AJ33-AJ31)*AK$10</f>
        <v>0</v>
      </c>
      <c r="AM33" s="349">
        <f ca="1">ROUND(INDIRECT(ADDRESS(Данные!$A25,AM$1,1,1,"Данные"), 1),2)</f>
        <v>0</v>
      </c>
      <c r="AN33" s="129">
        <f ca="1">ROUND(INDIRECT(ADDRESS(Данные!$A25,AN$1,1,1,"Данные"), 1),2)</f>
        <v>0</v>
      </c>
      <c r="AO33" s="128">
        <f ca="1">(AM33-AM31)*AO$10</f>
        <v>0</v>
      </c>
      <c r="AP33" s="264">
        <f ca="1">(AN33-AN31)*AO$10</f>
        <v>0</v>
      </c>
      <c r="AQ33" s="349">
        <f ca="1">ROUND(INDIRECT(ADDRESS(Данные!$A25,AQ$1,1,1,"Данные"), 1),2)</f>
        <v>413.49</v>
      </c>
      <c r="AR33" s="129">
        <f ca="1">ROUND(INDIRECT(ADDRESS(Данные!$A25,AR$1,1,1,"Данные"), 1),2)</f>
        <v>42.22</v>
      </c>
      <c r="AS33" s="128">
        <f ca="1">(AQ33-AQ31)*AS$10</f>
        <v>60.000000000013642</v>
      </c>
      <c r="AT33" s="264">
        <f ca="1">(AR33-AR31)*AS$10</f>
        <v>0</v>
      </c>
      <c r="AU33" s="349">
        <f ca="1">ROUND(INDIRECT(ADDRESS(Данные!$A25,AU$1,1,1,"Данные"), 1),2)</f>
        <v>0</v>
      </c>
      <c r="AV33" s="129">
        <f ca="1">ROUND(INDIRECT(ADDRESS(Данные!$A25,AV$1,1,1,"Данные"), 1),2)</f>
        <v>0</v>
      </c>
      <c r="AW33" s="128">
        <f ca="1">(AU33-AU31)*AW$10</f>
        <v>0</v>
      </c>
      <c r="AX33" s="264">
        <f ca="1">(AV33-AV31)*AW$10</f>
        <v>0</v>
      </c>
      <c r="AY33" s="359">
        <f ca="1">INDIRECT(ADDRESS(Данные!$A25,4,1,1,"Данные"), 1)</f>
        <v>44916.375</v>
      </c>
      <c r="AZ33" s="349">
        <f ca="1">ROUND(INDIRECT(ADDRESS(Данные!$A25,AZ$1,1,1,"Данные"), 1),2)</f>
        <v>182.71</v>
      </c>
      <c r="BA33" s="129">
        <f ca="1">ROUND(INDIRECT(ADDRESS(Данные!$A25,BA$1,1,1,"Данные"), 1),2)</f>
        <v>0.26</v>
      </c>
      <c r="BB33" s="128">
        <f ca="1">(AZ33-AZ31)*BB$10</f>
        <v>42.000000000001592</v>
      </c>
      <c r="BC33" s="264">
        <f ca="1">(BA33-BA31)*BB$10</f>
        <v>2.0000000000000018</v>
      </c>
      <c r="BD33" s="349">
        <f ca="1">ROUND(INDIRECT(ADDRESS(Данные!$A25,BD$1,1,1,"Данные"), 1),2)</f>
        <v>45.88</v>
      </c>
      <c r="BE33" s="129">
        <f ca="1">ROUND(INDIRECT(ADDRESS(Данные!$A25,BE$1,1,1,"Данные"), 1),2)</f>
        <v>0.26</v>
      </c>
      <c r="BF33" s="128">
        <f ca="1">(BD33-BD31)*BF$10</f>
        <v>0</v>
      </c>
      <c r="BG33" s="264">
        <f ca="1">(BE33-BE31)*BF$10</f>
        <v>0</v>
      </c>
      <c r="BH33" s="349">
        <f ca="1">ROUND(INDIRECT(ADDRESS(Данные!$A25,BH$1,1,1,"Данные"), 1),2)</f>
        <v>995.99</v>
      </c>
      <c r="BI33" s="129">
        <f ca="1">ROUND(INDIRECT(ADDRESS(Данные!$A25,BI$1,1,1,"Данные"), 1),2)</f>
        <v>906.58</v>
      </c>
      <c r="BJ33" s="128">
        <f ca="1">(BH33-BH31)*BJ$10</f>
        <v>0</v>
      </c>
      <c r="BK33" s="264">
        <f ca="1">(BI33-BI31)*BJ$10</f>
        <v>0</v>
      </c>
      <c r="BL33" s="349">
        <f ca="1">ROUND(INDIRECT(ADDRESS(Данные!$A25,BL$1,1,1,"Данные"), 1),2)</f>
        <v>7.62</v>
      </c>
      <c r="BM33" s="129">
        <f ca="1">ROUND(INDIRECT(ADDRESS(Данные!$A25,BM$1,1,1,"Данные"), 1),2)</f>
        <v>8.98</v>
      </c>
      <c r="BN33" s="128">
        <f ca="1">(BL33-BL31)*BN$10</f>
        <v>0</v>
      </c>
      <c r="BO33" s="264">
        <f ca="1">(BM33-BM31)*BN$10</f>
        <v>0</v>
      </c>
      <c r="BP33" s="349">
        <f ca="1">ROUND(INDIRECT(ADDRESS(Данные!$A25,BP$1,1,1,"Данные"), 1),2)</f>
        <v>193.35</v>
      </c>
      <c r="BQ33" s="129">
        <f ca="1">ROUND(INDIRECT(ADDRESS(Данные!$A25,BQ$1,1,1,"Данные"), 1),2)</f>
        <v>0</v>
      </c>
      <c r="BR33" s="128">
        <f ca="1">(BP33-BP31)*BR$10</f>
        <v>0.79999999999984084</v>
      </c>
      <c r="BS33" s="264">
        <f ca="1">(BQ33-BQ31)*BR$10</f>
        <v>0</v>
      </c>
      <c r="BT33" s="349">
        <f ca="1">ROUND(INDIRECT(ADDRESS(Данные!$A25,BT$1,1,1,"Данные"), 1),2)</f>
        <v>2458.8000000000002</v>
      </c>
      <c r="BU33" s="129">
        <f ca="1">ROUND(INDIRECT(ADDRESS(Данные!$A25,BU$1,1,1,"Данные"), 1),2)</f>
        <v>488.17</v>
      </c>
      <c r="BV33" s="128">
        <f ca="1">(BT33-BT31)*BV$10</f>
        <v>0</v>
      </c>
      <c r="BW33" s="264">
        <f ca="1">(BU33-BU31)*BV$10</f>
        <v>0</v>
      </c>
      <c r="BX33" s="359">
        <f ca="1">INDIRECT(ADDRESS(Данные!$A25,4,1,1,"Данные"), 1)</f>
        <v>44916.375</v>
      </c>
      <c r="BY33" s="349">
        <f ca="1">ROUND(INDIRECT(ADDRESS(Данные!$A25,BY$1,1,1,"Данные"), 1),2)</f>
        <v>753.38</v>
      </c>
      <c r="BZ33" s="129">
        <f ca="1">ROUND(INDIRECT(ADDRESS(Данные!$A25,BZ$1,1,1,"Данные"), 1),2)</f>
        <v>507.75</v>
      </c>
      <c r="CA33" s="128">
        <f ca="1">(BY33-BY31)*CA$10</f>
        <v>119.99999999989086</v>
      </c>
      <c r="CB33" s="264">
        <f ca="1">(BZ33-BZ31)*CA$10</f>
        <v>29.999999999972715</v>
      </c>
      <c r="CC33" s="349">
        <f ca="1">ROUND(INDIRECT(ADDRESS(Данные!$A25,CC$1,1,1,"Данные"), 1),2)</f>
        <v>548.71</v>
      </c>
      <c r="CD33" s="129">
        <f ca="1">ROUND(INDIRECT(ADDRESS(Данные!$A25,CD$1,1,1,"Данные"), 1),2)</f>
        <v>0</v>
      </c>
      <c r="CE33" s="128">
        <f ca="1">(CC33-CC31)*CE$10</f>
        <v>0</v>
      </c>
      <c r="CF33" s="264">
        <f ca="1">(CD33-CD31)*CE$10</f>
        <v>0</v>
      </c>
      <c r="CG33" s="349">
        <f ca="1">ROUND(INDIRECT(ADDRESS(Данные!$A25,CG$1,1,1,"Данные"), 1),2)</f>
        <v>0</v>
      </c>
      <c r="CH33" s="129">
        <f ca="1">ROUND(INDIRECT(ADDRESS(Данные!$A25,CH$1,1,1,"Данные"), 1),2)</f>
        <v>0</v>
      </c>
      <c r="CI33" s="128">
        <f ca="1">(CG33-CG31)*CI$10</f>
        <v>0</v>
      </c>
      <c r="CJ33" s="264">
        <f ca="1">(CH33-CH31)*CI$10</f>
        <v>0</v>
      </c>
      <c r="CK33" s="349">
        <f ca="1">ROUND(INDIRECT(ADDRESS(Данные!$A25,CK$1,1,1,"Данные"), 1),2)</f>
        <v>2163.3200000000002</v>
      </c>
      <c r="CL33" s="129">
        <f ca="1">ROUND(INDIRECT(ADDRESS(Данные!$A25,CL$1,1,1,"Данные"), 1),2)</f>
        <v>755.35</v>
      </c>
      <c r="CM33" s="128">
        <f ca="1">(CK33-CK31)*CM$10</f>
        <v>0</v>
      </c>
      <c r="CN33" s="264">
        <f ca="1">(CL33-CL31)*CM$10</f>
        <v>0</v>
      </c>
      <c r="CO33" s="349">
        <f ca="1">ROUND(INDIRECT(ADDRESS(Данные!$A25,CO$1,1,1,"Данные"), 1),2)</f>
        <v>0</v>
      </c>
      <c r="CP33" s="129">
        <f ca="1">ROUND(INDIRECT(ADDRESS(Данные!$A25,CP$1,1,1,"Данные"), 1),2)</f>
        <v>0</v>
      </c>
      <c r="CQ33" s="128">
        <f ca="1">(CO33-CO31)*CQ$10</f>
        <v>0</v>
      </c>
      <c r="CR33" s="264">
        <f ca="1">(CP33-CP31)*CQ$10</f>
        <v>0</v>
      </c>
      <c r="CS33" s="349">
        <f ca="1">ROUND(INDIRECT(ADDRESS(Данные!$A25,CS$1,1,1,"Данные"), 1),2)</f>
        <v>6.9</v>
      </c>
      <c r="CT33" s="129">
        <f ca="1">ROUND(INDIRECT(ADDRESS(Данные!$A25,CT$1,1,1,"Данные"), 1),2)</f>
        <v>18.079999999999998</v>
      </c>
      <c r="CU33" s="128">
        <f ca="1">(CS33-CS31)*CU$10</f>
        <v>0</v>
      </c>
      <c r="CV33" s="264">
        <f ca="1">(CT33-CT31)*CU$10</f>
        <v>0</v>
      </c>
      <c r="CW33" s="359">
        <f ca="1">INDIRECT(ADDRESS(Данные!$A25,4,1,1,"Данные"), 1)</f>
        <v>44916.375</v>
      </c>
      <c r="CX33" s="349">
        <f ca="1">ROUND(INDIRECT(ADDRESS(Данные!$A25,CX$1,1,1,"Данные"), 1),2)</f>
        <v>98.43</v>
      </c>
      <c r="CY33" s="129">
        <f ca="1">ROUND(INDIRECT(ADDRESS(Данные!$A25,CY$1,1,1,"Данные"), 1),2)</f>
        <v>83.78</v>
      </c>
      <c r="CZ33" s="128">
        <f ca="1">(CX33-CX31)*CZ$10</f>
        <v>36.000000000005627</v>
      </c>
      <c r="DA33" s="264">
        <f ca="1">(CY33-CY31)*CZ$10</f>
        <v>27.000000000001023</v>
      </c>
      <c r="DB33" s="349">
        <f ca="1">ROUND(INDIRECT(ADDRESS(Данные!$A25,DB$1,1,1,"Данные"), 1),2)</f>
        <v>1075.0999999999999</v>
      </c>
      <c r="DC33" s="129">
        <f ca="1">ROUND(INDIRECT(ADDRESS(Данные!$A25,DC$1,1,1,"Данные"), 1),2)</f>
        <v>266.95</v>
      </c>
      <c r="DD33" s="128">
        <f ca="1">(DB33-DB31)*DD$10</f>
        <v>23.999999999978172</v>
      </c>
      <c r="DE33" s="264">
        <f ca="1">(DC33-DC31)*DD$10</f>
        <v>11.999999999989086</v>
      </c>
      <c r="DF33" s="349">
        <f ca="1">ROUND(INDIRECT(ADDRESS(Данные!$A25,DF$1,1,1,"Данные"), 1),2)</f>
        <v>69.45</v>
      </c>
      <c r="DG33" s="129">
        <f ca="1">ROUND(INDIRECT(ADDRESS(Данные!$A25,DG$1,1,1,"Данные"), 1),2)</f>
        <v>78.67</v>
      </c>
      <c r="DH33" s="128">
        <f ca="1">(DF33-DF31)*DH$10</f>
        <v>11.999999999997613</v>
      </c>
      <c r="DI33" s="264">
        <f ca="1">(DG33-DG31)*DH$10</f>
        <v>0</v>
      </c>
      <c r="DJ33" s="349"/>
      <c r="DK33" s="129"/>
      <c r="DL33" s="128"/>
      <c r="DM33" s="264"/>
      <c r="DN33" s="349"/>
      <c r="DO33" s="129"/>
      <c r="DP33" s="128"/>
      <c r="DQ33" s="264"/>
      <c r="DR33" s="349"/>
      <c r="DS33" s="129"/>
      <c r="DT33" s="128"/>
      <c r="DU33" s="264"/>
      <c r="DV33" s="362">
        <f t="shared" ca="1" si="0"/>
        <v>44916.375</v>
      </c>
      <c r="DW33" s="365">
        <f t="shared" ca="1" si="1"/>
        <v>782.80000000015286</v>
      </c>
      <c r="DX33" s="365">
        <f t="shared" ca="1" si="2"/>
        <v>124.19999999995537</v>
      </c>
    </row>
    <row r="34" spans="1:128" x14ac:dyDescent="0.2">
      <c r="A34" s="359">
        <f ca="1">INDIRECT(ADDRESS(Данные!$A26,4,1,1,"Данные"), 1)</f>
        <v>44916.395833333336</v>
      </c>
      <c r="B34" s="349">
        <f ca="1">ROUND(INDIRECT(ADDRESS(Данные!$A26,B$1,1,1,"Данные"), 1),2)</f>
        <v>3211.69</v>
      </c>
      <c r="C34" s="129">
        <f ca="1">ROUND(INDIRECT(ADDRESS(Данные!$A26,C$1,1,1,"Данные"), 1),2)</f>
        <v>838.65</v>
      </c>
      <c r="D34" s="128">
        <f ca="1">(B34-B33)*D$10</f>
        <v>27.999999999974534</v>
      </c>
      <c r="E34" s="264">
        <f ca="1">(C34-C33)*D$10</f>
        <v>3.999999999996362</v>
      </c>
      <c r="F34" s="349">
        <f ca="1">ROUND(INDIRECT(ADDRESS(Данные!$A26,F$1,1,1,"Данные"), 1),2)</f>
        <v>102.1</v>
      </c>
      <c r="G34" s="129">
        <f ca="1">ROUND(INDIRECT(ADDRESS(Данные!$A26,G$1,1,1,"Данные"), 1),2)</f>
        <v>142.38</v>
      </c>
      <c r="H34" s="128">
        <f ca="1">(F34-F33)*H$10</f>
        <v>0</v>
      </c>
      <c r="I34" s="264">
        <f ca="1">(G34-G33)*H$10</f>
        <v>0</v>
      </c>
      <c r="J34" s="349">
        <f ca="1">ROUND(INDIRECT(ADDRESS(Данные!$A26,J$1,1,1,"Данные"), 1),2)</f>
        <v>0</v>
      </c>
      <c r="K34" s="129">
        <f ca="1">ROUND(INDIRECT(ADDRESS(Данные!$A26,K$1,1,1,"Данные"), 1),2)</f>
        <v>0</v>
      </c>
      <c r="L34" s="128">
        <f ca="1">(J34-J33)*L$10</f>
        <v>0</v>
      </c>
      <c r="M34" s="264">
        <f ca="1">(K34-K33)*L$10</f>
        <v>0</v>
      </c>
      <c r="N34" s="349">
        <f ca="1">ROUND(INDIRECT(ADDRESS(Данные!$A26,N$1,1,1,"Данные"), 1),2)</f>
        <v>3222.58</v>
      </c>
      <c r="O34" s="129">
        <f ca="1">ROUND(INDIRECT(ADDRESS(Данные!$A26,O$1,1,1,"Данные"), 1),2)</f>
        <v>1672.72</v>
      </c>
      <c r="P34" s="128">
        <f ca="1">(N34-N33)*P$10</f>
        <v>119.99999999989086</v>
      </c>
      <c r="Q34" s="264">
        <f ca="1">(O34-O33)*P$10</f>
        <v>19.99999999998181</v>
      </c>
      <c r="R34" s="349">
        <f ca="1">ROUND(INDIRECT(ADDRESS(Данные!$A26,R$1,1,1,"Данные"), 1),2)</f>
        <v>4537.53</v>
      </c>
      <c r="S34" s="129">
        <f ca="1">ROUND(INDIRECT(ADDRESS(Данные!$A26,S$1,1,1,"Данные"), 1),2)</f>
        <v>1884.59</v>
      </c>
      <c r="T34" s="128">
        <f ca="1">(R34-R33)*T$10</f>
        <v>28.799999999973807</v>
      </c>
      <c r="U34" s="264">
        <f ca="1">(S34-S33)*T$10</f>
        <v>7.1999999999934516</v>
      </c>
      <c r="V34" s="349">
        <f ca="1">ROUND(INDIRECT(ADDRESS(Данные!$A26,V$1,1,1,"Данные"), 1),2)</f>
        <v>5825.07</v>
      </c>
      <c r="W34" s="129">
        <f ca="1">ROUND(INDIRECT(ADDRESS(Данные!$A26,W$1,1,1,"Данные"), 1),2)</f>
        <v>545.08000000000004</v>
      </c>
      <c r="X34" s="128">
        <f ca="1">(V34-V33)*X$10</f>
        <v>71.999999999934516</v>
      </c>
      <c r="Y34" s="264">
        <f ca="1">(W34-W33)*X$10</f>
        <v>3.5999999999967258</v>
      </c>
      <c r="Z34" s="359">
        <f ca="1">INDIRECT(ADDRESS(Данные!$A26,4,1,1,"Данные"), 1)</f>
        <v>44916.395833333336</v>
      </c>
      <c r="AA34" s="349">
        <f ca="1">ROUND(INDIRECT(ADDRESS(Данные!$A26,AA$1,1,1,"Данные"), 1),2)</f>
        <v>0</v>
      </c>
      <c r="AB34" s="129">
        <f ca="1">ROUND(INDIRECT(ADDRESS(Данные!$A26,AB$1,1,1,"Данные"), 1),2)</f>
        <v>0</v>
      </c>
      <c r="AC34" s="128">
        <f ca="1">(AA34-AA33)*AC$10</f>
        <v>0</v>
      </c>
      <c r="AD34" s="264">
        <f ca="1">(AB34-AB33)*AC$10</f>
        <v>0</v>
      </c>
      <c r="AE34" s="349">
        <f ca="1">ROUND(INDIRECT(ADDRESS(Данные!$A26,AE$1,1,1,"Данные"), 1),2)</f>
        <v>0</v>
      </c>
      <c r="AF34" s="129">
        <f ca="1">ROUND(INDIRECT(ADDRESS(Данные!$A26,AF$1,1,1,"Данные"), 1),2)</f>
        <v>0</v>
      </c>
      <c r="AG34" s="128">
        <f ca="1">(AE34-AE33)*AG$10</f>
        <v>0</v>
      </c>
      <c r="AH34" s="264">
        <f ca="1">(AF34-AF33)*AG$10</f>
        <v>0</v>
      </c>
      <c r="AI34" s="349">
        <f ca="1">ROUND(INDIRECT(ADDRESS(Данные!$A26,AI$1,1,1,"Данные"), 1),2)</f>
        <v>3983.04</v>
      </c>
      <c r="AJ34" s="129">
        <f ca="1">ROUND(INDIRECT(ADDRESS(Данные!$A26,AJ$1,1,1,"Данные"), 1),2)</f>
        <v>405.84</v>
      </c>
      <c r="AK34" s="128">
        <f ca="1">(AI34-AI33)*AK$10</f>
        <v>0</v>
      </c>
      <c r="AL34" s="264">
        <f ca="1">(AJ34-AJ33)*AK$10</f>
        <v>0</v>
      </c>
      <c r="AM34" s="349">
        <f ca="1">ROUND(INDIRECT(ADDRESS(Данные!$A26,AM$1,1,1,"Данные"), 1),2)</f>
        <v>0</v>
      </c>
      <c r="AN34" s="129">
        <f ca="1">ROUND(INDIRECT(ADDRESS(Данные!$A26,AN$1,1,1,"Данные"), 1),2)</f>
        <v>0</v>
      </c>
      <c r="AO34" s="128">
        <f ca="1">(AM34-AM33)*AO$10</f>
        <v>0</v>
      </c>
      <c r="AP34" s="264">
        <f ca="1">(AN34-AN33)*AO$10</f>
        <v>0</v>
      </c>
      <c r="AQ34" s="349">
        <f ca="1">ROUND(INDIRECT(ADDRESS(Данные!$A26,AQ$1,1,1,"Данные"), 1),2)</f>
        <v>413.53</v>
      </c>
      <c r="AR34" s="129">
        <f ca="1">ROUND(INDIRECT(ADDRESS(Данные!$A26,AR$1,1,1,"Данные"), 1),2)</f>
        <v>42.22</v>
      </c>
      <c r="AS34" s="128">
        <f ca="1">(AQ34-AQ33)*AS$10</f>
        <v>23.999999999978172</v>
      </c>
      <c r="AT34" s="264">
        <f ca="1">(AR34-AR33)*AS$10</f>
        <v>0</v>
      </c>
      <c r="AU34" s="349">
        <f ca="1">ROUND(INDIRECT(ADDRESS(Данные!$A26,AU$1,1,1,"Данные"), 1),2)</f>
        <v>0</v>
      </c>
      <c r="AV34" s="129">
        <f ca="1">ROUND(INDIRECT(ADDRESS(Данные!$A26,AV$1,1,1,"Данные"), 1),2)</f>
        <v>0</v>
      </c>
      <c r="AW34" s="128">
        <f ca="1">(AU34-AU33)*AW$10</f>
        <v>0</v>
      </c>
      <c r="AX34" s="264">
        <f ca="1">(AV34-AV33)*AW$10</f>
        <v>0</v>
      </c>
      <c r="AY34" s="359">
        <f ca="1">INDIRECT(ADDRESS(Данные!$A26,4,1,1,"Данные"), 1)</f>
        <v>44916.395833333336</v>
      </c>
      <c r="AZ34" s="349">
        <f ca="1">ROUND(INDIRECT(ADDRESS(Данные!$A26,AZ$1,1,1,"Данные"), 1),2)</f>
        <v>182.82</v>
      </c>
      <c r="BA34" s="129">
        <f ca="1">ROUND(INDIRECT(ADDRESS(Данные!$A26,BA$1,1,1,"Данные"), 1),2)</f>
        <v>0.26</v>
      </c>
      <c r="BB34" s="128">
        <f ca="1">(AZ34-AZ33)*BB$10</f>
        <v>21.999999999997044</v>
      </c>
      <c r="BC34" s="264">
        <f ca="1">(BA34-BA33)*BB$10</f>
        <v>0</v>
      </c>
      <c r="BD34" s="349">
        <f ca="1">ROUND(INDIRECT(ADDRESS(Данные!$A26,BD$1,1,1,"Данные"), 1),2)</f>
        <v>45.89</v>
      </c>
      <c r="BE34" s="129">
        <f ca="1">ROUND(INDIRECT(ADDRESS(Данные!$A26,BE$1,1,1,"Данные"), 1),2)</f>
        <v>0.26</v>
      </c>
      <c r="BF34" s="128">
        <f ca="1">(BD34-BD33)*BF$10</f>
        <v>1.9999999999996021</v>
      </c>
      <c r="BG34" s="264">
        <f ca="1">(BE34-BE33)*BF$10</f>
        <v>0</v>
      </c>
      <c r="BH34" s="349">
        <f ca="1">ROUND(INDIRECT(ADDRESS(Данные!$A26,BH$1,1,1,"Данные"), 1),2)</f>
        <v>995.99</v>
      </c>
      <c r="BI34" s="129">
        <f ca="1">ROUND(INDIRECT(ADDRESS(Данные!$A26,BI$1,1,1,"Данные"), 1),2)</f>
        <v>906.58</v>
      </c>
      <c r="BJ34" s="128">
        <f ca="1">(BH34-BH33)*BJ$10</f>
        <v>0</v>
      </c>
      <c r="BK34" s="264">
        <f ca="1">(BI34-BI33)*BJ$10</f>
        <v>0</v>
      </c>
      <c r="BL34" s="349">
        <f ca="1">ROUND(INDIRECT(ADDRESS(Данные!$A26,BL$1,1,1,"Данные"), 1),2)</f>
        <v>7.62</v>
      </c>
      <c r="BM34" s="129">
        <f ca="1">ROUND(INDIRECT(ADDRESS(Данные!$A26,BM$1,1,1,"Данные"), 1),2)</f>
        <v>8.98</v>
      </c>
      <c r="BN34" s="128">
        <f ca="1">(BL34-BL33)*BN$10</f>
        <v>0</v>
      </c>
      <c r="BO34" s="264">
        <f ca="1">(BM34-BM33)*BN$10</f>
        <v>0</v>
      </c>
      <c r="BP34" s="349">
        <f ca="1">ROUND(INDIRECT(ADDRESS(Данные!$A26,BP$1,1,1,"Данные"), 1),2)</f>
        <v>193.37</v>
      </c>
      <c r="BQ34" s="129">
        <f ca="1">ROUND(INDIRECT(ADDRESS(Данные!$A26,BQ$1,1,1,"Данные"), 1),2)</f>
        <v>0</v>
      </c>
      <c r="BR34" s="128">
        <f ca="1">(BP34-BP33)*BR$10</f>
        <v>0.40000000000020464</v>
      </c>
      <c r="BS34" s="264">
        <f ca="1">(BQ34-BQ33)*BR$10</f>
        <v>0</v>
      </c>
      <c r="BT34" s="349">
        <f ca="1">ROUND(INDIRECT(ADDRESS(Данные!$A26,BT$1,1,1,"Данные"), 1),2)</f>
        <v>2458.8000000000002</v>
      </c>
      <c r="BU34" s="129">
        <f ca="1">ROUND(INDIRECT(ADDRESS(Данные!$A26,BU$1,1,1,"Данные"), 1),2)</f>
        <v>488.17</v>
      </c>
      <c r="BV34" s="128">
        <f ca="1">(BT34-BT33)*BV$10</f>
        <v>0</v>
      </c>
      <c r="BW34" s="264">
        <f ca="1">(BU34-BU33)*BV$10</f>
        <v>0</v>
      </c>
      <c r="BX34" s="359">
        <f ca="1">INDIRECT(ADDRESS(Данные!$A26,4,1,1,"Данные"), 1)</f>
        <v>44916.395833333336</v>
      </c>
      <c r="BY34" s="349">
        <f ca="1">ROUND(INDIRECT(ADDRESS(Данные!$A26,BY$1,1,1,"Данные"), 1),2)</f>
        <v>753.39</v>
      </c>
      <c r="BZ34" s="129">
        <f ca="1">ROUND(INDIRECT(ADDRESS(Данные!$A26,BZ$1,1,1,"Данные"), 1),2)</f>
        <v>507.76</v>
      </c>
      <c r="CA34" s="128">
        <f ca="1">(BY34-BY33)*CA$10</f>
        <v>29.999999999972715</v>
      </c>
      <c r="CB34" s="264">
        <f ca="1">(BZ34-BZ33)*CA$10</f>
        <v>29.999999999972715</v>
      </c>
      <c r="CC34" s="349">
        <f ca="1">ROUND(INDIRECT(ADDRESS(Данные!$A26,CC$1,1,1,"Данные"), 1),2)</f>
        <v>548.71</v>
      </c>
      <c r="CD34" s="129">
        <f ca="1">ROUND(INDIRECT(ADDRESS(Данные!$A26,CD$1,1,1,"Данные"), 1),2)</f>
        <v>0</v>
      </c>
      <c r="CE34" s="128">
        <f ca="1">(CC34-CC33)*CE$10</f>
        <v>0</v>
      </c>
      <c r="CF34" s="264">
        <f ca="1">(CD34-CD33)*CE$10</f>
        <v>0</v>
      </c>
      <c r="CG34" s="349">
        <f ca="1">ROUND(INDIRECT(ADDRESS(Данные!$A26,CG$1,1,1,"Данные"), 1),2)</f>
        <v>0</v>
      </c>
      <c r="CH34" s="129">
        <f ca="1">ROUND(INDIRECT(ADDRESS(Данные!$A26,CH$1,1,1,"Данные"), 1),2)</f>
        <v>0</v>
      </c>
      <c r="CI34" s="128">
        <f ca="1">(CG34-CG33)*CI$10</f>
        <v>0</v>
      </c>
      <c r="CJ34" s="264">
        <f ca="1">(CH34-CH33)*CI$10</f>
        <v>0</v>
      </c>
      <c r="CK34" s="349">
        <f ca="1">ROUND(INDIRECT(ADDRESS(Данные!$A26,CK$1,1,1,"Данные"), 1),2)</f>
        <v>2163.3200000000002</v>
      </c>
      <c r="CL34" s="129">
        <f ca="1">ROUND(INDIRECT(ADDRESS(Данные!$A26,CL$1,1,1,"Данные"), 1),2)</f>
        <v>755.35</v>
      </c>
      <c r="CM34" s="128">
        <f ca="1">(CK34-CK33)*CM$10</f>
        <v>0</v>
      </c>
      <c r="CN34" s="264">
        <f ca="1">(CL34-CL33)*CM$10</f>
        <v>0</v>
      </c>
      <c r="CO34" s="349">
        <f ca="1">ROUND(INDIRECT(ADDRESS(Данные!$A26,CO$1,1,1,"Данные"), 1),2)</f>
        <v>0</v>
      </c>
      <c r="CP34" s="129">
        <f ca="1">ROUND(INDIRECT(ADDRESS(Данные!$A26,CP$1,1,1,"Данные"), 1),2)</f>
        <v>0</v>
      </c>
      <c r="CQ34" s="128">
        <f ca="1">(CO34-CO33)*CQ$10</f>
        <v>0</v>
      </c>
      <c r="CR34" s="264">
        <f ca="1">(CP34-CP33)*CQ$10</f>
        <v>0</v>
      </c>
      <c r="CS34" s="349">
        <f ca="1">ROUND(INDIRECT(ADDRESS(Данные!$A26,CS$1,1,1,"Данные"), 1),2)</f>
        <v>6.9</v>
      </c>
      <c r="CT34" s="129">
        <f ca="1">ROUND(INDIRECT(ADDRESS(Данные!$A26,CT$1,1,1,"Данные"), 1),2)</f>
        <v>18.079999999999998</v>
      </c>
      <c r="CU34" s="128">
        <f ca="1">(CS34-CS33)*CU$10</f>
        <v>0</v>
      </c>
      <c r="CV34" s="264">
        <f ca="1">(CT34-CT33)*CU$10</f>
        <v>0</v>
      </c>
      <c r="CW34" s="359">
        <f ca="1">INDIRECT(ADDRESS(Данные!$A26,4,1,1,"Данные"), 1)</f>
        <v>44916.395833333336</v>
      </c>
      <c r="CX34" s="349">
        <f ca="1">ROUND(INDIRECT(ADDRESS(Данные!$A26,CX$1,1,1,"Данные"), 1),2)</f>
        <v>98.45</v>
      </c>
      <c r="CY34" s="129">
        <f ca="1">ROUND(INDIRECT(ADDRESS(Данные!$A26,CY$1,1,1,"Данные"), 1),2)</f>
        <v>83.8</v>
      </c>
      <c r="CZ34" s="128">
        <f ca="1">(CX34-CX33)*CZ$10</f>
        <v>17.999999999996419</v>
      </c>
      <c r="DA34" s="264">
        <f ca="1">(CY34-CY33)*CZ$10</f>
        <v>17.999999999996419</v>
      </c>
      <c r="DB34" s="349">
        <f ca="1">ROUND(INDIRECT(ADDRESS(Данные!$A26,DB$1,1,1,"Данные"), 1),2)</f>
        <v>1075.1199999999999</v>
      </c>
      <c r="DC34" s="129">
        <f ca="1">ROUND(INDIRECT(ADDRESS(Данные!$A26,DC$1,1,1,"Данные"), 1),2)</f>
        <v>266.95</v>
      </c>
      <c r="DD34" s="128">
        <f ca="1">(DB34-DB33)*DD$10</f>
        <v>23.999999999978172</v>
      </c>
      <c r="DE34" s="264">
        <f ca="1">(DC34-DC33)*DD$10</f>
        <v>0</v>
      </c>
      <c r="DF34" s="349">
        <f ca="1">ROUND(INDIRECT(ADDRESS(Данные!$A26,DF$1,1,1,"Данные"), 1),2)</f>
        <v>69.45</v>
      </c>
      <c r="DG34" s="129">
        <f ca="1">ROUND(INDIRECT(ADDRESS(Данные!$A26,DG$1,1,1,"Данные"), 1),2)</f>
        <v>78.67</v>
      </c>
      <c r="DH34" s="128">
        <f ca="1">(DF34-DF33)*DH$10</f>
        <v>0</v>
      </c>
      <c r="DI34" s="264">
        <f ca="1">(DG34-DG33)*DH$10</f>
        <v>0</v>
      </c>
      <c r="DJ34" s="349"/>
      <c r="DK34" s="129"/>
      <c r="DL34" s="128"/>
      <c r="DM34" s="264"/>
      <c r="DN34" s="349"/>
      <c r="DO34" s="129"/>
      <c r="DP34" s="128"/>
      <c r="DQ34" s="264"/>
      <c r="DR34" s="349"/>
      <c r="DS34" s="129"/>
      <c r="DT34" s="128"/>
      <c r="DU34" s="264"/>
      <c r="DV34" s="362">
        <f t="shared" ca="1" si="0"/>
        <v>44916.395833333336</v>
      </c>
      <c r="DW34" s="365">
        <f t="shared" ca="1" si="1"/>
        <v>369.19999999969605</v>
      </c>
      <c r="DX34" s="365">
        <f t="shared" ca="1" si="2"/>
        <v>82.799999999937484</v>
      </c>
    </row>
    <row r="35" spans="1:128" x14ac:dyDescent="0.2">
      <c r="A35" s="359">
        <f ca="1">INDIRECT(ADDRESS(Данные!$A27,4,1,1,"Данные"), 1)</f>
        <v>44916.416666666664</v>
      </c>
      <c r="B35" s="349">
        <f ca="1">ROUND(INDIRECT(ADDRESS(Данные!$A27,B$1,1,1,"Данные"), 1),2)</f>
        <v>3211.83</v>
      </c>
      <c r="C35" s="129">
        <f ca="1">ROUND(INDIRECT(ADDRESS(Данные!$A27,C$1,1,1,"Данные"), 1),2)</f>
        <v>838.66</v>
      </c>
      <c r="D35" s="128">
        <f ca="1">(B35-B33)*D$10</f>
        <v>55.999999999949068</v>
      </c>
      <c r="E35" s="264">
        <f ca="1">(C35-C33)*D$10</f>
        <v>5.999999999994543</v>
      </c>
      <c r="F35" s="349">
        <f ca="1">ROUND(INDIRECT(ADDRESS(Данные!$A27,F$1,1,1,"Данные"), 1),2)</f>
        <v>102.1</v>
      </c>
      <c r="G35" s="129">
        <f ca="1">ROUND(INDIRECT(ADDRESS(Данные!$A27,G$1,1,1,"Данные"), 1),2)</f>
        <v>142.38</v>
      </c>
      <c r="H35" s="128">
        <f ca="1">(F35-F33)*H$10</f>
        <v>0</v>
      </c>
      <c r="I35" s="264">
        <f ca="1">(G35-G33)*H$10</f>
        <v>0</v>
      </c>
      <c r="J35" s="349">
        <f ca="1">ROUND(INDIRECT(ADDRESS(Данные!$A27,J$1,1,1,"Данные"), 1),2)</f>
        <v>0</v>
      </c>
      <c r="K35" s="129">
        <f ca="1">ROUND(INDIRECT(ADDRESS(Данные!$A27,K$1,1,1,"Данные"), 1),2)</f>
        <v>0</v>
      </c>
      <c r="L35" s="128">
        <f ca="1">(J35-J33)*L$10</f>
        <v>0</v>
      </c>
      <c r="M35" s="264">
        <f ca="1">(K35-K33)*L$10</f>
        <v>0</v>
      </c>
      <c r="N35" s="349">
        <f ca="1">ROUND(INDIRECT(ADDRESS(Данные!$A27,N$1,1,1,"Данные"), 1),2)</f>
        <v>3222.64</v>
      </c>
      <c r="O35" s="129">
        <f ca="1">ROUND(INDIRECT(ADDRESS(Данные!$A27,O$1,1,1,"Данные"), 1),2)</f>
        <v>1672.73</v>
      </c>
      <c r="P35" s="128">
        <f ca="1">(N35-N33)*P$10</f>
        <v>239.99999999978172</v>
      </c>
      <c r="Q35" s="264">
        <f ca="1">(O35-O33)*P$10</f>
        <v>39.99999999996362</v>
      </c>
      <c r="R35" s="349">
        <f ca="1">ROUND(INDIRECT(ADDRESS(Данные!$A27,R$1,1,1,"Данные"), 1),2)</f>
        <v>4537.63</v>
      </c>
      <c r="S35" s="129">
        <f ca="1">ROUND(INDIRECT(ADDRESS(Данные!$A27,S$1,1,1,"Данные"), 1),2)</f>
        <v>1884.61</v>
      </c>
      <c r="T35" s="128">
        <f ca="1">(R35-R33)*T$10</f>
        <v>64.800000000104774</v>
      </c>
      <c r="U35" s="264">
        <f ca="1">(S35-S33)*T$10</f>
        <v>14.399999999986903</v>
      </c>
      <c r="V35" s="349">
        <f ca="1">ROUND(INDIRECT(ADDRESS(Данные!$A27,V$1,1,1,"Данные"), 1),2)</f>
        <v>5825.3</v>
      </c>
      <c r="W35" s="129">
        <f ca="1">ROUND(INDIRECT(ADDRESS(Данные!$A27,W$1,1,1,"Данные"), 1),2)</f>
        <v>545.09</v>
      </c>
      <c r="X35" s="128">
        <f ca="1">(V35-V33)*X$10</f>
        <v>154.80000000010477</v>
      </c>
      <c r="Y35" s="264">
        <f ca="1">(W35-W33)*X$10</f>
        <v>7.1999999999934516</v>
      </c>
      <c r="Z35" s="359">
        <f ca="1">INDIRECT(ADDRESS(Данные!$A27,4,1,1,"Данные"), 1)</f>
        <v>44916.416666666664</v>
      </c>
      <c r="AA35" s="349">
        <f ca="1">ROUND(INDIRECT(ADDRESS(Данные!$A27,AA$1,1,1,"Данные"), 1),2)</f>
        <v>0</v>
      </c>
      <c r="AB35" s="129">
        <f ca="1">ROUND(INDIRECT(ADDRESS(Данные!$A27,AB$1,1,1,"Данные"), 1),2)</f>
        <v>0</v>
      </c>
      <c r="AC35" s="128">
        <f ca="1">(AA35-AA33)*AC$10</f>
        <v>0</v>
      </c>
      <c r="AD35" s="264">
        <f ca="1">(AB35-AB33)*AC$10</f>
        <v>0</v>
      </c>
      <c r="AE35" s="349">
        <f ca="1">ROUND(INDIRECT(ADDRESS(Данные!$A27,AE$1,1,1,"Данные"), 1),2)</f>
        <v>0</v>
      </c>
      <c r="AF35" s="129">
        <f ca="1">ROUND(INDIRECT(ADDRESS(Данные!$A27,AF$1,1,1,"Данные"), 1),2)</f>
        <v>0</v>
      </c>
      <c r="AG35" s="128">
        <f ca="1">(AE35-AE33)*AG$10</f>
        <v>0</v>
      </c>
      <c r="AH35" s="264">
        <f ca="1">(AF35-AF33)*AG$10</f>
        <v>0</v>
      </c>
      <c r="AI35" s="349">
        <f ca="1">ROUND(INDIRECT(ADDRESS(Данные!$A27,AI$1,1,1,"Данные"), 1),2)</f>
        <v>3983.04</v>
      </c>
      <c r="AJ35" s="129">
        <f ca="1">ROUND(INDIRECT(ADDRESS(Данные!$A27,AJ$1,1,1,"Данные"), 1),2)</f>
        <v>405.84</v>
      </c>
      <c r="AK35" s="128">
        <f ca="1">(AI35-AI33)*AK$10</f>
        <v>0</v>
      </c>
      <c r="AL35" s="264">
        <f ca="1">(AJ35-AJ33)*AK$10</f>
        <v>0</v>
      </c>
      <c r="AM35" s="349">
        <f ca="1">ROUND(INDIRECT(ADDRESS(Данные!$A27,AM$1,1,1,"Данные"), 1),2)</f>
        <v>0</v>
      </c>
      <c r="AN35" s="129">
        <f ca="1">ROUND(INDIRECT(ADDRESS(Данные!$A27,AN$1,1,1,"Данные"), 1),2)</f>
        <v>0</v>
      </c>
      <c r="AO35" s="128">
        <f ca="1">(AM35-AM33)*AO$10</f>
        <v>0</v>
      </c>
      <c r="AP35" s="264">
        <f ca="1">(AN35-AN33)*AO$10</f>
        <v>0</v>
      </c>
      <c r="AQ35" s="349">
        <f ca="1">ROUND(INDIRECT(ADDRESS(Данные!$A27,AQ$1,1,1,"Данные"), 1),2)</f>
        <v>413.58</v>
      </c>
      <c r="AR35" s="129">
        <f ca="1">ROUND(INDIRECT(ADDRESS(Данные!$A27,AR$1,1,1,"Данные"), 1),2)</f>
        <v>42.22</v>
      </c>
      <c r="AS35" s="128">
        <f ca="1">(AQ35-AQ33)*AS$10</f>
        <v>53.999999999984993</v>
      </c>
      <c r="AT35" s="264">
        <f ca="1">(AR35-AR33)*AS$10</f>
        <v>0</v>
      </c>
      <c r="AU35" s="349">
        <f ca="1">ROUND(INDIRECT(ADDRESS(Данные!$A27,AU$1,1,1,"Данные"), 1),2)</f>
        <v>0</v>
      </c>
      <c r="AV35" s="129">
        <f ca="1">ROUND(INDIRECT(ADDRESS(Данные!$A27,AV$1,1,1,"Данные"), 1),2)</f>
        <v>0</v>
      </c>
      <c r="AW35" s="128">
        <f ca="1">(AU35-AU33)*AW$10</f>
        <v>0</v>
      </c>
      <c r="AX35" s="264">
        <f ca="1">(AV35-AV33)*AW$10</f>
        <v>0</v>
      </c>
      <c r="AY35" s="359">
        <f ca="1">INDIRECT(ADDRESS(Данные!$A27,4,1,1,"Данные"), 1)</f>
        <v>44916.416666666664</v>
      </c>
      <c r="AZ35" s="349">
        <f ca="1">ROUND(INDIRECT(ADDRESS(Данные!$A27,AZ$1,1,1,"Данные"), 1),2)</f>
        <v>182.93</v>
      </c>
      <c r="BA35" s="129">
        <f ca="1">ROUND(INDIRECT(ADDRESS(Данные!$A27,BA$1,1,1,"Данные"), 1),2)</f>
        <v>0.26</v>
      </c>
      <c r="BB35" s="128">
        <f ca="1">(AZ35-AZ33)*BB$10</f>
        <v>43.999999999999773</v>
      </c>
      <c r="BC35" s="264">
        <f ca="1">(BA35-BA33)*BB$10</f>
        <v>0</v>
      </c>
      <c r="BD35" s="349">
        <f ca="1">ROUND(INDIRECT(ADDRESS(Данные!$A27,BD$1,1,1,"Данные"), 1),2)</f>
        <v>45.89</v>
      </c>
      <c r="BE35" s="129">
        <f ca="1">ROUND(INDIRECT(ADDRESS(Данные!$A27,BE$1,1,1,"Данные"), 1),2)</f>
        <v>0.27</v>
      </c>
      <c r="BF35" s="128">
        <f ca="1">(BD35-BD33)*BF$10</f>
        <v>1.9999999999996021</v>
      </c>
      <c r="BG35" s="264">
        <f ca="1">(BE35-BE33)*BF$10</f>
        <v>2.0000000000000018</v>
      </c>
      <c r="BH35" s="349">
        <f ca="1">ROUND(INDIRECT(ADDRESS(Данные!$A27,BH$1,1,1,"Данные"), 1),2)</f>
        <v>995.99</v>
      </c>
      <c r="BI35" s="129">
        <f ca="1">ROUND(INDIRECT(ADDRESS(Данные!$A27,BI$1,1,1,"Данные"), 1),2)</f>
        <v>906.58</v>
      </c>
      <c r="BJ35" s="128">
        <f ca="1">(BH35-BH33)*BJ$10</f>
        <v>0</v>
      </c>
      <c r="BK35" s="264">
        <f ca="1">(BI35-BI33)*BJ$10</f>
        <v>0</v>
      </c>
      <c r="BL35" s="349">
        <f ca="1">ROUND(INDIRECT(ADDRESS(Данные!$A27,BL$1,1,1,"Данные"), 1),2)</f>
        <v>7.62</v>
      </c>
      <c r="BM35" s="129">
        <f ca="1">ROUND(INDIRECT(ADDRESS(Данные!$A27,BM$1,1,1,"Данные"), 1),2)</f>
        <v>8.98</v>
      </c>
      <c r="BN35" s="128">
        <f ca="1">(BL35-BL33)*BN$10</f>
        <v>0</v>
      </c>
      <c r="BO35" s="264">
        <f ca="1">(BM35-BM33)*BN$10</f>
        <v>0</v>
      </c>
      <c r="BP35" s="349">
        <f ca="1">ROUND(INDIRECT(ADDRESS(Данные!$A27,BP$1,1,1,"Данные"), 1),2)</f>
        <v>193.39</v>
      </c>
      <c r="BQ35" s="129">
        <f ca="1">ROUND(INDIRECT(ADDRESS(Данные!$A27,BQ$1,1,1,"Данные"), 1),2)</f>
        <v>0</v>
      </c>
      <c r="BR35" s="128">
        <f ca="1">(BP35-BP33)*BR$10</f>
        <v>0.79999999999984084</v>
      </c>
      <c r="BS35" s="264">
        <f ca="1">(BQ35-BQ33)*BR$10</f>
        <v>0</v>
      </c>
      <c r="BT35" s="349">
        <f ca="1">ROUND(INDIRECT(ADDRESS(Данные!$A27,BT$1,1,1,"Данные"), 1),2)</f>
        <v>2458.8000000000002</v>
      </c>
      <c r="BU35" s="129">
        <f ca="1">ROUND(INDIRECT(ADDRESS(Данные!$A27,BU$1,1,1,"Данные"), 1),2)</f>
        <v>488.17</v>
      </c>
      <c r="BV35" s="128">
        <f ca="1">(BT35-BT33)*BV$10</f>
        <v>0</v>
      </c>
      <c r="BW35" s="264">
        <f ca="1">(BU35-BU33)*BV$10</f>
        <v>0</v>
      </c>
      <c r="BX35" s="359">
        <f ca="1">INDIRECT(ADDRESS(Данные!$A27,4,1,1,"Данные"), 1)</f>
        <v>44916.416666666664</v>
      </c>
      <c r="BY35" s="349">
        <f ca="1">ROUND(INDIRECT(ADDRESS(Данные!$A27,BY$1,1,1,"Данные"), 1),2)</f>
        <v>753.41</v>
      </c>
      <c r="BZ35" s="129">
        <f ca="1">ROUND(INDIRECT(ADDRESS(Данные!$A27,BZ$1,1,1,"Данные"), 1),2)</f>
        <v>507.76</v>
      </c>
      <c r="CA35" s="128">
        <f ca="1">(BY35-BY33)*CA$10</f>
        <v>89.999999999918145</v>
      </c>
      <c r="CB35" s="264">
        <f ca="1">(BZ35-BZ33)*CA$10</f>
        <v>29.999999999972715</v>
      </c>
      <c r="CC35" s="349">
        <f ca="1">ROUND(INDIRECT(ADDRESS(Данные!$A27,CC$1,1,1,"Данные"), 1),2)</f>
        <v>548.71</v>
      </c>
      <c r="CD35" s="129">
        <f ca="1">ROUND(INDIRECT(ADDRESS(Данные!$A27,CD$1,1,1,"Данные"), 1),2)</f>
        <v>0</v>
      </c>
      <c r="CE35" s="128">
        <f ca="1">(CC35-CC33)*CE$10</f>
        <v>0</v>
      </c>
      <c r="CF35" s="264">
        <f ca="1">(CD35-CD33)*CE$10</f>
        <v>0</v>
      </c>
      <c r="CG35" s="349">
        <f ca="1">ROUND(INDIRECT(ADDRESS(Данные!$A27,CG$1,1,1,"Данные"), 1),2)</f>
        <v>0</v>
      </c>
      <c r="CH35" s="129">
        <f ca="1">ROUND(INDIRECT(ADDRESS(Данные!$A27,CH$1,1,1,"Данные"), 1),2)</f>
        <v>0</v>
      </c>
      <c r="CI35" s="128">
        <f ca="1">(CG35-CG33)*CI$10</f>
        <v>0</v>
      </c>
      <c r="CJ35" s="264">
        <f ca="1">(CH35-CH33)*CI$10</f>
        <v>0</v>
      </c>
      <c r="CK35" s="349">
        <f ca="1">ROUND(INDIRECT(ADDRESS(Данные!$A27,CK$1,1,1,"Данные"), 1),2)</f>
        <v>2163.3200000000002</v>
      </c>
      <c r="CL35" s="129">
        <f ca="1">ROUND(INDIRECT(ADDRESS(Данные!$A27,CL$1,1,1,"Данные"), 1),2)</f>
        <v>755.35</v>
      </c>
      <c r="CM35" s="128">
        <f ca="1">(CK35-CK33)*CM$10</f>
        <v>0</v>
      </c>
      <c r="CN35" s="264">
        <f ca="1">(CL35-CL33)*CM$10</f>
        <v>0</v>
      </c>
      <c r="CO35" s="349">
        <f ca="1">ROUND(INDIRECT(ADDRESS(Данные!$A27,CO$1,1,1,"Данные"), 1),2)</f>
        <v>0</v>
      </c>
      <c r="CP35" s="129">
        <f ca="1">ROUND(INDIRECT(ADDRESS(Данные!$A27,CP$1,1,1,"Данные"), 1),2)</f>
        <v>0</v>
      </c>
      <c r="CQ35" s="128">
        <f ca="1">(CO35-CO33)*CQ$10</f>
        <v>0</v>
      </c>
      <c r="CR35" s="264">
        <f ca="1">(CP35-CP33)*CQ$10</f>
        <v>0</v>
      </c>
      <c r="CS35" s="349">
        <f ca="1">ROUND(INDIRECT(ADDRESS(Данные!$A27,CS$1,1,1,"Данные"), 1),2)</f>
        <v>6.9</v>
      </c>
      <c r="CT35" s="129">
        <f ca="1">ROUND(INDIRECT(ADDRESS(Данные!$A27,CT$1,1,1,"Данные"), 1),2)</f>
        <v>18.079999999999998</v>
      </c>
      <c r="CU35" s="128">
        <f ca="1">(CS35-CS33)*CU$10</f>
        <v>0</v>
      </c>
      <c r="CV35" s="264">
        <f ca="1">(CT35-CT33)*CU$10</f>
        <v>0</v>
      </c>
      <c r="CW35" s="359">
        <f ca="1">INDIRECT(ADDRESS(Данные!$A27,4,1,1,"Данные"), 1)</f>
        <v>44916.416666666664</v>
      </c>
      <c r="CX35" s="349">
        <f ca="1">ROUND(INDIRECT(ADDRESS(Данные!$A27,CX$1,1,1,"Данные"), 1),2)</f>
        <v>98.48</v>
      </c>
      <c r="CY35" s="129">
        <f ca="1">ROUND(INDIRECT(ADDRESS(Данные!$A27,CY$1,1,1,"Данные"), 1),2)</f>
        <v>83.82</v>
      </c>
      <c r="CZ35" s="128">
        <f ca="1">(CX35-CX33)*CZ$10</f>
        <v>44.999999999997442</v>
      </c>
      <c r="DA35" s="264">
        <f ca="1">(CY35-CY33)*CZ$10</f>
        <v>35.999999999992838</v>
      </c>
      <c r="DB35" s="349">
        <f ca="1">ROUND(INDIRECT(ADDRESS(Данные!$A27,DB$1,1,1,"Данные"), 1),2)</f>
        <v>1075.1300000000001</v>
      </c>
      <c r="DC35" s="129">
        <f ca="1">ROUND(INDIRECT(ADDRESS(Данные!$A27,DC$1,1,1,"Данные"), 1),2)</f>
        <v>266.95</v>
      </c>
      <c r="DD35" s="128">
        <f ca="1">(DB35-DB33)*DD$10</f>
        <v>36.000000000240107</v>
      </c>
      <c r="DE35" s="264">
        <f ca="1">(DC35-DC33)*DD$10</f>
        <v>0</v>
      </c>
      <c r="DF35" s="349">
        <f ca="1">ROUND(INDIRECT(ADDRESS(Данные!$A27,DF$1,1,1,"Данные"), 1),2)</f>
        <v>69.459999999999994</v>
      </c>
      <c r="DG35" s="129">
        <f ca="1">ROUND(INDIRECT(ADDRESS(Данные!$A27,DG$1,1,1,"Данные"), 1),2)</f>
        <v>78.67</v>
      </c>
      <c r="DH35" s="128">
        <f ca="1">(DF35-DF33)*DH$10</f>
        <v>5.999999999994543</v>
      </c>
      <c r="DI35" s="264">
        <f ca="1">(DG35-DG33)*DH$10</f>
        <v>0</v>
      </c>
      <c r="DJ35" s="349"/>
      <c r="DK35" s="129"/>
      <c r="DL35" s="128"/>
      <c r="DM35" s="264"/>
      <c r="DN35" s="349"/>
      <c r="DO35" s="129"/>
      <c r="DP35" s="128"/>
      <c r="DQ35" s="264"/>
      <c r="DR35" s="349"/>
      <c r="DS35" s="129"/>
      <c r="DT35" s="128"/>
      <c r="DU35" s="264"/>
      <c r="DV35" s="362">
        <f t="shared" ca="1" si="0"/>
        <v>44916.416666666664</v>
      </c>
      <c r="DW35" s="365">
        <f t="shared" ca="1" si="1"/>
        <v>793.40000000007467</v>
      </c>
      <c r="DX35" s="365">
        <f t="shared" ca="1" si="2"/>
        <v>135.59999999990407</v>
      </c>
    </row>
    <row r="36" spans="1:128" x14ac:dyDescent="0.2">
      <c r="A36" s="359">
        <f ca="1">INDIRECT(ADDRESS(Данные!$A28,4,1,1,"Данные"), 1)</f>
        <v>44916.4375</v>
      </c>
      <c r="B36" s="349">
        <f ca="1">ROUND(INDIRECT(ADDRESS(Данные!$A28,B$1,1,1,"Данные"), 1),2)</f>
        <v>3211.96</v>
      </c>
      <c r="C36" s="129">
        <f ca="1">ROUND(INDIRECT(ADDRESS(Данные!$A28,C$1,1,1,"Данные"), 1),2)</f>
        <v>838.68</v>
      </c>
      <c r="D36" s="128">
        <f ca="1">(B36-B35)*D$10</f>
        <v>26.000000000021828</v>
      </c>
      <c r="E36" s="264">
        <f ca="1">(C36-C35)*D$10</f>
        <v>3.999999999996362</v>
      </c>
      <c r="F36" s="349">
        <f ca="1">ROUND(INDIRECT(ADDRESS(Данные!$A28,F$1,1,1,"Данные"), 1),2)</f>
        <v>102.1</v>
      </c>
      <c r="G36" s="129">
        <f ca="1">ROUND(INDIRECT(ADDRESS(Данные!$A28,G$1,1,1,"Данные"), 1),2)</f>
        <v>142.38</v>
      </c>
      <c r="H36" s="128">
        <f ca="1">(F36-F35)*H$10</f>
        <v>0</v>
      </c>
      <c r="I36" s="264">
        <f ca="1">(G36-G35)*H$10</f>
        <v>0</v>
      </c>
      <c r="J36" s="349">
        <f ca="1">ROUND(INDIRECT(ADDRESS(Данные!$A28,J$1,1,1,"Данные"), 1),2)</f>
        <v>0</v>
      </c>
      <c r="K36" s="129">
        <f ca="1">ROUND(INDIRECT(ADDRESS(Данные!$A28,K$1,1,1,"Данные"), 1),2)</f>
        <v>0</v>
      </c>
      <c r="L36" s="128">
        <f ca="1">(J36-J35)*L$10</f>
        <v>0</v>
      </c>
      <c r="M36" s="264">
        <f ca="1">(K36-K35)*L$10</f>
        <v>0</v>
      </c>
      <c r="N36" s="349">
        <f ca="1">ROUND(INDIRECT(ADDRESS(Данные!$A28,N$1,1,1,"Данные"), 1),2)</f>
        <v>3222.7</v>
      </c>
      <c r="O36" s="129">
        <f ca="1">ROUND(INDIRECT(ADDRESS(Данные!$A28,O$1,1,1,"Данные"), 1),2)</f>
        <v>1672.73</v>
      </c>
      <c r="P36" s="128">
        <f ca="1">(N36-N35)*P$10</f>
        <v>119.99999999989086</v>
      </c>
      <c r="Q36" s="264">
        <f ca="1">(O36-O35)*P$10</f>
        <v>0</v>
      </c>
      <c r="R36" s="349">
        <f ca="1">ROUND(INDIRECT(ADDRESS(Данные!$A28,R$1,1,1,"Данные"), 1),2)</f>
        <v>4537.71</v>
      </c>
      <c r="S36" s="129">
        <f ca="1">ROUND(INDIRECT(ADDRESS(Данные!$A28,S$1,1,1,"Данные"), 1),2)</f>
        <v>1884.62</v>
      </c>
      <c r="T36" s="128">
        <f ca="1">(R36-R35)*T$10</f>
        <v>28.799999999973807</v>
      </c>
      <c r="U36" s="264">
        <f ca="1">(S36-S35)*T$10</f>
        <v>3.5999999999967258</v>
      </c>
      <c r="V36" s="349">
        <f ca="1">ROUND(INDIRECT(ADDRESS(Данные!$A28,V$1,1,1,"Данные"), 1),2)</f>
        <v>5825.52</v>
      </c>
      <c r="W36" s="129">
        <f ca="1">ROUND(INDIRECT(ADDRESS(Данные!$A28,W$1,1,1,"Данные"), 1),2)</f>
        <v>545.1</v>
      </c>
      <c r="X36" s="128">
        <f ca="1">(V36-V35)*X$10</f>
        <v>79.200000000091677</v>
      </c>
      <c r="Y36" s="264">
        <f ca="1">(W36-W35)*X$10</f>
        <v>3.5999999999967258</v>
      </c>
      <c r="Z36" s="359">
        <f ca="1">INDIRECT(ADDRESS(Данные!$A28,4,1,1,"Данные"), 1)</f>
        <v>44916.4375</v>
      </c>
      <c r="AA36" s="349">
        <f ca="1">ROUND(INDIRECT(ADDRESS(Данные!$A28,AA$1,1,1,"Данные"), 1),2)</f>
        <v>0</v>
      </c>
      <c r="AB36" s="129">
        <f ca="1">ROUND(INDIRECT(ADDRESS(Данные!$A28,AB$1,1,1,"Данные"), 1),2)</f>
        <v>0</v>
      </c>
      <c r="AC36" s="128">
        <f ca="1">(AA36-AA35)*AC$10</f>
        <v>0</v>
      </c>
      <c r="AD36" s="264">
        <f ca="1">(AB36-AB35)*AC$10</f>
        <v>0</v>
      </c>
      <c r="AE36" s="349">
        <f ca="1">ROUND(INDIRECT(ADDRESS(Данные!$A28,AE$1,1,1,"Данные"), 1),2)</f>
        <v>0</v>
      </c>
      <c r="AF36" s="129">
        <f ca="1">ROUND(INDIRECT(ADDRESS(Данные!$A28,AF$1,1,1,"Данные"), 1),2)</f>
        <v>0</v>
      </c>
      <c r="AG36" s="128">
        <f ca="1">(AE36-AE35)*AG$10</f>
        <v>0</v>
      </c>
      <c r="AH36" s="264">
        <f ca="1">(AF36-AF35)*AG$10</f>
        <v>0</v>
      </c>
      <c r="AI36" s="349">
        <f ca="1">ROUND(INDIRECT(ADDRESS(Данные!$A28,AI$1,1,1,"Данные"), 1),2)</f>
        <v>3983.04</v>
      </c>
      <c r="AJ36" s="129">
        <f ca="1">ROUND(INDIRECT(ADDRESS(Данные!$A28,AJ$1,1,1,"Данные"), 1),2)</f>
        <v>405.84</v>
      </c>
      <c r="AK36" s="128">
        <f ca="1">(AI36-AI35)*AK$10</f>
        <v>0</v>
      </c>
      <c r="AL36" s="264">
        <f ca="1">(AJ36-AJ35)*AK$10</f>
        <v>0</v>
      </c>
      <c r="AM36" s="349">
        <f ca="1">ROUND(INDIRECT(ADDRESS(Данные!$A28,AM$1,1,1,"Данные"), 1),2)</f>
        <v>0</v>
      </c>
      <c r="AN36" s="129">
        <f ca="1">ROUND(INDIRECT(ADDRESS(Данные!$A28,AN$1,1,1,"Данные"), 1),2)</f>
        <v>0</v>
      </c>
      <c r="AO36" s="128">
        <f ca="1">(AM36-AM35)*AO$10</f>
        <v>0</v>
      </c>
      <c r="AP36" s="264">
        <f ca="1">(AN36-AN35)*AO$10</f>
        <v>0</v>
      </c>
      <c r="AQ36" s="349">
        <f ca="1">ROUND(INDIRECT(ADDRESS(Данные!$A28,AQ$1,1,1,"Данные"), 1),2)</f>
        <v>413.63</v>
      </c>
      <c r="AR36" s="129">
        <f ca="1">ROUND(INDIRECT(ADDRESS(Данные!$A28,AR$1,1,1,"Данные"), 1),2)</f>
        <v>42.22</v>
      </c>
      <c r="AS36" s="128">
        <f ca="1">(AQ36-AQ35)*AS$10</f>
        <v>30.000000000006821</v>
      </c>
      <c r="AT36" s="264">
        <f ca="1">(AR36-AR35)*AS$10</f>
        <v>0</v>
      </c>
      <c r="AU36" s="349">
        <f ca="1">ROUND(INDIRECT(ADDRESS(Данные!$A28,AU$1,1,1,"Данные"), 1),2)</f>
        <v>0</v>
      </c>
      <c r="AV36" s="129">
        <f ca="1">ROUND(INDIRECT(ADDRESS(Данные!$A28,AV$1,1,1,"Данные"), 1),2)</f>
        <v>0</v>
      </c>
      <c r="AW36" s="128">
        <f ca="1">(AU36-AU35)*AW$10</f>
        <v>0</v>
      </c>
      <c r="AX36" s="264">
        <f ca="1">(AV36-AV35)*AW$10</f>
        <v>0</v>
      </c>
      <c r="AY36" s="359">
        <f ca="1">INDIRECT(ADDRESS(Данные!$A28,4,1,1,"Данные"), 1)</f>
        <v>44916.4375</v>
      </c>
      <c r="AZ36" s="349">
        <f ca="1">ROUND(INDIRECT(ADDRESS(Данные!$A28,AZ$1,1,1,"Данные"), 1),2)</f>
        <v>183.04</v>
      </c>
      <c r="BA36" s="129">
        <f ca="1">ROUND(INDIRECT(ADDRESS(Данные!$A28,BA$1,1,1,"Данные"), 1),2)</f>
        <v>0.26</v>
      </c>
      <c r="BB36" s="128">
        <f ca="1">(AZ36-AZ35)*BB$10</f>
        <v>21.999999999997044</v>
      </c>
      <c r="BC36" s="264">
        <f ca="1">(BA36-BA35)*BB$10</f>
        <v>0</v>
      </c>
      <c r="BD36" s="349">
        <f ca="1">ROUND(INDIRECT(ADDRESS(Данные!$A28,BD$1,1,1,"Данные"), 1),2)</f>
        <v>45.89</v>
      </c>
      <c r="BE36" s="129">
        <f ca="1">ROUND(INDIRECT(ADDRESS(Данные!$A28,BE$1,1,1,"Данные"), 1),2)</f>
        <v>0.27</v>
      </c>
      <c r="BF36" s="128">
        <f ca="1">(BD36-BD35)*BF$10</f>
        <v>0</v>
      </c>
      <c r="BG36" s="264">
        <f ca="1">(BE36-BE35)*BF$10</f>
        <v>0</v>
      </c>
      <c r="BH36" s="349">
        <f ca="1">ROUND(INDIRECT(ADDRESS(Данные!$A28,BH$1,1,1,"Данные"), 1),2)</f>
        <v>995.99</v>
      </c>
      <c r="BI36" s="129">
        <f ca="1">ROUND(INDIRECT(ADDRESS(Данные!$A28,BI$1,1,1,"Данные"), 1),2)</f>
        <v>906.58</v>
      </c>
      <c r="BJ36" s="128">
        <f ca="1">(BH36-BH35)*BJ$10</f>
        <v>0</v>
      </c>
      <c r="BK36" s="264">
        <f ca="1">(BI36-BI35)*BJ$10</f>
        <v>0</v>
      </c>
      <c r="BL36" s="349">
        <f ca="1">ROUND(INDIRECT(ADDRESS(Данные!$A28,BL$1,1,1,"Данные"), 1),2)</f>
        <v>7.62</v>
      </c>
      <c r="BM36" s="129">
        <f ca="1">ROUND(INDIRECT(ADDRESS(Данные!$A28,BM$1,1,1,"Данные"), 1),2)</f>
        <v>8.98</v>
      </c>
      <c r="BN36" s="128">
        <f ca="1">(BL36-BL35)*BN$10</f>
        <v>0</v>
      </c>
      <c r="BO36" s="264">
        <f ca="1">(BM36-BM35)*BN$10</f>
        <v>0</v>
      </c>
      <c r="BP36" s="349">
        <f ca="1">ROUND(INDIRECT(ADDRESS(Данные!$A28,BP$1,1,1,"Данные"), 1),2)</f>
        <v>193.41</v>
      </c>
      <c r="BQ36" s="129">
        <f ca="1">ROUND(INDIRECT(ADDRESS(Данные!$A28,BQ$1,1,1,"Данные"), 1),2)</f>
        <v>0</v>
      </c>
      <c r="BR36" s="128">
        <f ca="1">(BP36-BP35)*BR$10</f>
        <v>0.40000000000020464</v>
      </c>
      <c r="BS36" s="264">
        <f ca="1">(BQ36-BQ35)*BR$10</f>
        <v>0</v>
      </c>
      <c r="BT36" s="349">
        <f ca="1">ROUND(INDIRECT(ADDRESS(Данные!$A28,BT$1,1,1,"Данные"), 1),2)</f>
        <v>2458.8000000000002</v>
      </c>
      <c r="BU36" s="129">
        <f ca="1">ROUND(INDIRECT(ADDRESS(Данные!$A28,BU$1,1,1,"Данные"), 1),2)</f>
        <v>488.17</v>
      </c>
      <c r="BV36" s="128">
        <f ca="1">(BT36-BT35)*BV$10</f>
        <v>0</v>
      </c>
      <c r="BW36" s="264">
        <f ca="1">(BU36-BU35)*BV$10</f>
        <v>0</v>
      </c>
      <c r="BX36" s="359">
        <f ca="1">INDIRECT(ADDRESS(Данные!$A28,4,1,1,"Данные"), 1)</f>
        <v>44916.4375</v>
      </c>
      <c r="BY36" s="349">
        <f ca="1">ROUND(INDIRECT(ADDRESS(Данные!$A28,BY$1,1,1,"Данные"), 1),2)</f>
        <v>753.43</v>
      </c>
      <c r="BZ36" s="129">
        <f ca="1">ROUND(INDIRECT(ADDRESS(Данные!$A28,BZ$1,1,1,"Данные"), 1),2)</f>
        <v>507.77</v>
      </c>
      <c r="CA36" s="128">
        <f ca="1">(BY36-BY35)*CA$10</f>
        <v>59.99999999994543</v>
      </c>
      <c r="CB36" s="264">
        <f ca="1">(BZ36-BZ35)*CA$10</f>
        <v>29.999999999972715</v>
      </c>
      <c r="CC36" s="349">
        <f ca="1">ROUND(INDIRECT(ADDRESS(Данные!$A28,CC$1,1,1,"Данные"), 1),2)</f>
        <v>548.71</v>
      </c>
      <c r="CD36" s="129">
        <f ca="1">ROUND(INDIRECT(ADDRESS(Данные!$A28,CD$1,1,1,"Данные"), 1),2)</f>
        <v>0</v>
      </c>
      <c r="CE36" s="128">
        <f ca="1">(CC36-CC35)*CE$10</f>
        <v>0</v>
      </c>
      <c r="CF36" s="264">
        <f ca="1">(CD36-CD35)*CE$10</f>
        <v>0</v>
      </c>
      <c r="CG36" s="349">
        <f ca="1">ROUND(INDIRECT(ADDRESS(Данные!$A28,CG$1,1,1,"Данные"), 1),2)</f>
        <v>0</v>
      </c>
      <c r="CH36" s="129">
        <f ca="1">ROUND(INDIRECT(ADDRESS(Данные!$A28,CH$1,1,1,"Данные"), 1),2)</f>
        <v>0</v>
      </c>
      <c r="CI36" s="128">
        <f ca="1">(CG36-CG35)*CI$10</f>
        <v>0</v>
      </c>
      <c r="CJ36" s="264">
        <f ca="1">(CH36-CH35)*CI$10</f>
        <v>0</v>
      </c>
      <c r="CK36" s="349">
        <f ca="1">ROUND(INDIRECT(ADDRESS(Данные!$A28,CK$1,1,1,"Данные"), 1),2)</f>
        <v>2163.3200000000002</v>
      </c>
      <c r="CL36" s="129">
        <f ca="1">ROUND(INDIRECT(ADDRESS(Данные!$A28,CL$1,1,1,"Данные"), 1),2)</f>
        <v>755.35</v>
      </c>
      <c r="CM36" s="128">
        <f ca="1">(CK36-CK35)*CM$10</f>
        <v>0</v>
      </c>
      <c r="CN36" s="264">
        <f ca="1">(CL36-CL35)*CM$10</f>
        <v>0</v>
      </c>
      <c r="CO36" s="349">
        <f ca="1">ROUND(INDIRECT(ADDRESS(Данные!$A28,CO$1,1,1,"Данные"), 1),2)</f>
        <v>0</v>
      </c>
      <c r="CP36" s="129">
        <f ca="1">ROUND(INDIRECT(ADDRESS(Данные!$A28,CP$1,1,1,"Данные"), 1),2)</f>
        <v>0</v>
      </c>
      <c r="CQ36" s="128">
        <f ca="1">(CO36-CO35)*CQ$10</f>
        <v>0</v>
      </c>
      <c r="CR36" s="264">
        <f ca="1">(CP36-CP35)*CQ$10</f>
        <v>0</v>
      </c>
      <c r="CS36" s="349">
        <f ca="1">ROUND(INDIRECT(ADDRESS(Данные!$A28,CS$1,1,1,"Данные"), 1),2)</f>
        <v>6.9</v>
      </c>
      <c r="CT36" s="129">
        <f ca="1">ROUND(INDIRECT(ADDRESS(Данные!$A28,CT$1,1,1,"Данные"), 1),2)</f>
        <v>18.079999999999998</v>
      </c>
      <c r="CU36" s="128">
        <f ca="1">(CS36-CS35)*CU$10</f>
        <v>0</v>
      </c>
      <c r="CV36" s="264">
        <f ca="1">(CT36-CT35)*CU$10</f>
        <v>0</v>
      </c>
      <c r="CW36" s="359">
        <f ca="1">INDIRECT(ADDRESS(Данные!$A28,4,1,1,"Данные"), 1)</f>
        <v>44916.4375</v>
      </c>
      <c r="CX36" s="349">
        <f ca="1">ROUND(INDIRECT(ADDRESS(Данные!$A28,CX$1,1,1,"Данные"), 1),2)</f>
        <v>98.51</v>
      </c>
      <c r="CY36" s="129">
        <f ca="1">ROUND(INDIRECT(ADDRESS(Данные!$A28,CY$1,1,1,"Данные"), 1),2)</f>
        <v>83.84</v>
      </c>
      <c r="CZ36" s="128">
        <f ca="1">(CX36-CX35)*CZ$10</f>
        <v>27.000000000001023</v>
      </c>
      <c r="DA36" s="264">
        <f ca="1">(CY36-CY35)*CZ$10</f>
        <v>18.000000000009209</v>
      </c>
      <c r="DB36" s="349">
        <f ca="1">ROUND(INDIRECT(ADDRESS(Данные!$A28,DB$1,1,1,"Данные"), 1),2)</f>
        <v>1075.1400000000001</v>
      </c>
      <c r="DC36" s="129">
        <f ca="1">ROUND(INDIRECT(ADDRESS(Данные!$A28,DC$1,1,1,"Данные"), 1),2)</f>
        <v>266.95</v>
      </c>
      <c r="DD36" s="128">
        <f ca="1">(DB36-DB35)*DD$10</f>
        <v>11.999999999989086</v>
      </c>
      <c r="DE36" s="264">
        <f ca="1">(DC36-DC35)*DD$10</f>
        <v>0</v>
      </c>
      <c r="DF36" s="349">
        <f ca="1">ROUND(INDIRECT(ADDRESS(Данные!$A28,DF$1,1,1,"Данные"), 1),2)</f>
        <v>69.47</v>
      </c>
      <c r="DG36" s="129">
        <f ca="1">ROUND(INDIRECT(ADDRESS(Данные!$A28,DG$1,1,1,"Данные"), 1),2)</f>
        <v>78.680000000000007</v>
      </c>
      <c r="DH36" s="128">
        <f ca="1">(DF36-DF35)*DH$10</f>
        <v>6.0000000000030695</v>
      </c>
      <c r="DI36" s="264">
        <f ca="1">(DG36-DG35)*DH$10</f>
        <v>6.0000000000030695</v>
      </c>
      <c r="DJ36" s="349"/>
      <c r="DK36" s="129"/>
      <c r="DL36" s="128"/>
      <c r="DM36" s="264"/>
      <c r="DN36" s="349"/>
      <c r="DO36" s="129"/>
      <c r="DP36" s="128"/>
      <c r="DQ36" s="264"/>
      <c r="DR36" s="349"/>
      <c r="DS36" s="129"/>
      <c r="DT36" s="128"/>
      <c r="DU36" s="264"/>
      <c r="DV36" s="362">
        <f t="shared" ca="1" si="0"/>
        <v>44916.4375</v>
      </c>
      <c r="DW36" s="365">
        <f t="shared" ca="1" si="1"/>
        <v>411.39999999992085</v>
      </c>
      <c r="DX36" s="365">
        <f t="shared" ca="1" si="2"/>
        <v>65.199999999974807</v>
      </c>
    </row>
    <row r="37" spans="1:128" x14ac:dyDescent="0.2">
      <c r="A37" s="359">
        <f ca="1">INDIRECT(ADDRESS(Данные!$A29,4,1,1,"Данные"), 1)</f>
        <v>44916.458333333336</v>
      </c>
      <c r="B37" s="349">
        <f ca="1">ROUND(INDIRECT(ADDRESS(Данные!$A29,B$1,1,1,"Данные"), 1),2)</f>
        <v>3212.1</v>
      </c>
      <c r="C37" s="129">
        <f ca="1">ROUND(INDIRECT(ADDRESS(Данные!$A29,C$1,1,1,"Данные"), 1),2)</f>
        <v>838.7</v>
      </c>
      <c r="D37" s="128">
        <f ca="1">(B37-B35)*D$10</f>
        <v>53.999999999996362</v>
      </c>
      <c r="E37" s="264">
        <f ca="1">(C37-C35)*D$10</f>
        <v>8.0000000000154614</v>
      </c>
      <c r="F37" s="349">
        <f ca="1">ROUND(INDIRECT(ADDRESS(Данные!$A29,F$1,1,1,"Данные"), 1),2)</f>
        <v>102.1</v>
      </c>
      <c r="G37" s="129">
        <f ca="1">ROUND(INDIRECT(ADDRESS(Данные!$A29,G$1,1,1,"Данные"), 1),2)</f>
        <v>142.38</v>
      </c>
      <c r="H37" s="128">
        <f ca="1">(F37-F35)*H$10</f>
        <v>0</v>
      </c>
      <c r="I37" s="264">
        <f ca="1">(G37-G35)*H$10</f>
        <v>0</v>
      </c>
      <c r="J37" s="349">
        <f ca="1">ROUND(INDIRECT(ADDRESS(Данные!$A29,J$1,1,1,"Данные"), 1),2)</f>
        <v>0</v>
      </c>
      <c r="K37" s="129">
        <f ca="1">ROUND(INDIRECT(ADDRESS(Данные!$A29,K$1,1,1,"Данные"), 1),2)</f>
        <v>0</v>
      </c>
      <c r="L37" s="128">
        <f ca="1">(J37-J35)*L$10</f>
        <v>0</v>
      </c>
      <c r="M37" s="264">
        <f ca="1">(K37-K35)*L$10</f>
        <v>0</v>
      </c>
      <c r="N37" s="349">
        <f ca="1">ROUND(INDIRECT(ADDRESS(Данные!$A29,N$1,1,1,"Данные"), 1),2)</f>
        <v>3222.76</v>
      </c>
      <c r="O37" s="129">
        <f ca="1">ROUND(INDIRECT(ADDRESS(Данные!$A29,O$1,1,1,"Данные"), 1),2)</f>
        <v>1672.74</v>
      </c>
      <c r="P37" s="128">
        <f ca="1">(N37-N35)*P$10</f>
        <v>240.00000000069122</v>
      </c>
      <c r="Q37" s="264">
        <f ca="1">(O37-O35)*P$10</f>
        <v>19.99999999998181</v>
      </c>
      <c r="R37" s="349">
        <f ca="1">ROUND(INDIRECT(ADDRESS(Данные!$A29,R$1,1,1,"Данные"), 1),2)</f>
        <v>4537.8</v>
      </c>
      <c r="S37" s="129">
        <f ca="1">ROUND(INDIRECT(ADDRESS(Данные!$A29,S$1,1,1,"Данные"), 1),2)</f>
        <v>1884.64</v>
      </c>
      <c r="T37" s="128">
        <f ca="1">(R37-R35)*T$10</f>
        <v>61.200000000026193</v>
      </c>
      <c r="U37" s="264">
        <f ca="1">(S37-S35)*T$10</f>
        <v>10.800000000072032</v>
      </c>
      <c r="V37" s="349">
        <f ca="1">ROUND(INDIRECT(ADDRESS(Данные!$A29,V$1,1,1,"Данные"), 1),2)</f>
        <v>5825.72</v>
      </c>
      <c r="W37" s="129">
        <f ca="1">ROUND(INDIRECT(ADDRESS(Данные!$A29,W$1,1,1,"Данные"), 1),2)</f>
        <v>545.1</v>
      </c>
      <c r="X37" s="128">
        <f ca="1">(V37-V35)*X$10</f>
        <v>151.20000000002619</v>
      </c>
      <c r="Y37" s="264">
        <f ca="1">(W37-W35)*X$10</f>
        <v>3.5999999999967258</v>
      </c>
      <c r="Z37" s="359">
        <f ca="1">INDIRECT(ADDRESS(Данные!$A29,4,1,1,"Данные"), 1)</f>
        <v>44916.458333333336</v>
      </c>
      <c r="AA37" s="349">
        <f ca="1">ROUND(INDIRECT(ADDRESS(Данные!$A29,AA$1,1,1,"Данные"), 1),2)</f>
        <v>0</v>
      </c>
      <c r="AB37" s="129">
        <f ca="1">ROUND(INDIRECT(ADDRESS(Данные!$A29,AB$1,1,1,"Данные"), 1),2)</f>
        <v>0</v>
      </c>
      <c r="AC37" s="128">
        <f ca="1">(AA37-AA35)*AC$10</f>
        <v>0</v>
      </c>
      <c r="AD37" s="264">
        <f ca="1">(AB37-AB35)*AC$10</f>
        <v>0</v>
      </c>
      <c r="AE37" s="349">
        <f ca="1">ROUND(INDIRECT(ADDRESS(Данные!$A29,AE$1,1,1,"Данные"), 1),2)</f>
        <v>0</v>
      </c>
      <c r="AF37" s="129">
        <f ca="1">ROUND(INDIRECT(ADDRESS(Данные!$A29,AF$1,1,1,"Данные"), 1),2)</f>
        <v>0</v>
      </c>
      <c r="AG37" s="128">
        <f ca="1">(AE37-AE35)*AG$10</f>
        <v>0</v>
      </c>
      <c r="AH37" s="264">
        <f ca="1">(AF37-AF35)*AG$10</f>
        <v>0</v>
      </c>
      <c r="AI37" s="349">
        <f ca="1">ROUND(INDIRECT(ADDRESS(Данные!$A29,AI$1,1,1,"Данные"), 1),2)</f>
        <v>3983.04</v>
      </c>
      <c r="AJ37" s="129">
        <f ca="1">ROUND(INDIRECT(ADDRESS(Данные!$A29,AJ$1,1,1,"Данные"), 1),2)</f>
        <v>405.84</v>
      </c>
      <c r="AK37" s="128">
        <f ca="1">(AI37-AI35)*AK$10</f>
        <v>0</v>
      </c>
      <c r="AL37" s="264">
        <f ca="1">(AJ37-AJ35)*AK$10</f>
        <v>0</v>
      </c>
      <c r="AM37" s="349">
        <f ca="1">ROUND(INDIRECT(ADDRESS(Данные!$A29,AM$1,1,1,"Данные"), 1),2)</f>
        <v>0</v>
      </c>
      <c r="AN37" s="129">
        <f ca="1">ROUND(INDIRECT(ADDRESS(Данные!$A29,AN$1,1,1,"Данные"), 1),2)</f>
        <v>0</v>
      </c>
      <c r="AO37" s="128">
        <f ca="1">(AM37-AM35)*AO$10</f>
        <v>0</v>
      </c>
      <c r="AP37" s="264">
        <f ca="1">(AN37-AN35)*AO$10</f>
        <v>0</v>
      </c>
      <c r="AQ37" s="349">
        <f ca="1">ROUND(INDIRECT(ADDRESS(Данные!$A29,AQ$1,1,1,"Данные"), 1),2)</f>
        <v>413.67</v>
      </c>
      <c r="AR37" s="129">
        <f ca="1">ROUND(INDIRECT(ADDRESS(Данные!$A29,AR$1,1,1,"Данные"), 1),2)</f>
        <v>42.22</v>
      </c>
      <c r="AS37" s="128">
        <f ca="1">(AQ37-AQ35)*AS$10</f>
        <v>54.000000000019099</v>
      </c>
      <c r="AT37" s="264">
        <f ca="1">(AR37-AR35)*AS$10</f>
        <v>0</v>
      </c>
      <c r="AU37" s="349">
        <f ca="1">ROUND(INDIRECT(ADDRESS(Данные!$A29,AU$1,1,1,"Данные"), 1),2)</f>
        <v>0</v>
      </c>
      <c r="AV37" s="129">
        <f ca="1">ROUND(INDIRECT(ADDRESS(Данные!$A29,AV$1,1,1,"Данные"), 1),2)</f>
        <v>0</v>
      </c>
      <c r="AW37" s="128">
        <f ca="1">(AU37-AU35)*AW$10</f>
        <v>0</v>
      </c>
      <c r="AX37" s="264">
        <f ca="1">(AV37-AV35)*AW$10</f>
        <v>0</v>
      </c>
      <c r="AY37" s="359">
        <f ca="1">INDIRECT(ADDRESS(Данные!$A29,4,1,1,"Данные"), 1)</f>
        <v>44916.458333333336</v>
      </c>
      <c r="AZ37" s="349">
        <f ca="1">ROUND(INDIRECT(ADDRESS(Данные!$A29,AZ$1,1,1,"Данные"), 1),2)</f>
        <v>183.14</v>
      </c>
      <c r="BA37" s="129">
        <f ca="1">ROUND(INDIRECT(ADDRESS(Данные!$A29,BA$1,1,1,"Данные"), 1),2)</f>
        <v>0.27</v>
      </c>
      <c r="BB37" s="128">
        <f ca="1">(AZ37-AZ35)*BB$10</f>
        <v>41.999999999995907</v>
      </c>
      <c r="BC37" s="264">
        <f ca="1">(BA37-BA35)*BB$10</f>
        <v>2.0000000000000018</v>
      </c>
      <c r="BD37" s="349">
        <f ca="1">ROUND(INDIRECT(ADDRESS(Данные!$A29,BD$1,1,1,"Данные"), 1),2)</f>
        <v>45.9</v>
      </c>
      <c r="BE37" s="129">
        <f ca="1">ROUND(INDIRECT(ADDRESS(Данные!$A29,BE$1,1,1,"Данные"), 1),2)</f>
        <v>0.27</v>
      </c>
      <c r="BF37" s="128">
        <f ca="1">(BD37-BD35)*BF$10</f>
        <v>1.9999999999996021</v>
      </c>
      <c r="BG37" s="264">
        <f ca="1">(BE37-BE35)*BF$10</f>
        <v>0</v>
      </c>
      <c r="BH37" s="349">
        <f ca="1">ROUND(INDIRECT(ADDRESS(Данные!$A29,BH$1,1,1,"Данные"), 1),2)</f>
        <v>995.99</v>
      </c>
      <c r="BI37" s="129">
        <f ca="1">ROUND(INDIRECT(ADDRESS(Данные!$A29,BI$1,1,1,"Данные"), 1),2)</f>
        <v>906.58</v>
      </c>
      <c r="BJ37" s="128">
        <f ca="1">(BH37-BH35)*BJ$10</f>
        <v>0</v>
      </c>
      <c r="BK37" s="264">
        <f ca="1">(BI37-BI35)*BJ$10</f>
        <v>0</v>
      </c>
      <c r="BL37" s="349">
        <f ca="1">ROUND(INDIRECT(ADDRESS(Данные!$A29,BL$1,1,1,"Данные"), 1),2)</f>
        <v>7.62</v>
      </c>
      <c r="BM37" s="129">
        <f ca="1">ROUND(INDIRECT(ADDRESS(Данные!$A29,BM$1,1,1,"Данные"), 1),2)</f>
        <v>8.98</v>
      </c>
      <c r="BN37" s="128">
        <f ca="1">(BL37-BL35)*BN$10</f>
        <v>0</v>
      </c>
      <c r="BO37" s="264">
        <f ca="1">(BM37-BM35)*BN$10</f>
        <v>0</v>
      </c>
      <c r="BP37" s="349">
        <f ca="1">ROUND(INDIRECT(ADDRESS(Данные!$A29,BP$1,1,1,"Данные"), 1),2)</f>
        <v>193.43</v>
      </c>
      <c r="BQ37" s="129">
        <f ca="1">ROUND(INDIRECT(ADDRESS(Данные!$A29,BQ$1,1,1,"Данные"), 1),2)</f>
        <v>0</v>
      </c>
      <c r="BR37" s="128">
        <f ca="1">(BP37-BP35)*BR$10</f>
        <v>0.80000000000040927</v>
      </c>
      <c r="BS37" s="264">
        <f ca="1">(BQ37-BQ35)*BR$10</f>
        <v>0</v>
      </c>
      <c r="BT37" s="349">
        <f ca="1">ROUND(INDIRECT(ADDRESS(Данные!$A29,BT$1,1,1,"Данные"), 1),2)</f>
        <v>2458.8000000000002</v>
      </c>
      <c r="BU37" s="129">
        <f ca="1">ROUND(INDIRECT(ADDRESS(Данные!$A29,BU$1,1,1,"Данные"), 1),2)</f>
        <v>488.17</v>
      </c>
      <c r="BV37" s="128">
        <f ca="1">(BT37-BT35)*BV$10</f>
        <v>0</v>
      </c>
      <c r="BW37" s="264">
        <f ca="1">(BU37-BU35)*BV$10</f>
        <v>0</v>
      </c>
      <c r="BX37" s="359">
        <f ca="1">INDIRECT(ADDRESS(Данные!$A29,4,1,1,"Данные"), 1)</f>
        <v>44916.458333333336</v>
      </c>
      <c r="BY37" s="349">
        <f ca="1">ROUND(INDIRECT(ADDRESS(Данные!$A29,BY$1,1,1,"Данные"), 1),2)</f>
        <v>753.45</v>
      </c>
      <c r="BZ37" s="129">
        <f ca="1">ROUND(INDIRECT(ADDRESS(Данные!$A29,BZ$1,1,1,"Данные"), 1),2)</f>
        <v>507.78</v>
      </c>
      <c r="CA37" s="128">
        <f ca="1">(BY37-BY35)*CA$10</f>
        <v>120.00000000023192</v>
      </c>
      <c r="CB37" s="264">
        <f ca="1">(BZ37-BZ35)*CA$10</f>
        <v>59.99999999994543</v>
      </c>
      <c r="CC37" s="349">
        <f ca="1">ROUND(INDIRECT(ADDRESS(Данные!$A29,CC$1,1,1,"Данные"), 1),2)</f>
        <v>548.71</v>
      </c>
      <c r="CD37" s="129">
        <f ca="1">ROUND(INDIRECT(ADDRESS(Данные!$A29,CD$1,1,1,"Данные"), 1),2)</f>
        <v>0</v>
      </c>
      <c r="CE37" s="128">
        <f ca="1">(CC37-CC35)*CE$10</f>
        <v>0</v>
      </c>
      <c r="CF37" s="264">
        <f ca="1">(CD37-CD35)*CE$10</f>
        <v>0</v>
      </c>
      <c r="CG37" s="349">
        <f ca="1">ROUND(INDIRECT(ADDRESS(Данные!$A29,CG$1,1,1,"Данные"), 1),2)</f>
        <v>0</v>
      </c>
      <c r="CH37" s="129">
        <f ca="1">ROUND(INDIRECT(ADDRESS(Данные!$A29,CH$1,1,1,"Данные"), 1),2)</f>
        <v>0</v>
      </c>
      <c r="CI37" s="128">
        <f ca="1">(CG37-CG35)*CI$10</f>
        <v>0</v>
      </c>
      <c r="CJ37" s="264">
        <f ca="1">(CH37-CH35)*CI$10</f>
        <v>0</v>
      </c>
      <c r="CK37" s="349">
        <f ca="1">ROUND(INDIRECT(ADDRESS(Данные!$A29,CK$1,1,1,"Данные"), 1),2)</f>
        <v>2163.3200000000002</v>
      </c>
      <c r="CL37" s="129">
        <f ca="1">ROUND(INDIRECT(ADDRESS(Данные!$A29,CL$1,1,1,"Данные"), 1),2)</f>
        <v>755.35</v>
      </c>
      <c r="CM37" s="128">
        <f ca="1">(CK37-CK35)*CM$10</f>
        <v>0</v>
      </c>
      <c r="CN37" s="264">
        <f ca="1">(CL37-CL35)*CM$10</f>
        <v>0</v>
      </c>
      <c r="CO37" s="349">
        <f ca="1">ROUND(INDIRECT(ADDRESS(Данные!$A29,CO$1,1,1,"Данные"), 1),2)</f>
        <v>0</v>
      </c>
      <c r="CP37" s="129">
        <f ca="1">ROUND(INDIRECT(ADDRESS(Данные!$A29,CP$1,1,1,"Данные"), 1),2)</f>
        <v>0</v>
      </c>
      <c r="CQ37" s="128">
        <f ca="1">(CO37-CO35)*CQ$10</f>
        <v>0</v>
      </c>
      <c r="CR37" s="264">
        <f ca="1">(CP37-CP35)*CQ$10</f>
        <v>0</v>
      </c>
      <c r="CS37" s="349">
        <f ca="1">ROUND(INDIRECT(ADDRESS(Данные!$A29,CS$1,1,1,"Данные"), 1),2)</f>
        <v>6.9</v>
      </c>
      <c r="CT37" s="129">
        <f ca="1">ROUND(INDIRECT(ADDRESS(Данные!$A29,CT$1,1,1,"Данные"), 1),2)</f>
        <v>18.079999999999998</v>
      </c>
      <c r="CU37" s="128">
        <f ca="1">(CS37-CS35)*CU$10</f>
        <v>0</v>
      </c>
      <c r="CV37" s="264">
        <f ca="1">(CT37-CT35)*CU$10</f>
        <v>0</v>
      </c>
      <c r="CW37" s="359">
        <f ca="1">INDIRECT(ADDRESS(Данные!$A29,4,1,1,"Данные"), 1)</f>
        <v>44916.458333333336</v>
      </c>
      <c r="CX37" s="349">
        <f ca="1">ROUND(INDIRECT(ADDRESS(Данные!$A29,CX$1,1,1,"Данные"), 1),2)</f>
        <v>98.55</v>
      </c>
      <c r="CY37" s="129">
        <f ca="1">ROUND(INDIRECT(ADDRESS(Данные!$A29,CY$1,1,1,"Данные"), 1),2)</f>
        <v>83.86</v>
      </c>
      <c r="CZ37" s="128">
        <f ca="1">(CX37-CX35)*CZ$10</f>
        <v>62.999999999993861</v>
      </c>
      <c r="DA37" s="264">
        <f ca="1">(CY37-CY35)*CZ$10</f>
        <v>36.000000000005627</v>
      </c>
      <c r="DB37" s="349">
        <f ca="1">ROUND(INDIRECT(ADDRESS(Данные!$A29,DB$1,1,1,"Данные"), 1),2)</f>
        <v>1075.1500000000001</v>
      </c>
      <c r="DC37" s="129">
        <f ca="1">ROUND(INDIRECT(ADDRESS(Данные!$A29,DC$1,1,1,"Данные"), 1),2)</f>
        <v>266.95999999999998</v>
      </c>
      <c r="DD37" s="128">
        <f ca="1">(DB37-DB35)*DD$10</f>
        <v>23.999999999978172</v>
      </c>
      <c r="DE37" s="264">
        <f ca="1">(DC37-DC35)*DD$10</f>
        <v>11.999999999989086</v>
      </c>
      <c r="DF37" s="349">
        <f ca="1">ROUND(INDIRECT(ADDRESS(Данные!$A29,DF$1,1,1,"Данные"), 1),2)</f>
        <v>69.48</v>
      </c>
      <c r="DG37" s="129">
        <f ca="1">ROUND(INDIRECT(ADDRESS(Данные!$A29,DG$1,1,1,"Данные"), 1),2)</f>
        <v>78.69</v>
      </c>
      <c r="DH37" s="128">
        <f ca="1">(DF37-DF35)*DH$10</f>
        <v>12.000000000006139</v>
      </c>
      <c r="DI37" s="264">
        <f ca="1">(DG37-DG35)*DH$10</f>
        <v>11.999999999997613</v>
      </c>
      <c r="DJ37" s="349"/>
      <c r="DK37" s="129"/>
      <c r="DL37" s="128"/>
      <c r="DM37" s="264"/>
      <c r="DN37" s="349"/>
      <c r="DO37" s="129"/>
      <c r="DP37" s="128"/>
      <c r="DQ37" s="264"/>
      <c r="DR37" s="349"/>
      <c r="DS37" s="129"/>
      <c r="DT37" s="128"/>
      <c r="DU37" s="264"/>
      <c r="DV37" s="362">
        <f t="shared" ca="1" si="0"/>
        <v>44916.458333333336</v>
      </c>
      <c r="DW37" s="365">
        <f t="shared" ca="1" si="1"/>
        <v>824.20000000096502</v>
      </c>
      <c r="DX37" s="365">
        <f t="shared" ca="1" si="2"/>
        <v>164.40000000000379</v>
      </c>
    </row>
    <row r="38" spans="1:128" x14ac:dyDescent="0.2">
      <c r="A38" s="359">
        <f ca="1">INDIRECT(ADDRESS(Данные!$A30,4,1,1,"Данные"), 1)</f>
        <v>44916.479166666664</v>
      </c>
      <c r="B38" s="349">
        <f ca="1">ROUND(INDIRECT(ADDRESS(Данные!$A30,B$1,1,1,"Данные"), 1),2)</f>
        <v>3212.23</v>
      </c>
      <c r="C38" s="129">
        <f ca="1">ROUND(INDIRECT(ADDRESS(Данные!$A30,C$1,1,1,"Данные"), 1),2)</f>
        <v>838.72</v>
      </c>
      <c r="D38" s="128">
        <f ca="1">(B38-B37)*D$10</f>
        <v>26.000000000021828</v>
      </c>
      <c r="E38" s="264">
        <f ca="1">(C38-C37)*D$10</f>
        <v>3.999999999996362</v>
      </c>
      <c r="F38" s="349">
        <f ca="1">ROUND(INDIRECT(ADDRESS(Данные!$A30,F$1,1,1,"Данные"), 1),2)</f>
        <v>102.1</v>
      </c>
      <c r="G38" s="129">
        <f ca="1">ROUND(INDIRECT(ADDRESS(Данные!$A30,G$1,1,1,"Данные"), 1),2)</f>
        <v>142.38</v>
      </c>
      <c r="H38" s="128">
        <f ca="1">(F38-F37)*H$10</f>
        <v>0</v>
      </c>
      <c r="I38" s="264">
        <f ca="1">(G38-G37)*H$10</f>
        <v>0</v>
      </c>
      <c r="J38" s="349">
        <f ca="1">ROUND(INDIRECT(ADDRESS(Данные!$A30,J$1,1,1,"Данные"), 1),2)</f>
        <v>0</v>
      </c>
      <c r="K38" s="129">
        <f ca="1">ROUND(INDIRECT(ADDRESS(Данные!$A30,K$1,1,1,"Данные"), 1),2)</f>
        <v>0</v>
      </c>
      <c r="L38" s="128">
        <f ca="1">(J38-J37)*L$10</f>
        <v>0</v>
      </c>
      <c r="M38" s="264">
        <f ca="1">(K38-K37)*L$10</f>
        <v>0</v>
      </c>
      <c r="N38" s="349">
        <f ca="1">ROUND(INDIRECT(ADDRESS(Данные!$A30,N$1,1,1,"Данные"), 1),2)</f>
        <v>3222.82</v>
      </c>
      <c r="O38" s="129">
        <f ca="1">ROUND(INDIRECT(ADDRESS(Данные!$A30,O$1,1,1,"Данные"), 1),2)</f>
        <v>1672.75</v>
      </c>
      <c r="P38" s="128">
        <f ca="1">(N38-N37)*P$10</f>
        <v>119.99999999989086</v>
      </c>
      <c r="Q38" s="264">
        <f ca="1">(O38-O37)*P$10</f>
        <v>19.99999999998181</v>
      </c>
      <c r="R38" s="349">
        <f ca="1">ROUND(INDIRECT(ADDRESS(Данные!$A30,R$1,1,1,"Данные"), 1),2)</f>
        <v>4537.88</v>
      </c>
      <c r="S38" s="129">
        <f ca="1">ROUND(INDIRECT(ADDRESS(Данные!$A30,S$1,1,1,"Данные"), 1),2)</f>
        <v>1884.66</v>
      </c>
      <c r="T38" s="128">
        <f ca="1">(R38-R37)*T$10</f>
        <v>28.799999999973807</v>
      </c>
      <c r="U38" s="264">
        <f ca="1">(S38-S37)*T$10</f>
        <v>7.1999999999934516</v>
      </c>
      <c r="V38" s="349">
        <f ca="1">ROUND(INDIRECT(ADDRESS(Данные!$A30,V$1,1,1,"Данные"), 1),2)</f>
        <v>5825.94</v>
      </c>
      <c r="W38" s="129">
        <f ca="1">ROUND(INDIRECT(ADDRESS(Данные!$A30,W$1,1,1,"Данные"), 1),2)</f>
        <v>545.11</v>
      </c>
      <c r="X38" s="128">
        <f ca="1">(V38-V37)*X$10</f>
        <v>79.199999999764259</v>
      </c>
      <c r="Y38" s="264">
        <f ca="1">(W38-W37)*X$10</f>
        <v>3.5999999999967258</v>
      </c>
      <c r="Z38" s="359">
        <f ca="1">INDIRECT(ADDRESS(Данные!$A30,4,1,1,"Данные"), 1)</f>
        <v>44916.479166666664</v>
      </c>
      <c r="AA38" s="349">
        <f ca="1">ROUND(INDIRECT(ADDRESS(Данные!$A30,AA$1,1,1,"Данные"), 1),2)</f>
        <v>0</v>
      </c>
      <c r="AB38" s="129">
        <f ca="1">ROUND(INDIRECT(ADDRESS(Данные!$A30,AB$1,1,1,"Данные"), 1),2)</f>
        <v>0</v>
      </c>
      <c r="AC38" s="128">
        <f ca="1">(AA38-AA37)*AC$10</f>
        <v>0</v>
      </c>
      <c r="AD38" s="264">
        <f ca="1">(AB38-AB37)*AC$10</f>
        <v>0</v>
      </c>
      <c r="AE38" s="349">
        <f ca="1">ROUND(INDIRECT(ADDRESS(Данные!$A30,AE$1,1,1,"Данные"), 1),2)</f>
        <v>0</v>
      </c>
      <c r="AF38" s="129">
        <f ca="1">ROUND(INDIRECT(ADDRESS(Данные!$A30,AF$1,1,1,"Данные"), 1),2)</f>
        <v>0</v>
      </c>
      <c r="AG38" s="128">
        <f ca="1">(AE38-AE37)*AG$10</f>
        <v>0</v>
      </c>
      <c r="AH38" s="264">
        <f ca="1">(AF38-AF37)*AG$10</f>
        <v>0</v>
      </c>
      <c r="AI38" s="349">
        <f ca="1">ROUND(INDIRECT(ADDRESS(Данные!$A30,AI$1,1,1,"Данные"), 1),2)</f>
        <v>3983.04</v>
      </c>
      <c r="AJ38" s="129">
        <f ca="1">ROUND(INDIRECT(ADDRESS(Данные!$A30,AJ$1,1,1,"Данные"), 1),2)</f>
        <v>405.84</v>
      </c>
      <c r="AK38" s="128">
        <f ca="1">(AI38-AI37)*AK$10</f>
        <v>0</v>
      </c>
      <c r="AL38" s="264">
        <f ca="1">(AJ38-AJ37)*AK$10</f>
        <v>0</v>
      </c>
      <c r="AM38" s="349">
        <f ca="1">ROUND(INDIRECT(ADDRESS(Данные!$A30,AM$1,1,1,"Данные"), 1),2)</f>
        <v>0</v>
      </c>
      <c r="AN38" s="129">
        <f ca="1">ROUND(INDIRECT(ADDRESS(Данные!$A30,AN$1,1,1,"Данные"), 1),2)</f>
        <v>0</v>
      </c>
      <c r="AO38" s="128">
        <f ca="1">(AM38-AM37)*AO$10</f>
        <v>0</v>
      </c>
      <c r="AP38" s="264">
        <f ca="1">(AN38-AN37)*AO$10</f>
        <v>0</v>
      </c>
      <c r="AQ38" s="349">
        <f ca="1">ROUND(INDIRECT(ADDRESS(Данные!$A30,AQ$1,1,1,"Данные"), 1),2)</f>
        <v>413.72</v>
      </c>
      <c r="AR38" s="129">
        <f ca="1">ROUND(INDIRECT(ADDRESS(Данные!$A30,AR$1,1,1,"Данные"), 1),2)</f>
        <v>42.22</v>
      </c>
      <c r="AS38" s="128">
        <f ca="1">(AQ38-AQ37)*AS$10</f>
        <v>30.000000000006821</v>
      </c>
      <c r="AT38" s="264">
        <f ca="1">(AR38-AR37)*AS$10</f>
        <v>0</v>
      </c>
      <c r="AU38" s="349">
        <f ca="1">ROUND(INDIRECT(ADDRESS(Данные!$A30,AU$1,1,1,"Данные"), 1),2)</f>
        <v>0</v>
      </c>
      <c r="AV38" s="129">
        <f ca="1">ROUND(INDIRECT(ADDRESS(Данные!$A30,AV$1,1,1,"Данные"), 1),2)</f>
        <v>0</v>
      </c>
      <c r="AW38" s="128">
        <f ca="1">(AU38-AU37)*AW$10</f>
        <v>0</v>
      </c>
      <c r="AX38" s="264">
        <f ca="1">(AV38-AV37)*AW$10</f>
        <v>0</v>
      </c>
      <c r="AY38" s="359">
        <f ca="1">INDIRECT(ADDRESS(Данные!$A30,4,1,1,"Данные"), 1)</f>
        <v>44916.479166666664</v>
      </c>
      <c r="AZ38" s="349">
        <f ca="1">ROUND(INDIRECT(ADDRESS(Данные!$A30,AZ$1,1,1,"Данные"), 1),2)</f>
        <v>183.25</v>
      </c>
      <c r="BA38" s="129">
        <f ca="1">ROUND(INDIRECT(ADDRESS(Данные!$A30,BA$1,1,1,"Данные"), 1),2)</f>
        <v>0.27</v>
      </c>
      <c r="BB38" s="128">
        <f ca="1">(AZ38-AZ37)*BB$10</f>
        <v>22.000000000002728</v>
      </c>
      <c r="BC38" s="264">
        <f ca="1">(BA38-BA37)*BB$10</f>
        <v>0</v>
      </c>
      <c r="BD38" s="349">
        <f ca="1">ROUND(INDIRECT(ADDRESS(Данные!$A30,BD$1,1,1,"Данные"), 1),2)</f>
        <v>45.9</v>
      </c>
      <c r="BE38" s="129">
        <f ca="1">ROUND(INDIRECT(ADDRESS(Данные!$A30,BE$1,1,1,"Данные"), 1),2)</f>
        <v>0.27</v>
      </c>
      <c r="BF38" s="128">
        <f ca="1">(BD38-BD37)*BF$10</f>
        <v>0</v>
      </c>
      <c r="BG38" s="264">
        <f ca="1">(BE38-BE37)*BF$10</f>
        <v>0</v>
      </c>
      <c r="BH38" s="349">
        <f ca="1">ROUND(INDIRECT(ADDRESS(Данные!$A30,BH$1,1,1,"Данные"), 1),2)</f>
        <v>995.99</v>
      </c>
      <c r="BI38" s="129">
        <f ca="1">ROUND(INDIRECT(ADDRESS(Данные!$A30,BI$1,1,1,"Данные"), 1),2)</f>
        <v>906.58</v>
      </c>
      <c r="BJ38" s="128">
        <f ca="1">(BH38-BH37)*BJ$10</f>
        <v>0</v>
      </c>
      <c r="BK38" s="264">
        <f ca="1">(BI38-BI37)*BJ$10</f>
        <v>0</v>
      </c>
      <c r="BL38" s="349">
        <f ca="1">ROUND(INDIRECT(ADDRESS(Данные!$A30,BL$1,1,1,"Данные"), 1),2)</f>
        <v>7.62</v>
      </c>
      <c r="BM38" s="129">
        <f ca="1">ROUND(INDIRECT(ADDRESS(Данные!$A30,BM$1,1,1,"Данные"), 1),2)</f>
        <v>8.98</v>
      </c>
      <c r="BN38" s="128">
        <f ca="1">(BL38-BL37)*BN$10</f>
        <v>0</v>
      </c>
      <c r="BO38" s="264">
        <f ca="1">(BM38-BM37)*BN$10</f>
        <v>0</v>
      </c>
      <c r="BP38" s="349">
        <f ca="1">ROUND(INDIRECT(ADDRESS(Данные!$A30,BP$1,1,1,"Данные"), 1),2)</f>
        <v>193.45</v>
      </c>
      <c r="BQ38" s="129">
        <f ca="1">ROUND(INDIRECT(ADDRESS(Данные!$A30,BQ$1,1,1,"Данные"), 1),2)</f>
        <v>0</v>
      </c>
      <c r="BR38" s="128">
        <f ca="1">(BP38-BP37)*BR$10</f>
        <v>0.3999999999996362</v>
      </c>
      <c r="BS38" s="264">
        <f ca="1">(BQ38-BQ37)*BR$10</f>
        <v>0</v>
      </c>
      <c r="BT38" s="349">
        <f ca="1">ROUND(INDIRECT(ADDRESS(Данные!$A30,BT$1,1,1,"Данные"), 1),2)</f>
        <v>2458.8000000000002</v>
      </c>
      <c r="BU38" s="129">
        <f ca="1">ROUND(INDIRECT(ADDRESS(Данные!$A30,BU$1,1,1,"Данные"), 1),2)</f>
        <v>488.17</v>
      </c>
      <c r="BV38" s="128">
        <f ca="1">(BT38-BT37)*BV$10</f>
        <v>0</v>
      </c>
      <c r="BW38" s="264">
        <f ca="1">(BU38-BU37)*BV$10</f>
        <v>0</v>
      </c>
      <c r="BX38" s="359">
        <f ca="1">INDIRECT(ADDRESS(Данные!$A30,4,1,1,"Данные"), 1)</f>
        <v>44916.479166666664</v>
      </c>
      <c r="BY38" s="349">
        <f ca="1">ROUND(INDIRECT(ADDRESS(Данные!$A30,BY$1,1,1,"Данные"), 1),2)</f>
        <v>753.47</v>
      </c>
      <c r="BZ38" s="129">
        <f ca="1">ROUND(INDIRECT(ADDRESS(Данные!$A30,BZ$1,1,1,"Данные"), 1),2)</f>
        <v>507.78</v>
      </c>
      <c r="CA38" s="128">
        <f ca="1">(BY38-BY37)*CA$10</f>
        <v>59.99999999994543</v>
      </c>
      <c r="CB38" s="264">
        <f ca="1">(BZ38-BZ37)*CA$10</f>
        <v>0</v>
      </c>
      <c r="CC38" s="349">
        <f ca="1">ROUND(INDIRECT(ADDRESS(Данные!$A30,CC$1,1,1,"Данные"), 1),2)</f>
        <v>548.71</v>
      </c>
      <c r="CD38" s="129">
        <f ca="1">ROUND(INDIRECT(ADDRESS(Данные!$A30,CD$1,1,1,"Данные"), 1),2)</f>
        <v>0</v>
      </c>
      <c r="CE38" s="128">
        <f ca="1">(CC38-CC37)*CE$10</f>
        <v>0</v>
      </c>
      <c r="CF38" s="264">
        <f ca="1">(CD38-CD37)*CE$10</f>
        <v>0</v>
      </c>
      <c r="CG38" s="349">
        <f ca="1">ROUND(INDIRECT(ADDRESS(Данные!$A30,CG$1,1,1,"Данные"), 1),2)</f>
        <v>0</v>
      </c>
      <c r="CH38" s="129">
        <f ca="1">ROUND(INDIRECT(ADDRESS(Данные!$A30,CH$1,1,1,"Данные"), 1),2)</f>
        <v>0</v>
      </c>
      <c r="CI38" s="128">
        <f ca="1">(CG38-CG37)*CI$10</f>
        <v>0</v>
      </c>
      <c r="CJ38" s="264">
        <f ca="1">(CH38-CH37)*CI$10</f>
        <v>0</v>
      </c>
      <c r="CK38" s="349">
        <f ca="1">ROUND(INDIRECT(ADDRESS(Данные!$A30,CK$1,1,1,"Данные"), 1),2)</f>
        <v>2163.3200000000002</v>
      </c>
      <c r="CL38" s="129">
        <f ca="1">ROUND(INDIRECT(ADDRESS(Данные!$A30,CL$1,1,1,"Данные"), 1),2)</f>
        <v>755.35</v>
      </c>
      <c r="CM38" s="128">
        <f ca="1">(CK38-CK37)*CM$10</f>
        <v>0</v>
      </c>
      <c r="CN38" s="264">
        <f ca="1">(CL38-CL37)*CM$10</f>
        <v>0</v>
      </c>
      <c r="CO38" s="349">
        <f ca="1">ROUND(INDIRECT(ADDRESS(Данные!$A30,CO$1,1,1,"Данные"), 1),2)</f>
        <v>0</v>
      </c>
      <c r="CP38" s="129">
        <f ca="1">ROUND(INDIRECT(ADDRESS(Данные!$A30,CP$1,1,1,"Данные"), 1),2)</f>
        <v>0</v>
      </c>
      <c r="CQ38" s="128">
        <f ca="1">(CO38-CO37)*CQ$10</f>
        <v>0</v>
      </c>
      <c r="CR38" s="264">
        <f ca="1">(CP38-CP37)*CQ$10</f>
        <v>0</v>
      </c>
      <c r="CS38" s="349">
        <f ca="1">ROUND(INDIRECT(ADDRESS(Данные!$A30,CS$1,1,1,"Данные"), 1),2)</f>
        <v>6.9</v>
      </c>
      <c r="CT38" s="129">
        <f ca="1">ROUND(INDIRECT(ADDRESS(Данные!$A30,CT$1,1,1,"Данные"), 1),2)</f>
        <v>18.079999999999998</v>
      </c>
      <c r="CU38" s="128">
        <f ca="1">(CS38-CS37)*CU$10</f>
        <v>0</v>
      </c>
      <c r="CV38" s="264">
        <f ca="1">(CT38-CT37)*CU$10</f>
        <v>0</v>
      </c>
      <c r="CW38" s="359">
        <f ca="1">INDIRECT(ADDRESS(Данные!$A30,4,1,1,"Данные"), 1)</f>
        <v>44916.479166666664</v>
      </c>
      <c r="CX38" s="349">
        <f ca="1">ROUND(INDIRECT(ADDRESS(Данные!$A30,CX$1,1,1,"Данные"), 1),2)</f>
        <v>98.58</v>
      </c>
      <c r="CY38" s="129">
        <f ca="1">ROUND(INDIRECT(ADDRESS(Данные!$A30,CY$1,1,1,"Данные"), 1),2)</f>
        <v>83.88</v>
      </c>
      <c r="CZ38" s="128">
        <f ca="1">(CX38-CX37)*CZ$10</f>
        <v>27.000000000001023</v>
      </c>
      <c r="DA38" s="264">
        <f ca="1">(CY38-CY37)*CZ$10</f>
        <v>17.999999999996419</v>
      </c>
      <c r="DB38" s="349">
        <f ca="1">ROUND(INDIRECT(ADDRESS(Данные!$A30,DB$1,1,1,"Данные"), 1),2)</f>
        <v>1075.1600000000001</v>
      </c>
      <c r="DC38" s="129">
        <f ca="1">ROUND(INDIRECT(ADDRESS(Данные!$A30,DC$1,1,1,"Данные"), 1),2)</f>
        <v>266.95999999999998</v>
      </c>
      <c r="DD38" s="128">
        <f ca="1">(DB38-DB37)*DD$10</f>
        <v>11.999999999989086</v>
      </c>
      <c r="DE38" s="264">
        <f ca="1">(DC38-DC37)*DD$10</f>
        <v>0</v>
      </c>
      <c r="DF38" s="349">
        <f ca="1">ROUND(INDIRECT(ADDRESS(Данные!$A30,DF$1,1,1,"Данные"), 1),2)</f>
        <v>69.489999999999995</v>
      </c>
      <c r="DG38" s="129">
        <f ca="1">ROUND(INDIRECT(ADDRESS(Данные!$A30,DG$1,1,1,"Данные"), 1),2)</f>
        <v>78.69</v>
      </c>
      <c r="DH38" s="128">
        <f ca="1">(DF38-DF37)*DH$10</f>
        <v>5.999999999994543</v>
      </c>
      <c r="DI38" s="264">
        <f ca="1">(DG38-DG37)*DH$10</f>
        <v>0</v>
      </c>
      <c r="DJ38" s="349"/>
      <c r="DK38" s="129"/>
      <c r="DL38" s="128"/>
      <c r="DM38" s="264"/>
      <c r="DN38" s="349"/>
      <c r="DO38" s="129"/>
      <c r="DP38" s="128"/>
      <c r="DQ38" s="264"/>
      <c r="DR38" s="349"/>
      <c r="DS38" s="129"/>
      <c r="DT38" s="128"/>
      <c r="DU38" s="264"/>
      <c r="DV38" s="362">
        <f t="shared" ca="1" si="0"/>
        <v>44916.479166666664</v>
      </c>
      <c r="DW38" s="365">
        <f t="shared" ca="1" si="1"/>
        <v>411.39999999959002</v>
      </c>
      <c r="DX38" s="365">
        <f t="shared" ca="1" si="2"/>
        <v>52.799999999964768</v>
      </c>
    </row>
    <row r="39" spans="1:128" x14ac:dyDescent="0.2">
      <c r="A39" s="359">
        <f ca="1">INDIRECT(ADDRESS(Данные!$A31,4,1,1,"Данные"), 1)</f>
        <v>44916.5</v>
      </c>
      <c r="B39" s="349">
        <f ca="1">ROUND(INDIRECT(ADDRESS(Данные!$A31,B$1,1,1,"Данные"), 1),2)</f>
        <v>3212.37</v>
      </c>
      <c r="C39" s="129">
        <f ca="1">ROUND(INDIRECT(ADDRESS(Данные!$A31,C$1,1,1,"Данные"), 1),2)</f>
        <v>838.74</v>
      </c>
      <c r="D39" s="128">
        <f ca="1">(B39-B37)*D$10</f>
        <v>53.999999999996362</v>
      </c>
      <c r="E39" s="264">
        <f ca="1">(C39-C37)*D$10</f>
        <v>7.999999999992724</v>
      </c>
      <c r="F39" s="349">
        <f ca="1">ROUND(INDIRECT(ADDRESS(Данные!$A31,F$1,1,1,"Данные"), 1),2)</f>
        <v>102.1</v>
      </c>
      <c r="G39" s="129">
        <f ca="1">ROUND(INDIRECT(ADDRESS(Данные!$A31,G$1,1,1,"Данные"), 1),2)</f>
        <v>142.38</v>
      </c>
      <c r="H39" s="128">
        <f ca="1">(F39-F37)*H$10</f>
        <v>0</v>
      </c>
      <c r="I39" s="264">
        <f ca="1">(G39-G37)*H$10</f>
        <v>0</v>
      </c>
      <c r="J39" s="349">
        <f ca="1">ROUND(INDIRECT(ADDRESS(Данные!$A31,J$1,1,1,"Данные"), 1),2)</f>
        <v>0</v>
      </c>
      <c r="K39" s="129">
        <f ca="1">ROUND(INDIRECT(ADDRESS(Данные!$A31,K$1,1,1,"Данные"), 1),2)</f>
        <v>0</v>
      </c>
      <c r="L39" s="128">
        <f ca="1">(J39-J37)*L$10</f>
        <v>0</v>
      </c>
      <c r="M39" s="264">
        <f ca="1">(K39-K37)*L$10</f>
        <v>0</v>
      </c>
      <c r="N39" s="349">
        <f ca="1">ROUND(INDIRECT(ADDRESS(Данные!$A31,N$1,1,1,"Данные"), 1),2)</f>
        <v>3222.88</v>
      </c>
      <c r="O39" s="129">
        <f ca="1">ROUND(INDIRECT(ADDRESS(Данные!$A31,O$1,1,1,"Данные"), 1),2)</f>
        <v>1672.76</v>
      </c>
      <c r="P39" s="128">
        <f ca="1">(N39-N37)*P$10</f>
        <v>239.99999999978172</v>
      </c>
      <c r="Q39" s="264">
        <f ca="1">(O39-O37)*P$10</f>
        <v>39.99999999996362</v>
      </c>
      <c r="R39" s="349">
        <f ca="1">ROUND(INDIRECT(ADDRESS(Данные!$A31,R$1,1,1,"Данные"), 1),2)</f>
        <v>4537.96</v>
      </c>
      <c r="S39" s="129">
        <f ca="1">ROUND(INDIRECT(ADDRESS(Данные!$A31,S$1,1,1,"Данные"), 1),2)</f>
        <v>1884.68</v>
      </c>
      <c r="T39" s="128">
        <f ca="1">(R39-R37)*T$10</f>
        <v>57.599999999947613</v>
      </c>
      <c r="U39" s="264">
        <f ca="1">(S39-S37)*T$10</f>
        <v>14.399999999986903</v>
      </c>
      <c r="V39" s="349">
        <f ca="1">ROUND(INDIRECT(ADDRESS(Данные!$A31,V$1,1,1,"Данные"), 1),2)</f>
        <v>5826.16</v>
      </c>
      <c r="W39" s="129">
        <f ca="1">ROUND(INDIRECT(ADDRESS(Данные!$A31,W$1,1,1,"Данные"), 1),2)</f>
        <v>545.12</v>
      </c>
      <c r="X39" s="128">
        <f ca="1">(V39-V37)*X$10</f>
        <v>158.39999999985594</v>
      </c>
      <c r="Y39" s="264">
        <f ca="1">(W39-W37)*X$10</f>
        <v>7.1999999999934516</v>
      </c>
      <c r="Z39" s="359">
        <f ca="1">INDIRECT(ADDRESS(Данные!$A31,4,1,1,"Данные"), 1)</f>
        <v>44916.5</v>
      </c>
      <c r="AA39" s="349">
        <f ca="1">ROUND(INDIRECT(ADDRESS(Данные!$A31,AA$1,1,1,"Данные"), 1),2)</f>
        <v>0</v>
      </c>
      <c r="AB39" s="129">
        <f ca="1">ROUND(INDIRECT(ADDRESS(Данные!$A31,AB$1,1,1,"Данные"), 1),2)</f>
        <v>0</v>
      </c>
      <c r="AC39" s="128">
        <f ca="1">(AA39-AA37)*AC$10</f>
        <v>0</v>
      </c>
      <c r="AD39" s="264">
        <f ca="1">(AB39-AB37)*AC$10</f>
        <v>0</v>
      </c>
      <c r="AE39" s="349">
        <f ca="1">ROUND(INDIRECT(ADDRESS(Данные!$A31,AE$1,1,1,"Данные"), 1),2)</f>
        <v>0</v>
      </c>
      <c r="AF39" s="129">
        <f ca="1">ROUND(INDIRECT(ADDRESS(Данные!$A31,AF$1,1,1,"Данные"), 1),2)</f>
        <v>0</v>
      </c>
      <c r="AG39" s="128">
        <f ca="1">(AE39-AE37)*AG$10</f>
        <v>0</v>
      </c>
      <c r="AH39" s="264">
        <f ca="1">(AF39-AF37)*AG$10</f>
        <v>0</v>
      </c>
      <c r="AI39" s="349">
        <f ca="1">ROUND(INDIRECT(ADDRESS(Данные!$A31,AI$1,1,1,"Данные"), 1),2)</f>
        <v>3983.04</v>
      </c>
      <c r="AJ39" s="129">
        <f ca="1">ROUND(INDIRECT(ADDRESS(Данные!$A31,AJ$1,1,1,"Данные"), 1),2)</f>
        <v>405.84</v>
      </c>
      <c r="AK39" s="128">
        <f ca="1">(AI39-AI37)*AK$10</f>
        <v>0</v>
      </c>
      <c r="AL39" s="264">
        <f ca="1">(AJ39-AJ37)*AK$10</f>
        <v>0</v>
      </c>
      <c r="AM39" s="349">
        <f ca="1">ROUND(INDIRECT(ADDRESS(Данные!$A31,AM$1,1,1,"Данные"), 1),2)</f>
        <v>0</v>
      </c>
      <c r="AN39" s="129">
        <f ca="1">ROUND(INDIRECT(ADDRESS(Данные!$A31,AN$1,1,1,"Данные"), 1),2)</f>
        <v>0</v>
      </c>
      <c r="AO39" s="128">
        <f ca="1">(AM39-AM37)*AO$10</f>
        <v>0</v>
      </c>
      <c r="AP39" s="264">
        <f ca="1">(AN39-AN37)*AO$10</f>
        <v>0</v>
      </c>
      <c r="AQ39" s="349">
        <f ca="1">ROUND(INDIRECT(ADDRESS(Данные!$A31,AQ$1,1,1,"Данные"), 1),2)</f>
        <v>413.77</v>
      </c>
      <c r="AR39" s="129">
        <f ca="1">ROUND(INDIRECT(ADDRESS(Данные!$A31,AR$1,1,1,"Данные"), 1),2)</f>
        <v>42.22</v>
      </c>
      <c r="AS39" s="128">
        <f ca="1">(AQ39-AQ37)*AS$10</f>
        <v>59.999999999979536</v>
      </c>
      <c r="AT39" s="264">
        <f ca="1">(AR39-AR37)*AS$10</f>
        <v>0</v>
      </c>
      <c r="AU39" s="349">
        <f ca="1">ROUND(INDIRECT(ADDRESS(Данные!$A31,AU$1,1,1,"Данные"), 1),2)</f>
        <v>0</v>
      </c>
      <c r="AV39" s="129">
        <f ca="1">ROUND(INDIRECT(ADDRESS(Данные!$A31,AV$1,1,1,"Данные"), 1),2)</f>
        <v>0</v>
      </c>
      <c r="AW39" s="128">
        <f ca="1">(AU39-AU37)*AW$10</f>
        <v>0</v>
      </c>
      <c r="AX39" s="264">
        <f ca="1">(AV39-AV37)*AW$10</f>
        <v>0</v>
      </c>
      <c r="AY39" s="359">
        <f ca="1">INDIRECT(ADDRESS(Данные!$A31,4,1,1,"Данные"), 1)</f>
        <v>44916.5</v>
      </c>
      <c r="AZ39" s="349">
        <f ca="1">ROUND(INDIRECT(ADDRESS(Данные!$A31,AZ$1,1,1,"Данные"), 1),2)</f>
        <v>183.36</v>
      </c>
      <c r="BA39" s="129">
        <f ca="1">ROUND(INDIRECT(ADDRESS(Данные!$A31,BA$1,1,1,"Данные"), 1),2)</f>
        <v>0.28000000000000003</v>
      </c>
      <c r="BB39" s="128">
        <f ca="1">(AZ39-AZ37)*BB$10</f>
        <v>44.000000000005457</v>
      </c>
      <c r="BC39" s="264">
        <f ca="1">(BA39-BA37)*BB$10</f>
        <v>2.0000000000000018</v>
      </c>
      <c r="BD39" s="349">
        <f ca="1">ROUND(INDIRECT(ADDRESS(Данные!$A31,BD$1,1,1,"Данные"), 1),2)</f>
        <v>45.9</v>
      </c>
      <c r="BE39" s="129">
        <f ca="1">ROUND(INDIRECT(ADDRESS(Данные!$A31,BE$1,1,1,"Данные"), 1),2)</f>
        <v>0.27</v>
      </c>
      <c r="BF39" s="128">
        <f ca="1">(BD39-BD37)*BF$10</f>
        <v>0</v>
      </c>
      <c r="BG39" s="264">
        <f ca="1">(BE39-BE37)*BF$10</f>
        <v>0</v>
      </c>
      <c r="BH39" s="349">
        <f ca="1">ROUND(INDIRECT(ADDRESS(Данные!$A31,BH$1,1,1,"Данные"), 1),2)</f>
        <v>995.99</v>
      </c>
      <c r="BI39" s="129">
        <f ca="1">ROUND(INDIRECT(ADDRESS(Данные!$A31,BI$1,1,1,"Данные"), 1),2)</f>
        <v>906.58</v>
      </c>
      <c r="BJ39" s="128">
        <f ca="1">(BH39-BH37)*BJ$10</f>
        <v>0</v>
      </c>
      <c r="BK39" s="264">
        <f ca="1">(BI39-BI37)*BJ$10</f>
        <v>0</v>
      </c>
      <c r="BL39" s="349">
        <f ca="1">ROUND(INDIRECT(ADDRESS(Данные!$A31,BL$1,1,1,"Данные"), 1),2)</f>
        <v>7.62</v>
      </c>
      <c r="BM39" s="129">
        <f ca="1">ROUND(INDIRECT(ADDRESS(Данные!$A31,BM$1,1,1,"Данные"), 1),2)</f>
        <v>8.98</v>
      </c>
      <c r="BN39" s="128">
        <f ca="1">(BL39-BL37)*BN$10</f>
        <v>0</v>
      </c>
      <c r="BO39" s="264">
        <f ca="1">(BM39-BM37)*BN$10</f>
        <v>0</v>
      </c>
      <c r="BP39" s="349">
        <f ca="1">ROUND(INDIRECT(ADDRESS(Данные!$A31,BP$1,1,1,"Данные"), 1),2)</f>
        <v>193.47</v>
      </c>
      <c r="BQ39" s="129">
        <f ca="1">ROUND(INDIRECT(ADDRESS(Данные!$A31,BQ$1,1,1,"Данные"), 1),2)</f>
        <v>0</v>
      </c>
      <c r="BR39" s="128">
        <f ca="1">(BP39-BP37)*BR$10</f>
        <v>0.79999999999984084</v>
      </c>
      <c r="BS39" s="264">
        <f ca="1">(BQ39-BQ37)*BR$10</f>
        <v>0</v>
      </c>
      <c r="BT39" s="349">
        <f ca="1">ROUND(INDIRECT(ADDRESS(Данные!$A31,BT$1,1,1,"Данные"), 1),2)</f>
        <v>2458.8000000000002</v>
      </c>
      <c r="BU39" s="129">
        <f ca="1">ROUND(INDIRECT(ADDRESS(Данные!$A31,BU$1,1,1,"Данные"), 1),2)</f>
        <v>488.17</v>
      </c>
      <c r="BV39" s="128">
        <f ca="1">(BT39-BT37)*BV$10</f>
        <v>0</v>
      </c>
      <c r="BW39" s="264">
        <f ca="1">(BU39-BU37)*BV$10</f>
        <v>0</v>
      </c>
      <c r="BX39" s="359">
        <f ca="1">INDIRECT(ADDRESS(Данные!$A31,4,1,1,"Данные"), 1)</f>
        <v>44916.5</v>
      </c>
      <c r="BY39" s="349">
        <f ca="1">ROUND(INDIRECT(ADDRESS(Данные!$A31,BY$1,1,1,"Данные"), 1),2)</f>
        <v>753.49</v>
      </c>
      <c r="BZ39" s="129">
        <f ca="1">ROUND(INDIRECT(ADDRESS(Данные!$A31,BZ$1,1,1,"Данные"), 1),2)</f>
        <v>507.79</v>
      </c>
      <c r="CA39" s="128">
        <f ca="1">(BY39-BY37)*CA$10</f>
        <v>119.99999999989086</v>
      </c>
      <c r="CB39" s="264">
        <f ca="1">(BZ39-BZ37)*CA$10</f>
        <v>30.000000000143245</v>
      </c>
      <c r="CC39" s="349">
        <f ca="1">ROUND(INDIRECT(ADDRESS(Данные!$A31,CC$1,1,1,"Данные"), 1),2)</f>
        <v>548.71</v>
      </c>
      <c r="CD39" s="129">
        <f ca="1">ROUND(INDIRECT(ADDRESS(Данные!$A31,CD$1,1,1,"Данные"), 1),2)</f>
        <v>0</v>
      </c>
      <c r="CE39" s="128">
        <f ca="1">(CC39-CC37)*CE$10</f>
        <v>0</v>
      </c>
      <c r="CF39" s="264">
        <f ca="1">(CD39-CD37)*CE$10</f>
        <v>0</v>
      </c>
      <c r="CG39" s="349">
        <f ca="1">ROUND(INDIRECT(ADDRESS(Данные!$A31,CG$1,1,1,"Данные"), 1),2)</f>
        <v>0</v>
      </c>
      <c r="CH39" s="129">
        <f ca="1">ROUND(INDIRECT(ADDRESS(Данные!$A31,CH$1,1,1,"Данные"), 1),2)</f>
        <v>0</v>
      </c>
      <c r="CI39" s="128">
        <f ca="1">(CG39-CG37)*CI$10</f>
        <v>0</v>
      </c>
      <c r="CJ39" s="264">
        <f ca="1">(CH39-CH37)*CI$10</f>
        <v>0</v>
      </c>
      <c r="CK39" s="349">
        <f ca="1">ROUND(INDIRECT(ADDRESS(Данные!$A31,CK$1,1,1,"Данные"), 1),2)</f>
        <v>2163.3200000000002</v>
      </c>
      <c r="CL39" s="129">
        <f ca="1">ROUND(INDIRECT(ADDRESS(Данные!$A31,CL$1,1,1,"Данные"), 1),2)</f>
        <v>755.35</v>
      </c>
      <c r="CM39" s="128">
        <f ca="1">(CK39-CK37)*CM$10</f>
        <v>0</v>
      </c>
      <c r="CN39" s="264">
        <f ca="1">(CL39-CL37)*CM$10</f>
        <v>0</v>
      </c>
      <c r="CO39" s="349">
        <f ca="1">ROUND(INDIRECT(ADDRESS(Данные!$A31,CO$1,1,1,"Данные"), 1),2)</f>
        <v>0</v>
      </c>
      <c r="CP39" s="129">
        <f ca="1">ROUND(INDIRECT(ADDRESS(Данные!$A31,CP$1,1,1,"Данные"), 1),2)</f>
        <v>0</v>
      </c>
      <c r="CQ39" s="128">
        <f ca="1">(CO39-CO37)*CQ$10</f>
        <v>0</v>
      </c>
      <c r="CR39" s="264">
        <f ca="1">(CP39-CP37)*CQ$10</f>
        <v>0</v>
      </c>
      <c r="CS39" s="349">
        <f ca="1">ROUND(INDIRECT(ADDRESS(Данные!$A31,CS$1,1,1,"Данные"), 1),2)</f>
        <v>6.9</v>
      </c>
      <c r="CT39" s="129">
        <f ca="1">ROUND(INDIRECT(ADDRESS(Данные!$A31,CT$1,1,1,"Данные"), 1),2)</f>
        <v>18.079999999999998</v>
      </c>
      <c r="CU39" s="128">
        <f ca="1">(CS39-CS37)*CU$10</f>
        <v>0</v>
      </c>
      <c r="CV39" s="264">
        <f ca="1">(CT39-CT37)*CU$10</f>
        <v>0</v>
      </c>
      <c r="CW39" s="359">
        <f ca="1">INDIRECT(ADDRESS(Данные!$A31,4,1,1,"Данные"), 1)</f>
        <v>44916.5</v>
      </c>
      <c r="CX39" s="349">
        <f ca="1">ROUND(INDIRECT(ADDRESS(Данные!$A31,CX$1,1,1,"Данные"), 1),2)</f>
        <v>98.6</v>
      </c>
      <c r="CY39" s="129">
        <f ca="1">ROUND(INDIRECT(ADDRESS(Данные!$A31,CY$1,1,1,"Данные"), 1),2)</f>
        <v>83.89</v>
      </c>
      <c r="CZ39" s="128">
        <f ca="1">(CX39-CX37)*CZ$10</f>
        <v>44.999999999997442</v>
      </c>
      <c r="DA39" s="264">
        <f ca="1">(CY39-CY37)*CZ$10</f>
        <v>27.000000000001023</v>
      </c>
      <c r="DB39" s="349">
        <f ca="1">ROUND(INDIRECT(ADDRESS(Данные!$A31,DB$1,1,1,"Данные"), 1),2)</f>
        <v>1075.17</v>
      </c>
      <c r="DC39" s="129">
        <f ca="1">ROUND(INDIRECT(ADDRESS(Данные!$A31,DC$1,1,1,"Данные"), 1),2)</f>
        <v>266.95999999999998</v>
      </c>
      <c r="DD39" s="128">
        <f ca="1">(DB39-DB37)*DD$10</f>
        <v>23.999999999978172</v>
      </c>
      <c r="DE39" s="264">
        <f ca="1">(DC39-DC37)*DD$10</f>
        <v>0</v>
      </c>
      <c r="DF39" s="349">
        <f ca="1">ROUND(INDIRECT(ADDRESS(Данные!$A31,DF$1,1,1,"Данные"), 1),2)</f>
        <v>69.5</v>
      </c>
      <c r="DG39" s="129">
        <f ca="1">ROUND(INDIRECT(ADDRESS(Данные!$A31,DG$1,1,1,"Данные"), 1),2)</f>
        <v>78.7</v>
      </c>
      <c r="DH39" s="128">
        <f ca="1">(DF39-DF37)*DH$10</f>
        <v>11.999999999997613</v>
      </c>
      <c r="DI39" s="264">
        <f ca="1">(DG39-DG37)*DH$10</f>
        <v>6.0000000000030695</v>
      </c>
      <c r="DJ39" s="349"/>
      <c r="DK39" s="129"/>
      <c r="DL39" s="128"/>
      <c r="DM39" s="264"/>
      <c r="DN39" s="349"/>
      <c r="DO39" s="129"/>
      <c r="DP39" s="128"/>
      <c r="DQ39" s="264"/>
      <c r="DR39" s="349"/>
      <c r="DS39" s="129"/>
      <c r="DT39" s="128"/>
      <c r="DU39" s="264"/>
      <c r="DV39" s="362">
        <f t="shared" ca="1" si="0"/>
        <v>44916.5</v>
      </c>
      <c r="DW39" s="365">
        <f t="shared" ca="1" si="1"/>
        <v>815.7999999994305</v>
      </c>
      <c r="DX39" s="365">
        <f t="shared" ca="1" si="2"/>
        <v>134.60000000008404</v>
      </c>
    </row>
    <row r="40" spans="1:128" x14ac:dyDescent="0.2">
      <c r="A40" s="359">
        <f ca="1">INDIRECT(ADDRESS(Данные!$A32,4,1,1,"Данные"), 1)</f>
        <v>44916.520833333336</v>
      </c>
      <c r="B40" s="349">
        <f ca="1">ROUND(INDIRECT(ADDRESS(Данные!$A32,B$1,1,1,"Данные"), 1),2)</f>
        <v>3212.51</v>
      </c>
      <c r="C40" s="129">
        <f ca="1">ROUND(INDIRECT(ADDRESS(Данные!$A32,C$1,1,1,"Данные"), 1),2)</f>
        <v>838.76</v>
      </c>
      <c r="D40" s="128">
        <f ca="1">(B40-B39)*D$10</f>
        <v>28.000000000065484</v>
      </c>
      <c r="E40" s="264">
        <f ca="1">(C40-C39)*D$10</f>
        <v>3.999999999996362</v>
      </c>
      <c r="F40" s="349">
        <f ca="1">ROUND(INDIRECT(ADDRESS(Данные!$A32,F$1,1,1,"Данные"), 1),2)</f>
        <v>102.1</v>
      </c>
      <c r="G40" s="129">
        <f ca="1">ROUND(INDIRECT(ADDRESS(Данные!$A32,G$1,1,1,"Данные"), 1),2)</f>
        <v>142.38</v>
      </c>
      <c r="H40" s="128">
        <f ca="1">(F40-F39)*H$10</f>
        <v>0</v>
      </c>
      <c r="I40" s="264">
        <f ca="1">(G40-G39)*H$10</f>
        <v>0</v>
      </c>
      <c r="J40" s="349">
        <f ca="1">ROUND(INDIRECT(ADDRESS(Данные!$A32,J$1,1,1,"Данные"), 1),2)</f>
        <v>0</v>
      </c>
      <c r="K40" s="129">
        <f ca="1">ROUND(INDIRECT(ADDRESS(Данные!$A32,K$1,1,1,"Данные"), 1),2)</f>
        <v>0</v>
      </c>
      <c r="L40" s="128">
        <f ca="1">(J40-J39)*L$10</f>
        <v>0</v>
      </c>
      <c r="M40" s="264">
        <f ca="1">(K40-K39)*L$10</f>
        <v>0</v>
      </c>
      <c r="N40" s="349">
        <f ca="1">ROUND(INDIRECT(ADDRESS(Данные!$A32,N$1,1,1,"Данные"), 1),2)</f>
        <v>3222.94</v>
      </c>
      <c r="O40" s="129">
        <f ca="1">ROUND(INDIRECT(ADDRESS(Данные!$A32,O$1,1,1,"Данные"), 1),2)</f>
        <v>1672.77</v>
      </c>
      <c r="P40" s="128">
        <f ca="1">(N40-N39)*P$10</f>
        <v>119.99999999989086</v>
      </c>
      <c r="Q40" s="264">
        <f ca="1">(O40-O39)*P$10</f>
        <v>19.99999999998181</v>
      </c>
      <c r="R40" s="349">
        <f ca="1">ROUND(INDIRECT(ADDRESS(Данные!$A32,R$1,1,1,"Данные"), 1),2)</f>
        <v>4538.05</v>
      </c>
      <c r="S40" s="129">
        <f ca="1">ROUND(INDIRECT(ADDRESS(Данные!$A32,S$1,1,1,"Данные"), 1),2)</f>
        <v>1884.69</v>
      </c>
      <c r="T40" s="128">
        <f ca="1">(R40-R39)*T$10</f>
        <v>32.400000000052387</v>
      </c>
      <c r="U40" s="264">
        <f ca="1">(S40-S39)*T$10</f>
        <v>3.5999999999967258</v>
      </c>
      <c r="V40" s="349">
        <f ca="1">ROUND(INDIRECT(ADDRESS(Данные!$A32,V$1,1,1,"Данные"), 1),2)</f>
        <v>5826.37</v>
      </c>
      <c r="W40" s="129">
        <f ca="1">ROUND(INDIRECT(ADDRESS(Данные!$A32,W$1,1,1,"Данные"), 1),2)</f>
        <v>545.13</v>
      </c>
      <c r="X40" s="128">
        <f ca="1">(V40-V39)*X$10</f>
        <v>75.600000000013097</v>
      </c>
      <c r="Y40" s="264">
        <f ca="1">(W40-W39)*X$10</f>
        <v>3.5999999999967258</v>
      </c>
      <c r="Z40" s="359">
        <f ca="1">INDIRECT(ADDRESS(Данные!$A32,4,1,1,"Данные"), 1)</f>
        <v>44916.520833333336</v>
      </c>
      <c r="AA40" s="349">
        <f ca="1">ROUND(INDIRECT(ADDRESS(Данные!$A32,AA$1,1,1,"Данные"), 1),2)</f>
        <v>0</v>
      </c>
      <c r="AB40" s="129">
        <f ca="1">ROUND(INDIRECT(ADDRESS(Данные!$A32,AB$1,1,1,"Данные"), 1),2)</f>
        <v>0</v>
      </c>
      <c r="AC40" s="128">
        <f ca="1">(AA40-AA39)*AC$10</f>
        <v>0</v>
      </c>
      <c r="AD40" s="264">
        <f ca="1">(AB40-AB39)*AC$10</f>
        <v>0</v>
      </c>
      <c r="AE40" s="349">
        <f ca="1">ROUND(INDIRECT(ADDRESS(Данные!$A32,AE$1,1,1,"Данные"), 1),2)</f>
        <v>0</v>
      </c>
      <c r="AF40" s="129">
        <f ca="1">ROUND(INDIRECT(ADDRESS(Данные!$A32,AF$1,1,1,"Данные"), 1),2)</f>
        <v>0</v>
      </c>
      <c r="AG40" s="128">
        <f ca="1">(AE40-AE39)*AG$10</f>
        <v>0</v>
      </c>
      <c r="AH40" s="264">
        <f ca="1">(AF40-AF39)*AG$10</f>
        <v>0</v>
      </c>
      <c r="AI40" s="349">
        <f ca="1">ROUND(INDIRECT(ADDRESS(Данные!$A32,AI$1,1,1,"Данные"), 1),2)</f>
        <v>3983.04</v>
      </c>
      <c r="AJ40" s="129">
        <f ca="1">ROUND(INDIRECT(ADDRESS(Данные!$A32,AJ$1,1,1,"Данные"), 1),2)</f>
        <v>405.84</v>
      </c>
      <c r="AK40" s="128">
        <f ca="1">(AI40-AI39)*AK$10</f>
        <v>0</v>
      </c>
      <c r="AL40" s="264">
        <f ca="1">(AJ40-AJ39)*AK$10</f>
        <v>0</v>
      </c>
      <c r="AM40" s="349">
        <f ca="1">ROUND(INDIRECT(ADDRESS(Данные!$A32,AM$1,1,1,"Данные"), 1),2)</f>
        <v>0</v>
      </c>
      <c r="AN40" s="129">
        <f ca="1">ROUND(INDIRECT(ADDRESS(Данные!$A32,AN$1,1,1,"Данные"), 1),2)</f>
        <v>0</v>
      </c>
      <c r="AO40" s="128">
        <f ca="1">(AM40-AM39)*AO$10</f>
        <v>0</v>
      </c>
      <c r="AP40" s="264">
        <f ca="1">(AN40-AN39)*AO$10</f>
        <v>0</v>
      </c>
      <c r="AQ40" s="349">
        <f ca="1">ROUND(INDIRECT(ADDRESS(Данные!$A32,AQ$1,1,1,"Данные"), 1),2)</f>
        <v>413.83</v>
      </c>
      <c r="AR40" s="129">
        <f ca="1">ROUND(INDIRECT(ADDRESS(Данные!$A32,AR$1,1,1,"Данные"), 1),2)</f>
        <v>42.23</v>
      </c>
      <c r="AS40" s="128">
        <f ca="1">(AQ40-AQ39)*AS$10</f>
        <v>36.000000000001364</v>
      </c>
      <c r="AT40" s="264">
        <f ca="1">(AR40-AR39)*AS$10</f>
        <v>5.9999999999988063</v>
      </c>
      <c r="AU40" s="349">
        <f ca="1">ROUND(INDIRECT(ADDRESS(Данные!$A32,AU$1,1,1,"Данные"), 1),2)</f>
        <v>0</v>
      </c>
      <c r="AV40" s="129">
        <f ca="1">ROUND(INDIRECT(ADDRESS(Данные!$A32,AV$1,1,1,"Данные"), 1),2)</f>
        <v>0</v>
      </c>
      <c r="AW40" s="128">
        <f ca="1">(AU40-AU39)*AW$10</f>
        <v>0</v>
      </c>
      <c r="AX40" s="264">
        <f ca="1">(AV40-AV39)*AW$10</f>
        <v>0</v>
      </c>
      <c r="AY40" s="359">
        <f ca="1">INDIRECT(ADDRESS(Данные!$A32,4,1,1,"Данные"), 1)</f>
        <v>44916.520833333336</v>
      </c>
      <c r="AZ40" s="349">
        <f ca="1">ROUND(INDIRECT(ADDRESS(Данные!$A32,AZ$1,1,1,"Данные"), 1),2)</f>
        <v>183.47</v>
      </c>
      <c r="BA40" s="129">
        <f ca="1">ROUND(INDIRECT(ADDRESS(Данные!$A32,BA$1,1,1,"Данные"), 1),2)</f>
        <v>0.28000000000000003</v>
      </c>
      <c r="BB40" s="128">
        <f ca="1">(AZ40-AZ39)*BB$10</f>
        <v>21.999999999997044</v>
      </c>
      <c r="BC40" s="264">
        <f ca="1">(BA40-BA39)*BB$10</f>
        <v>0</v>
      </c>
      <c r="BD40" s="349">
        <f ca="1">ROUND(INDIRECT(ADDRESS(Данные!$A32,BD$1,1,1,"Данные"), 1),2)</f>
        <v>45.91</v>
      </c>
      <c r="BE40" s="129">
        <f ca="1">ROUND(INDIRECT(ADDRESS(Данные!$A32,BE$1,1,1,"Данные"), 1),2)</f>
        <v>0.27</v>
      </c>
      <c r="BF40" s="128">
        <f ca="1">(BD40-BD39)*BF$10</f>
        <v>1.9999999999996021</v>
      </c>
      <c r="BG40" s="264">
        <f ca="1">(BE40-BE39)*BF$10</f>
        <v>0</v>
      </c>
      <c r="BH40" s="349">
        <f ca="1">ROUND(INDIRECT(ADDRESS(Данные!$A32,BH$1,1,1,"Данные"), 1),2)</f>
        <v>995.99</v>
      </c>
      <c r="BI40" s="129">
        <f ca="1">ROUND(INDIRECT(ADDRESS(Данные!$A32,BI$1,1,1,"Данные"), 1),2)</f>
        <v>906.58</v>
      </c>
      <c r="BJ40" s="128">
        <f ca="1">(BH40-BH39)*BJ$10</f>
        <v>0</v>
      </c>
      <c r="BK40" s="264">
        <f ca="1">(BI40-BI39)*BJ$10</f>
        <v>0</v>
      </c>
      <c r="BL40" s="349">
        <f ca="1">ROUND(INDIRECT(ADDRESS(Данные!$A32,BL$1,1,1,"Данные"), 1),2)</f>
        <v>7.62</v>
      </c>
      <c r="BM40" s="129">
        <f ca="1">ROUND(INDIRECT(ADDRESS(Данные!$A32,BM$1,1,1,"Данные"), 1),2)</f>
        <v>8.98</v>
      </c>
      <c r="BN40" s="128">
        <f ca="1">(BL40-BL39)*BN$10</f>
        <v>0</v>
      </c>
      <c r="BO40" s="264">
        <f ca="1">(BM40-BM39)*BN$10</f>
        <v>0</v>
      </c>
      <c r="BP40" s="349">
        <f ca="1">ROUND(INDIRECT(ADDRESS(Данные!$A32,BP$1,1,1,"Данные"), 1),2)</f>
        <v>193.49</v>
      </c>
      <c r="BQ40" s="129">
        <f ca="1">ROUND(INDIRECT(ADDRESS(Данные!$A32,BQ$1,1,1,"Данные"), 1),2)</f>
        <v>0</v>
      </c>
      <c r="BR40" s="128">
        <f ca="1">(BP40-BP39)*BR$10</f>
        <v>0.40000000000020464</v>
      </c>
      <c r="BS40" s="264">
        <f ca="1">(BQ40-BQ39)*BR$10</f>
        <v>0</v>
      </c>
      <c r="BT40" s="349">
        <f ca="1">ROUND(INDIRECT(ADDRESS(Данные!$A32,BT$1,1,1,"Данные"), 1),2)</f>
        <v>2458.8000000000002</v>
      </c>
      <c r="BU40" s="129">
        <f ca="1">ROUND(INDIRECT(ADDRESS(Данные!$A32,BU$1,1,1,"Данные"), 1),2)</f>
        <v>488.17</v>
      </c>
      <c r="BV40" s="128">
        <f ca="1">(BT40-BT39)*BV$10</f>
        <v>0</v>
      </c>
      <c r="BW40" s="264">
        <f ca="1">(BU40-BU39)*BV$10</f>
        <v>0</v>
      </c>
      <c r="BX40" s="359">
        <f ca="1">INDIRECT(ADDRESS(Данные!$A32,4,1,1,"Данные"), 1)</f>
        <v>44916.520833333336</v>
      </c>
      <c r="BY40" s="349">
        <f ca="1">ROUND(INDIRECT(ADDRESS(Данные!$A32,BY$1,1,1,"Данные"), 1),2)</f>
        <v>753.51</v>
      </c>
      <c r="BZ40" s="129">
        <f ca="1">ROUND(INDIRECT(ADDRESS(Данные!$A32,BZ$1,1,1,"Данные"), 1),2)</f>
        <v>507.8</v>
      </c>
      <c r="CA40" s="128">
        <f ca="1">(BY40-BY39)*CA$10</f>
        <v>59.99999999994543</v>
      </c>
      <c r="CB40" s="264">
        <f ca="1">(BZ40-BZ39)*CA$10</f>
        <v>29.999999999972715</v>
      </c>
      <c r="CC40" s="349">
        <f ca="1">ROUND(INDIRECT(ADDRESS(Данные!$A32,CC$1,1,1,"Данные"), 1),2)</f>
        <v>548.71</v>
      </c>
      <c r="CD40" s="129">
        <f ca="1">ROUND(INDIRECT(ADDRESS(Данные!$A32,CD$1,1,1,"Данные"), 1),2)</f>
        <v>0</v>
      </c>
      <c r="CE40" s="128">
        <f ca="1">(CC40-CC39)*CE$10</f>
        <v>0</v>
      </c>
      <c r="CF40" s="264">
        <f ca="1">(CD40-CD39)*CE$10</f>
        <v>0</v>
      </c>
      <c r="CG40" s="349">
        <f ca="1">ROUND(INDIRECT(ADDRESS(Данные!$A32,CG$1,1,1,"Данные"), 1),2)</f>
        <v>0</v>
      </c>
      <c r="CH40" s="129">
        <f ca="1">ROUND(INDIRECT(ADDRESS(Данные!$A32,CH$1,1,1,"Данные"), 1),2)</f>
        <v>0</v>
      </c>
      <c r="CI40" s="128">
        <f ca="1">(CG40-CG39)*CI$10</f>
        <v>0</v>
      </c>
      <c r="CJ40" s="264">
        <f ca="1">(CH40-CH39)*CI$10</f>
        <v>0</v>
      </c>
      <c r="CK40" s="349">
        <f ca="1">ROUND(INDIRECT(ADDRESS(Данные!$A32,CK$1,1,1,"Данные"), 1),2)</f>
        <v>2163.3200000000002</v>
      </c>
      <c r="CL40" s="129">
        <f ca="1">ROUND(INDIRECT(ADDRESS(Данные!$A32,CL$1,1,1,"Данные"), 1),2)</f>
        <v>755.35</v>
      </c>
      <c r="CM40" s="128">
        <f ca="1">(CK40-CK39)*CM$10</f>
        <v>0</v>
      </c>
      <c r="CN40" s="264">
        <f ca="1">(CL40-CL39)*CM$10</f>
        <v>0</v>
      </c>
      <c r="CO40" s="349">
        <f ca="1">ROUND(INDIRECT(ADDRESS(Данные!$A32,CO$1,1,1,"Данные"), 1),2)</f>
        <v>0</v>
      </c>
      <c r="CP40" s="129">
        <f ca="1">ROUND(INDIRECT(ADDRESS(Данные!$A32,CP$1,1,1,"Данные"), 1),2)</f>
        <v>0</v>
      </c>
      <c r="CQ40" s="128">
        <f ca="1">(CO40-CO39)*CQ$10</f>
        <v>0</v>
      </c>
      <c r="CR40" s="264">
        <f ca="1">(CP40-CP39)*CQ$10</f>
        <v>0</v>
      </c>
      <c r="CS40" s="349">
        <f ca="1">ROUND(INDIRECT(ADDRESS(Данные!$A32,CS$1,1,1,"Данные"), 1),2)</f>
        <v>6.9</v>
      </c>
      <c r="CT40" s="129">
        <f ca="1">ROUND(INDIRECT(ADDRESS(Данные!$A32,CT$1,1,1,"Данные"), 1),2)</f>
        <v>18.079999999999998</v>
      </c>
      <c r="CU40" s="128">
        <f ca="1">(CS40-CS39)*CU$10</f>
        <v>0</v>
      </c>
      <c r="CV40" s="264">
        <f ca="1">(CT40-CT39)*CU$10</f>
        <v>0</v>
      </c>
      <c r="CW40" s="359">
        <f ca="1">INDIRECT(ADDRESS(Данные!$A32,4,1,1,"Данные"), 1)</f>
        <v>44916.520833333336</v>
      </c>
      <c r="CX40" s="349">
        <f ca="1">ROUND(INDIRECT(ADDRESS(Данные!$A32,CX$1,1,1,"Данные"), 1),2)</f>
        <v>98.62</v>
      </c>
      <c r="CY40" s="129">
        <f ca="1">ROUND(INDIRECT(ADDRESS(Данные!$A32,CY$1,1,1,"Данные"), 1),2)</f>
        <v>83.89</v>
      </c>
      <c r="CZ40" s="128">
        <f ca="1">(CX40-CX39)*CZ$10</f>
        <v>18.000000000009209</v>
      </c>
      <c r="DA40" s="264">
        <f ca="1">(CY40-CY39)*CZ$10</f>
        <v>0</v>
      </c>
      <c r="DB40" s="349">
        <f ca="1">ROUND(INDIRECT(ADDRESS(Данные!$A32,DB$1,1,1,"Данные"), 1),2)</f>
        <v>1075.19</v>
      </c>
      <c r="DC40" s="129">
        <f ca="1">ROUND(INDIRECT(ADDRESS(Данные!$A32,DC$1,1,1,"Данные"), 1),2)</f>
        <v>266.95999999999998</v>
      </c>
      <c r="DD40" s="128">
        <f ca="1">(DB40-DB39)*DD$10</f>
        <v>23.999999999978172</v>
      </c>
      <c r="DE40" s="264">
        <f ca="1">(DC40-DC39)*DD$10</f>
        <v>0</v>
      </c>
      <c r="DF40" s="349">
        <f ca="1">ROUND(INDIRECT(ADDRESS(Данные!$A32,DF$1,1,1,"Данные"), 1),2)</f>
        <v>69.510000000000005</v>
      </c>
      <c r="DG40" s="129">
        <f ca="1">ROUND(INDIRECT(ADDRESS(Данные!$A32,DG$1,1,1,"Данные"), 1),2)</f>
        <v>78.7</v>
      </c>
      <c r="DH40" s="128">
        <f ca="1">(DF40-DF39)*DH$10</f>
        <v>6.0000000000030695</v>
      </c>
      <c r="DI40" s="264">
        <f ca="1">(DG40-DG39)*DH$10</f>
        <v>0</v>
      </c>
      <c r="DJ40" s="349"/>
      <c r="DK40" s="129"/>
      <c r="DL40" s="128"/>
      <c r="DM40" s="264"/>
      <c r="DN40" s="349"/>
      <c r="DO40" s="129"/>
      <c r="DP40" s="128"/>
      <c r="DQ40" s="264"/>
      <c r="DR40" s="349"/>
      <c r="DS40" s="129"/>
      <c r="DT40" s="128"/>
      <c r="DU40" s="264"/>
      <c r="DV40" s="362">
        <f t="shared" ca="1" si="0"/>
        <v>44916.520833333336</v>
      </c>
      <c r="DW40" s="365">
        <f t="shared" ca="1" si="1"/>
        <v>424.39999999995592</v>
      </c>
      <c r="DX40" s="365">
        <f t="shared" ca="1" si="2"/>
        <v>67.199999999943145</v>
      </c>
    </row>
    <row r="41" spans="1:128" x14ac:dyDescent="0.2">
      <c r="A41" s="359">
        <f ca="1">INDIRECT(ADDRESS(Данные!$A33,4,1,1,"Данные"), 1)</f>
        <v>44916.541666666664</v>
      </c>
      <c r="B41" s="349">
        <f ca="1">ROUND(INDIRECT(ADDRESS(Данные!$A33,B$1,1,1,"Данные"), 1),2)</f>
        <v>3212.65</v>
      </c>
      <c r="C41" s="129">
        <f ca="1">ROUND(INDIRECT(ADDRESS(Данные!$A33,C$1,1,1,"Данные"), 1),2)</f>
        <v>838.79</v>
      </c>
      <c r="D41" s="128">
        <f ca="1">(B41-B39)*D$10</f>
        <v>56.000000000040018</v>
      </c>
      <c r="E41" s="264">
        <f ca="1">(C41-C39)*D$10</f>
        <v>9.9999999999909051</v>
      </c>
      <c r="F41" s="349">
        <f ca="1">ROUND(INDIRECT(ADDRESS(Данные!$A33,F$1,1,1,"Данные"), 1),2)</f>
        <v>102.1</v>
      </c>
      <c r="G41" s="129">
        <f ca="1">ROUND(INDIRECT(ADDRESS(Данные!$A33,G$1,1,1,"Данные"), 1),2)</f>
        <v>142.38</v>
      </c>
      <c r="H41" s="128">
        <f ca="1">(F41-F39)*H$10</f>
        <v>0</v>
      </c>
      <c r="I41" s="264">
        <f ca="1">(G41-G39)*H$10</f>
        <v>0</v>
      </c>
      <c r="J41" s="349">
        <f ca="1">ROUND(INDIRECT(ADDRESS(Данные!$A33,J$1,1,1,"Данные"), 1),2)</f>
        <v>0</v>
      </c>
      <c r="K41" s="129">
        <f ca="1">ROUND(INDIRECT(ADDRESS(Данные!$A33,K$1,1,1,"Данные"), 1),2)</f>
        <v>0</v>
      </c>
      <c r="L41" s="128">
        <f ca="1">(J41-J39)*L$10</f>
        <v>0</v>
      </c>
      <c r="M41" s="264">
        <f ca="1">(K41-K39)*L$10</f>
        <v>0</v>
      </c>
      <c r="N41" s="349">
        <f ca="1">ROUND(INDIRECT(ADDRESS(Данные!$A33,N$1,1,1,"Данные"), 1),2)</f>
        <v>3223</v>
      </c>
      <c r="O41" s="129">
        <f ca="1">ROUND(INDIRECT(ADDRESS(Данные!$A33,O$1,1,1,"Данные"), 1),2)</f>
        <v>1672.77</v>
      </c>
      <c r="P41" s="128">
        <f ca="1">(N41-N39)*P$10</f>
        <v>239.99999999978172</v>
      </c>
      <c r="Q41" s="264">
        <f ca="1">(O41-O39)*P$10</f>
        <v>19.99999999998181</v>
      </c>
      <c r="R41" s="349">
        <f ca="1">ROUND(INDIRECT(ADDRESS(Данные!$A33,R$1,1,1,"Данные"), 1),2)</f>
        <v>4538.1400000000003</v>
      </c>
      <c r="S41" s="129">
        <f ca="1">ROUND(INDIRECT(ADDRESS(Данные!$A33,S$1,1,1,"Данные"), 1),2)</f>
        <v>1884.72</v>
      </c>
      <c r="T41" s="128">
        <f ca="1">(R41-R39)*T$10</f>
        <v>64.800000000104774</v>
      </c>
      <c r="U41" s="264">
        <f ca="1">(S41-S39)*T$10</f>
        <v>14.399999999986903</v>
      </c>
      <c r="V41" s="349">
        <f ca="1">ROUND(INDIRECT(ADDRESS(Данные!$A33,V$1,1,1,"Данные"), 1),2)</f>
        <v>5826.57</v>
      </c>
      <c r="W41" s="129">
        <f ca="1">ROUND(INDIRECT(ADDRESS(Данные!$A33,W$1,1,1,"Данные"), 1),2)</f>
        <v>545.14</v>
      </c>
      <c r="X41" s="128">
        <f ca="1">(V41-V39)*X$10</f>
        <v>147.59999999994761</v>
      </c>
      <c r="Y41" s="264">
        <f ca="1">(W41-W39)*X$10</f>
        <v>7.1999999999934516</v>
      </c>
      <c r="Z41" s="359">
        <f ca="1">INDIRECT(ADDRESS(Данные!$A33,4,1,1,"Данные"), 1)</f>
        <v>44916.541666666664</v>
      </c>
      <c r="AA41" s="349">
        <f ca="1">ROUND(INDIRECT(ADDRESS(Данные!$A33,AA$1,1,1,"Данные"), 1),2)</f>
        <v>0</v>
      </c>
      <c r="AB41" s="129">
        <f ca="1">ROUND(INDIRECT(ADDRESS(Данные!$A33,AB$1,1,1,"Данные"), 1),2)</f>
        <v>0</v>
      </c>
      <c r="AC41" s="128">
        <f ca="1">(AA41-AA39)*AC$10</f>
        <v>0</v>
      </c>
      <c r="AD41" s="264">
        <f ca="1">(AB41-AB39)*AC$10</f>
        <v>0</v>
      </c>
      <c r="AE41" s="349">
        <f ca="1">ROUND(INDIRECT(ADDRESS(Данные!$A33,AE$1,1,1,"Данные"), 1),2)</f>
        <v>0</v>
      </c>
      <c r="AF41" s="129">
        <f ca="1">ROUND(INDIRECT(ADDRESS(Данные!$A33,AF$1,1,1,"Данные"), 1),2)</f>
        <v>0</v>
      </c>
      <c r="AG41" s="128">
        <f ca="1">(AE41-AE39)*AG$10</f>
        <v>0</v>
      </c>
      <c r="AH41" s="264">
        <f ca="1">(AF41-AF39)*AG$10</f>
        <v>0</v>
      </c>
      <c r="AI41" s="349">
        <f ca="1">ROUND(INDIRECT(ADDRESS(Данные!$A33,AI$1,1,1,"Данные"), 1),2)</f>
        <v>3983.04</v>
      </c>
      <c r="AJ41" s="129">
        <f ca="1">ROUND(INDIRECT(ADDRESS(Данные!$A33,AJ$1,1,1,"Данные"), 1),2)</f>
        <v>405.84</v>
      </c>
      <c r="AK41" s="128">
        <f ca="1">(AI41-AI39)*AK$10</f>
        <v>0</v>
      </c>
      <c r="AL41" s="264">
        <f ca="1">(AJ41-AJ39)*AK$10</f>
        <v>0</v>
      </c>
      <c r="AM41" s="349">
        <f ca="1">ROUND(INDIRECT(ADDRESS(Данные!$A33,AM$1,1,1,"Данные"), 1),2)</f>
        <v>0</v>
      </c>
      <c r="AN41" s="129">
        <f ca="1">ROUND(INDIRECT(ADDRESS(Данные!$A33,AN$1,1,1,"Данные"), 1),2)</f>
        <v>0</v>
      </c>
      <c r="AO41" s="128">
        <f ca="1">(AM41-AM39)*AO$10</f>
        <v>0</v>
      </c>
      <c r="AP41" s="264">
        <f ca="1">(AN41-AN39)*AO$10</f>
        <v>0</v>
      </c>
      <c r="AQ41" s="349">
        <f ca="1">ROUND(INDIRECT(ADDRESS(Данные!$A33,AQ$1,1,1,"Данные"), 1),2)</f>
        <v>413.88</v>
      </c>
      <c r="AR41" s="129">
        <f ca="1">ROUND(INDIRECT(ADDRESS(Данные!$A33,AR$1,1,1,"Данные"), 1),2)</f>
        <v>42.23</v>
      </c>
      <c r="AS41" s="128">
        <f ca="1">(AQ41-AQ39)*AS$10</f>
        <v>66.000000000008185</v>
      </c>
      <c r="AT41" s="264">
        <f ca="1">(AR41-AR39)*AS$10</f>
        <v>5.9999999999988063</v>
      </c>
      <c r="AU41" s="349">
        <f ca="1">ROUND(INDIRECT(ADDRESS(Данные!$A33,AU$1,1,1,"Данные"), 1),2)</f>
        <v>0</v>
      </c>
      <c r="AV41" s="129">
        <f ca="1">ROUND(INDIRECT(ADDRESS(Данные!$A33,AV$1,1,1,"Данные"), 1),2)</f>
        <v>0</v>
      </c>
      <c r="AW41" s="128">
        <f ca="1">(AU41-AU39)*AW$10</f>
        <v>0</v>
      </c>
      <c r="AX41" s="264">
        <f ca="1">(AV41-AV39)*AW$10</f>
        <v>0</v>
      </c>
      <c r="AY41" s="359">
        <f ca="1">INDIRECT(ADDRESS(Данные!$A33,4,1,1,"Данные"), 1)</f>
        <v>44916.541666666664</v>
      </c>
      <c r="AZ41" s="349">
        <f ca="1">ROUND(INDIRECT(ADDRESS(Данные!$A33,AZ$1,1,1,"Данные"), 1),2)</f>
        <v>183.58</v>
      </c>
      <c r="BA41" s="129">
        <f ca="1">ROUND(INDIRECT(ADDRESS(Данные!$A33,BA$1,1,1,"Данные"), 1),2)</f>
        <v>0.28000000000000003</v>
      </c>
      <c r="BB41" s="128">
        <f ca="1">(AZ41-AZ39)*BB$10</f>
        <v>43.999999999999773</v>
      </c>
      <c r="BC41" s="264">
        <f ca="1">(BA41-BA39)*BB$10</f>
        <v>0</v>
      </c>
      <c r="BD41" s="349">
        <f ca="1">ROUND(INDIRECT(ADDRESS(Данные!$A33,BD$1,1,1,"Данные"), 1),2)</f>
        <v>45.91</v>
      </c>
      <c r="BE41" s="129">
        <f ca="1">ROUND(INDIRECT(ADDRESS(Данные!$A33,BE$1,1,1,"Данные"), 1),2)</f>
        <v>0.28000000000000003</v>
      </c>
      <c r="BF41" s="128">
        <f ca="1">(BD41-BD39)*BF$10</f>
        <v>1.9999999999996021</v>
      </c>
      <c r="BG41" s="264">
        <f ca="1">(BE41-BE39)*BF$10</f>
        <v>2.0000000000000018</v>
      </c>
      <c r="BH41" s="349">
        <f ca="1">ROUND(INDIRECT(ADDRESS(Данные!$A33,BH$1,1,1,"Данные"), 1),2)</f>
        <v>995.99</v>
      </c>
      <c r="BI41" s="129">
        <f ca="1">ROUND(INDIRECT(ADDRESS(Данные!$A33,BI$1,1,1,"Данные"), 1),2)</f>
        <v>906.58</v>
      </c>
      <c r="BJ41" s="128">
        <f ca="1">(BH41-BH39)*BJ$10</f>
        <v>0</v>
      </c>
      <c r="BK41" s="264">
        <f ca="1">(BI41-BI39)*BJ$10</f>
        <v>0</v>
      </c>
      <c r="BL41" s="349">
        <f ca="1">ROUND(INDIRECT(ADDRESS(Данные!$A33,BL$1,1,1,"Данные"), 1),2)</f>
        <v>7.62</v>
      </c>
      <c r="BM41" s="129">
        <f ca="1">ROUND(INDIRECT(ADDRESS(Данные!$A33,BM$1,1,1,"Данные"), 1),2)</f>
        <v>8.98</v>
      </c>
      <c r="BN41" s="128">
        <f ca="1">(BL41-BL39)*BN$10</f>
        <v>0</v>
      </c>
      <c r="BO41" s="264">
        <f ca="1">(BM41-BM39)*BN$10</f>
        <v>0</v>
      </c>
      <c r="BP41" s="349">
        <f ca="1">ROUND(INDIRECT(ADDRESS(Данные!$A33,BP$1,1,1,"Данные"), 1),2)</f>
        <v>193.52</v>
      </c>
      <c r="BQ41" s="129">
        <f ca="1">ROUND(INDIRECT(ADDRESS(Данные!$A33,BQ$1,1,1,"Данные"), 1),2)</f>
        <v>0</v>
      </c>
      <c r="BR41" s="128">
        <f ca="1">(BP41-BP39)*BR$10</f>
        <v>1.0000000000002274</v>
      </c>
      <c r="BS41" s="264">
        <f ca="1">(BQ41-BQ39)*BR$10</f>
        <v>0</v>
      </c>
      <c r="BT41" s="349">
        <f ca="1">ROUND(INDIRECT(ADDRESS(Данные!$A33,BT$1,1,1,"Данные"), 1),2)</f>
        <v>2458.8000000000002</v>
      </c>
      <c r="BU41" s="129">
        <f ca="1">ROUND(INDIRECT(ADDRESS(Данные!$A33,BU$1,1,1,"Данные"), 1),2)</f>
        <v>488.17</v>
      </c>
      <c r="BV41" s="128">
        <f ca="1">(BT41-BT39)*BV$10</f>
        <v>0</v>
      </c>
      <c r="BW41" s="264">
        <f ca="1">(BU41-BU39)*BV$10</f>
        <v>0</v>
      </c>
      <c r="BX41" s="359">
        <f ca="1">INDIRECT(ADDRESS(Данные!$A33,4,1,1,"Данные"), 1)</f>
        <v>44916.541666666664</v>
      </c>
      <c r="BY41" s="349">
        <f ca="1">ROUND(INDIRECT(ADDRESS(Данные!$A33,BY$1,1,1,"Данные"), 1),2)</f>
        <v>753.53</v>
      </c>
      <c r="BZ41" s="129">
        <f ca="1">ROUND(INDIRECT(ADDRESS(Данные!$A33,BZ$1,1,1,"Данные"), 1),2)</f>
        <v>507.8</v>
      </c>
      <c r="CA41" s="128">
        <f ca="1">(BY41-BY39)*CA$10</f>
        <v>119.99999999989086</v>
      </c>
      <c r="CB41" s="264">
        <f ca="1">(BZ41-BZ39)*CA$10</f>
        <v>29.999999999972715</v>
      </c>
      <c r="CC41" s="349">
        <f ca="1">ROUND(INDIRECT(ADDRESS(Данные!$A33,CC$1,1,1,"Данные"), 1),2)</f>
        <v>548.71</v>
      </c>
      <c r="CD41" s="129">
        <f ca="1">ROUND(INDIRECT(ADDRESS(Данные!$A33,CD$1,1,1,"Данные"), 1),2)</f>
        <v>0</v>
      </c>
      <c r="CE41" s="128">
        <f ca="1">(CC41-CC39)*CE$10</f>
        <v>0</v>
      </c>
      <c r="CF41" s="264">
        <f ca="1">(CD41-CD39)*CE$10</f>
        <v>0</v>
      </c>
      <c r="CG41" s="349">
        <f ca="1">ROUND(INDIRECT(ADDRESS(Данные!$A33,CG$1,1,1,"Данные"), 1),2)</f>
        <v>0</v>
      </c>
      <c r="CH41" s="129">
        <f ca="1">ROUND(INDIRECT(ADDRESS(Данные!$A33,CH$1,1,1,"Данные"), 1),2)</f>
        <v>0</v>
      </c>
      <c r="CI41" s="128">
        <f ca="1">(CG41-CG39)*CI$10</f>
        <v>0</v>
      </c>
      <c r="CJ41" s="264">
        <f ca="1">(CH41-CH39)*CI$10</f>
        <v>0</v>
      </c>
      <c r="CK41" s="349">
        <f ca="1">ROUND(INDIRECT(ADDRESS(Данные!$A33,CK$1,1,1,"Данные"), 1),2)</f>
        <v>2163.3200000000002</v>
      </c>
      <c r="CL41" s="129">
        <f ca="1">ROUND(INDIRECT(ADDRESS(Данные!$A33,CL$1,1,1,"Данные"), 1),2)</f>
        <v>755.35</v>
      </c>
      <c r="CM41" s="128">
        <f ca="1">(CK41-CK39)*CM$10</f>
        <v>0</v>
      </c>
      <c r="CN41" s="264">
        <f ca="1">(CL41-CL39)*CM$10</f>
        <v>0</v>
      </c>
      <c r="CO41" s="349">
        <f ca="1">ROUND(INDIRECT(ADDRESS(Данные!$A33,CO$1,1,1,"Данные"), 1),2)</f>
        <v>0</v>
      </c>
      <c r="CP41" s="129">
        <f ca="1">ROUND(INDIRECT(ADDRESS(Данные!$A33,CP$1,1,1,"Данные"), 1),2)</f>
        <v>0</v>
      </c>
      <c r="CQ41" s="128">
        <f ca="1">(CO41-CO39)*CQ$10</f>
        <v>0</v>
      </c>
      <c r="CR41" s="264">
        <f ca="1">(CP41-CP39)*CQ$10</f>
        <v>0</v>
      </c>
      <c r="CS41" s="349">
        <f ca="1">ROUND(INDIRECT(ADDRESS(Данные!$A33,CS$1,1,1,"Данные"), 1),2)</f>
        <v>6.9</v>
      </c>
      <c r="CT41" s="129">
        <f ca="1">ROUND(INDIRECT(ADDRESS(Данные!$A33,CT$1,1,1,"Данные"), 1),2)</f>
        <v>18.079999999999998</v>
      </c>
      <c r="CU41" s="128">
        <f ca="1">(CS41-CS39)*CU$10</f>
        <v>0</v>
      </c>
      <c r="CV41" s="264">
        <f ca="1">(CT41-CT39)*CU$10</f>
        <v>0</v>
      </c>
      <c r="CW41" s="359">
        <f ca="1">INDIRECT(ADDRESS(Данные!$A33,4,1,1,"Данные"), 1)</f>
        <v>44916.541666666664</v>
      </c>
      <c r="CX41" s="349">
        <f ca="1">ROUND(INDIRECT(ADDRESS(Данные!$A33,CX$1,1,1,"Данные"), 1),2)</f>
        <v>98.64</v>
      </c>
      <c r="CY41" s="129">
        <f ca="1">ROUND(INDIRECT(ADDRESS(Данные!$A33,CY$1,1,1,"Данные"), 1),2)</f>
        <v>83.9</v>
      </c>
      <c r="CZ41" s="128">
        <f ca="1">(CX41-CX39)*CZ$10</f>
        <v>36.000000000005627</v>
      </c>
      <c r="DA41" s="264">
        <f ca="1">(CY41-CY39)*CZ$10</f>
        <v>9.0000000000046043</v>
      </c>
      <c r="DB41" s="349">
        <f ca="1">ROUND(INDIRECT(ADDRESS(Данные!$A33,DB$1,1,1,"Данные"), 1),2)</f>
        <v>1075.2</v>
      </c>
      <c r="DC41" s="129">
        <f ca="1">ROUND(INDIRECT(ADDRESS(Данные!$A33,DC$1,1,1,"Данные"), 1),2)</f>
        <v>266.95999999999998</v>
      </c>
      <c r="DD41" s="128">
        <f ca="1">(DB41-DB39)*DD$10</f>
        <v>35.999999999967258</v>
      </c>
      <c r="DE41" s="264">
        <f ca="1">(DC41-DC39)*DD$10</f>
        <v>0</v>
      </c>
      <c r="DF41" s="349">
        <f ca="1">ROUND(INDIRECT(ADDRESS(Данные!$A33,DF$1,1,1,"Данные"), 1),2)</f>
        <v>69.52</v>
      </c>
      <c r="DG41" s="129">
        <f ca="1">ROUND(INDIRECT(ADDRESS(Данные!$A33,DG$1,1,1,"Данные"), 1),2)</f>
        <v>78.7</v>
      </c>
      <c r="DH41" s="128">
        <f ca="1">(DF41-DF39)*DH$10</f>
        <v>11.999999999997613</v>
      </c>
      <c r="DI41" s="264">
        <f ca="1">(DG41-DG39)*DH$10</f>
        <v>0</v>
      </c>
      <c r="DJ41" s="349"/>
      <c r="DK41" s="129"/>
      <c r="DL41" s="128"/>
      <c r="DM41" s="264"/>
      <c r="DN41" s="349"/>
      <c r="DO41" s="129"/>
      <c r="DP41" s="128"/>
      <c r="DQ41" s="264"/>
      <c r="DR41" s="349"/>
      <c r="DS41" s="129"/>
      <c r="DT41" s="128"/>
      <c r="DU41" s="264"/>
      <c r="DV41" s="362">
        <f t="shared" ca="1" si="0"/>
        <v>44916.541666666664</v>
      </c>
      <c r="DW41" s="365">
        <f t="shared" ca="1" si="1"/>
        <v>825.39999999974327</v>
      </c>
      <c r="DX41" s="365">
        <f t="shared" ca="1" si="2"/>
        <v>98.599999999929196</v>
      </c>
    </row>
    <row r="42" spans="1:128" x14ac:dyDescent="0.2">
      <c r="A42" s="359">
        <f ca="1">INDIRECT(ADDRESS(Данные!$A34,4,1,1,"Данные"), 1)</f>
        <v>44916.5625</v>
      </c>
      <c r="B42" s="349">
        <f ca="1">ROUND(INDIRECT(ADDRESS(Данные!$A34,B$1,1,1,"Данные"), 1),2)</f>
        <v>3212.78</v>
      </c>
      <c r="C42" s="129">
        <f ca="1">ROUND(INDIRECT(ADDRESS(Данные!$A34,C$1,1,1,"Данные"), 1),2)</f>
        <v>838.81</v>
      </c>
      <c r="D42" s="128">
        <f ca="1">(B42-B41)*D$10</f>
        <v>26.000000000021828</v>
      </c>
      <c r="E42" s="264">
        <f ca="1">(C42-C41)*D$10</f>
        <v>3.999999999996362</v>
      </c>
      <c r="F42" s="349">
        <f ca="1">ROUND(INDIRECT(ADDRESS(Данные!$A34,F$1,1,1,"Данные"), 1),2)</f>
        <v>102.1</v>
      </c>
      <c r="G42" s="129">
        <f ca="1">ROUND(INDIRECT(ADDRESS(Данные!$A34,G$1,1,1,"Данные"), 1),2)</f>
        <v>142.38</v>
      </c>
      <c r="H42" s="128">
        <f ca="1">(F42-F41)*H$10</f>
        <v>0</v>
      </c>
      <c r="I42" s="264">
        <f ca="1">(G42-G41)*H$10</f>
        <v>0</v>
      </c>
      <c r="J42" s="349">
        <f ca="1">ROUND(INDIRECT(ADDRESS(Данные!$A34,J$1,1,1,"Данные"), 1),2)</f>
        <v>0</v>
      </c>
      <c r="K42" s="129">
        <f ca="1">ROUND(INDIRECT(ADDRESS(Данные!$A34,K$1,1,1,"Данные"), 1),2)</f>
        <v>0</v>
      </c>
      <c r="L42" s="128">
        <f ca="1">(J42-J41)*L$10</f>
        <v>0</v>
      </c>
      <c r="M42" s="264">
        <f ca="1">(K42-K41)*L$10</f>
        <v>0</v>
      </c>
      <c r="N42" s="349">
        <f ca="1">ROUND(INDIRECT(ADDRESS(Данные!$A34,N$1,1,1,"Данные"), 1),2)</f>
        <v>3223.05</v>
      </c>
      <c r="O42" s="129">
        <f ca="1">ROUND(INDIRECT(ADDRESS(Данные!$A34,O$1,1,1,"Данные"), 1),2)</f>
        <v>1672.78</v>
      </c>
      <c r="P42" s="128">
        <f ca="1">(N42-N41)*P$10</f>
        <v>100.0000000003638</v>
      </c>
      <c r="Q42" s="264">
        <f ca="1">(O42-O41)*P$10</f>
        <v>19.99999999998181</v>
      </c>
      <c r="R42" s="349">
        <f ca="1">ROUND(INDIRECT(ADDRESS(Данные!$A34,R$1,1,1,"Данные"), 1),2)</f>
        <v>4538.2299999999996</v>
      </c>
      <c r="S42" s="129">
        <f ca="1">ROUND(INDIRECT(ADDRESS(Данные!$A34,S$1,1,1,"Данные"), 1),2)</f>
        <v>1884.74</v>
      </c>
      <c r="T42" s="128">
        <f ca="1">(R42-R41)*T$10</f>
        <v>32.399999999724969</v>
      </c>
      <c r="U42" s="264">
        <f ca="1">(S42-S41)*T$10</f>
        <v>7.1999999999934516</v>
      </c>
      <c r="V42" s="349">
        <f ca="1">ROUND(INDIRECT(ADDRESS(Данные!$A34,V$1,1,1,"Данные"), 1),2)</f>
        <v>5826.78</v>
      </c>
      <c r="W42" s="129">
        <f ca="1">ROUND(INDIRECT(ADDRESS(Данные!$A34,W$1,1,1,"Данные"), 1),2)</f>
        <v>545.15</v>
      </c>
      <c r="X42" s="128">
        <f ca="1">(V42-V41)*X$10</f>
        <v>75.600000000013097</v>
      </c>
      <c r="Y42" s="264">
        <f ca="1">(W42-W41)*X$10</f>
        <v>3.5999999999967258</v>
      </c>
      <c r="Z42" s="359">
        <f ca="1">INDIRECT(ADDRESS(Данные!$A34,4,1,1,"Данные"), 1)</f>
        <v>44916.5625</v>
      </c>
      <c r="AA42" s="349">
        <f ca="1">ROUND(INDIRECT(ADDRESS(Данные!$A34,AA$1,1,1,"Данные"), 1),2)</f>
        <v>0</v>
      </c>
      <c r="AB42" s="129">
        <f ca="1">ROUND(INDIRECT(ADDRESS(Данные!$A34,AB$1,1,1,"Данные"), 1),2)</f>
        <v>0</v>
      </c>
      <c r="AC42" s="128">
        <f ca="1">(AA42-AA41)*AC$10</f>
        <v>0</v>
      </c>
      <c r="AD42" s="264">
        <f ca="1">(AB42-AB41)*AC$10</f>
        <v>0</v>
      </c>
      <c r="AE42" s="349">
        <f ca="1">ROUND(INDIRECT(ADDRESS(Данные!$A34,AE$1,1,1,"Данные"), 1),2)</f>
        <v>0</v>
      </c>
      <c r="AF42" s="129">
        <f ca="1">ROUND(INDIRECT(ADDRESS(Данные!$A34,AF$1,1,1,"Данные"), 1),2)</f>
        <v>0</v>
      </c>
      <c r="AG42" s="128">
        <f ca="1">(AE42-AE41)*AG$10</f>
        <v>0</v>
      </c>
      <c r="AH42" s="264">
        <f ca="1">(AF42-AF41)*AG$10</f>
        <v>0</v>
      </c>
      <c r="AI42" s="349">
        <f ca="1">ROUND(INDIRECT(ADDRESS(Данные!$A34,AI$1,1,1,"Данные"), 1),2)</f>
        <v>3983.04</v>
      </c>
      <c r="AJ42" s="129">
        <f ca="1">ROUND(INDIRECT(ADDRESS(Данные!$A34,AJ$1,1,1,"Данные"), 1),2)</f>
        <v>405.84</v>
      </c>
      <c r="AK42" s="128">
        <f ca="1">(AI42-AI41)*AK$10</f>
        <v>0</v>
      </c>
      <c r="AL42" s="264">
        <f ca="1">(AJ42-AJ41)*AK$10</f>
        <v>0</v>
      </c>
      <c r="AM42" s="349">
        <f ca="1">ROUND(INDIRECT(ADDRESS(Данные!$A34,AM$1,1,1,"Данные"), 1),2)</f>
        <v>0</v>
      </c>
      <c r="AN42" s="129">
        <f ca="1">ROUND(INDIRECT(ADDRESS(Данные!$A34,AN$1,1,1,"Данные"), 1),2)</f>
        <v>0</v>
      </c>
      <c r="AO42" s="128">
        <f ca="1">(AM42-AM41)*AO$10</f>
        <v>0</v>
      </c>
      <c r="AP42" s="264">
        <f ca="1">(AN42-AN41)*AO$10</f>
        <v>0</v>
      </c>
      <c r="AQ42" s="349">
        <f ca="1">ROUND(INDIRECT(ADDRESS(Данные!$A34,AQ$1,1,1,"Данные"), 1),2)</f>
        <v>413.93</v>
      </c>
      <c r="AR42" s="129">
        <f ca="1">ROUND(INDIRECT(ADDRESS(Данные!$A34,AR$1,1,1,"Данные"), 1),2)</f>
        <v>42.23</v>
      </c>
      <c r="AS42" s="128">
        <f ca="1">(AQ42-AQ41)*AS$10</f>
        <v>30.000000000006821</v>
      </c>
      <c r="AT42" s="264">
        <f ca="1">(AR42-AR41)*AS$10</f>
        <v>0</v>
      </c>
      <c r="AU42" s="349">
        <f ca="1">ROUND(INDIRECT(ADDRESS(Данные!$A34,AU$1,1,1,"Данные"), 1),2)</f>
        <v>0</v>
      </c>
      <c r="AV42" s="129">
        <f ca="1">ROUND(INDIRECT(ADDRESS(Данные!$A34,AV$1,1,1,"Данные"), 1),2)</f>
        <v>0</v>
      </c>
      <c r="AW42" s="128">
        <f ca="1">(AU42-AU41)*AW$10</f>
        <v>0</v>
      </c>
      <c r="AX42" s="264">
        <f ca="1">(AV42-AV41)*AW$10</f>
        <v>0</v>
      </c>
      <c r="AY42" s="359">
        <f ca="1">INDIRECT(ADDRESS(Данные!$A34,4,1,1,"Данные"), 1)</f>
        <v>44916.5625</v>
      </c>
      <c r="AZ42" s="349">
        <f ca="1">ROUND(INDIRECT(ADDRESS(Данные!$A34,AZ$1,1,1,"Данные"), 1),2)</f>
        <v>183.69</v>
      </c>
      <c r="BA42" s="129">
        <f ca="1">ROUND(INDIRECT(ADDRESS(Данные!$A34,BA$1,1,1,"Данные"), 1),2)</f>
        <v>0.28999999999999998</v>
      </c>
      <c r="BB42" s="128">
        <f ca="1">(AZ42-AZ41)*BB$10</f>
        <v>21.999999999997044</v>
      </c>
      <c r="BC42" s="264">
        <f ca="1">(BA42-BA41)*BB$10</f>
        <v>1.9999999999999907</v>
      </c>
      <c r="BD42" s="349">
        <f ca="1">ROUND(INDIRECT(ADDRESS(Данные!$A34,BD$1,1,1,"Данные"), 1),2)</f>
        <v>45.91</v>
      </c>
      <c r="BE42" s="129">
        <f ca="1">ROUND(INDIRECT(ADDRESS(Данные!$A34,BE$1,1,1,"Данные"), 1),2)</f>
        <v>0.28000000000000003</v>
      </c>
      <c r="BF42" s="128">
        <f ca="1">(BD42-BD41)*BF$10</f>
        <v>0</v>
      </c>
      <c r="BG42" s="264">
        <f ca="1">(BE42-BE41)*BF$10</f>
        <v>0</v>
      </c>
      <c r="BH42" s="349">
        <f ca="1">ROUND(INDIRECT(ADDRESS(Данные!$A34,BH$1,1,1,"Данные"), 1),2)</f>
        <v>995.99</v>
      </c>
      <c r="BI42" s="129">
        <f ca="1">ROUND(INDIRECT(ADDRESS(Данные!$A34,BI$1,1,1,"Данные"), 1),2)</f>
        <v>906.58</v>
      </c>
      <c r="BJ42" s="128">
        <f ca="1">(BH42-BH41)*BJ$10</f>
        <v>0</v>
      </c>
      <c r="BK42" s="264">
        <f ca="1">(BI42-BI41)*BJ$10</f>
        <v>0</v>
      </c>
      <c r="BL42" s="349">
        <f ca="1">ROUND(INDIRECT(ADDRESS(Данные!$A34,BL$1,1,1,"Данные"), 1),2)</f>
        <v>7.62</v>
      </c>
      <c r="BM42" s="129">
        <f ca="1">ROUND(INDIRECT(ADDRESS(Данные!$A34,BM$1,1,1,"Данные"), 1),2)</f>
        <v>8.98</v>
      </c>
      <c r="BN42" s="128">
        <f ca="1">(BL42-BL41)*BN$10</f>
        <v>0</v>
      </c>
      <c r="BO42" s="264">
        <f ca="1">(BM42-BM41)*BN$10</f>
        <v>0</v>
      </c>
      <c r="BP42" s="349">
        <f ca="1">ROUND(INDIRECT(ADDRESS(Данные!$A34,BP$1,1,1,"Данные"), 1),2)</f>
        <v>193.54</v>
      </c>
      <c r="BQ42" s="129">
        <f ca="1">ROUND(INDIRECT(ADDRESS(Данные!$A34,BQ$1,1,1,"Данные"), 1),2)</f>
        <v>0</v>
      </c>
      <c r="BR42" s="128">
        <f ca="1">(BP42-BP41)*BR$10</f>
        <v>0.3999999999996362</v>
      </c>
      <c r="BS42" s="264">
        <f ca="1">(BQ42-BQ41)*BR$10</f>
        <v>0</v>
      </c>
      <c r="BT42" s="349">
        <f ca="1">ROUND(INDIRECT(ADDRESS(Данные!$A34,BT$1,1,1,"Данные"), 1),2)</f>
        <v>2458.8000000000002</v>
      </c>
      <c r="BU42" s="129">
        <f ca="1">ROUND(INDIRECT(ADDRESS(Данные!$A34,BU$1,1,1,"Данные"), 1),2)</f>
        <v>488.17</v>
      </c>
      <c r="BV42" s="128">
        <f ca="1">(BT42-BT41)*BV$10</f>
        <v>0</v>
      </c>
      <c r="BW42" s="264">
        <f ca="1">(BU42-BU41)*BV$10</f>
        <v>0</v>
      </c>
      <c r="BX42" s="359">
        <f ca="1">INDIRECT(ADDRESS(Данные!$A34,4,1,1,"Данные"), 1)</f>
        <v>44916.5625</v>
      </c>
      <c r="BY42" s="349">
        <f ca="1">ROUND(INDIRECT(ADDRESS(Данные!$A34,BY$1,1,1,"Данные"), 1),2)</f>
        <v>753.55</v>
      </c>
      <c r="BZ42" s="129">
        <f ca="1">ROUND(INDIRECT(ADDRESS(Данные!$A34,BZ$1,1,1,"Данные"), 1),2)</f>
        <v>507.81</v>
      </c>
      <c r="CA42" s="128">
        <f ca="1">(BY42-BY41)*CA$10</f>
        <v>59.99999999994543</v>
      </c>
      <c r="CB42" s="264">
        <f ca="1">(BZ42-BZ41)*CA$10</f>
        <v>29.999999999972715</v>
      </c>
      <c r="CC42" s="349">
        <f ca="1">ROUND(INDIRECT(ADDRESS(Данные!$A34,CC$1,1,1,"Данные"), 1),2)</f>
        <v>548.71</v>
      </c>
      <c r="CD42" s="129">
        <f ca="1">ROUND(INDIRECT(ADDRESS(Данные!$A34,CD$1,1,1,"Данные"), 1),2)</f>
        <v>0</v>
      </c>
      <c r="CE42" s="128">
        <f ca="1">(CC42-CC41)*CE$10</f>
        <v>0</v>
      </c>
      <c r="CF42" s="264">
        <f ca="1">(CD42-CD41)*CE$10</f>
        <v>0</v>
      </c>
      <c r="CG42" s="349">
        <f ca="1">ROUND(INDIRECT(ADDRESS(Данные!$A34,CG$1,1,1,"Данные"), 1),2)</f>
        <v>0</v>
      </c>
      <c r="CH42" s="129">
        <f ca="1">ROUND(INDIRECT(ADDRESS(Данные!$A34,CH$1,1,1,"Данные"), 1),2)</f>
        <v>0</v>
      </c>
      <c r="CI42" s="128">
        <f ca="1">(CG42-CG41)*CI$10</f>
        <v>0</v>
      </c>
      <c r="CJ42" s="264">
        <f ca="1">(CH42-CH41)*CI$10</f>
        <v>0</v>
      </c>
      <c r="CK42" s="349">
        <f ca="1">ROUND(INDIRECT(ADDRESS(Данные!$A34,CK$1,1,1,"Данные"), 1),2)</f>
        <v>2163.3200000000002</v>
      </c>
      <c r="CL42" s="129">
        <f ca="1">ROUND(INDIRECT(ADDRESS(Данные!$A34,CL$1,1,1,"Данные"), 1),2)</f>
        <v>755.35</v>
      </c>
      <c r="CM42" s="128">
        <f ca="1">(CK42-CK41)*CM$10</f>
        <v>0</v>
      </c>
      <c r="CN42" s="264">
        <f ca="1">(CL42-CL41)*CM$10</f>
        <v>0</v>
      </c>
      <c r="CO42" s="349">
        <f ca="1">ROUND(INDIRECT(ADDRESS(Данные!$A34,CO$1,1,1,"Данные"), 1),2)</f>
        <v>0</v>
      </c>
      <c r="CP42" s="129">
        <f ca="1">ROUND(INDIRECT(ADDRESS(Данные!$A34,CP$1,1,1,"Данные"), 1),2)</f>
        <v>0</v>
      </c>
      <c r="CQ42" s="128">
        <f ca="1">(CO42-CO41)*CQ$10</f>
        <v>0</v>
      </c>
      <c r="CR42" s="264">
        <f ca="1">(CP42-CP41)*CQ$10</f>
        <v>0</v>
      </c>
      <c r="CS42" s="349">
        <f ca="1">ROUND(INDIRECT(ADDRESS(Данные!$A34,CS$1,1,1,"Данные"), 1),2)</f>
        <v>6.9</v>
      </c>
      <c r="CT42" s="129">
        <f ca="1">ROUND(INDIRECT(ADDRESS(Данные!$A34,CT$1,1,1,"Данные"), 1),2)</f>
        <v>18.079999999999998</v>
      </c>
      <c r="CU42" s="128">
        <f ca="1">(CS42-CS41)*CU$10</f>
        <v>0</v>
      </c>
      <c r="CV42" s="264">
        <f ca="1">(CT42-CT41)*CU$10</f>
        <v>0</v>
      </c>
      <c r="CW42" s="359">
        <f ca="1">INDIRECT(ADDRESS(Данные!$A34,4,1,1,"Данные"), 1)</f>
        <v>44916.5625</v>
      </c>
      <c r="CX42" s="349">
        <f ca="1">ROUND(INDIRECT(ADDRESS(Данные!$A34,CX$1,1,1,"Данные"), 1),2)</f>
        <v>98.67</v>
      </c>
      <c r="CY42" s="129">
        <f ca="1">ROUND(INDIRECT(ADDRESS(Данные!$A34,CY$1,1,1,"Данные"), 1),2)</f>
        <v>83.91</v>
      </c>
      <c r="CZ42" s="128">
        <f ca="1">(CX42-CX41)*CZ$10</f>
        <v>27.000000000001023</v>
      </c>
      <c r="DA42" s="264">
        <f ca="1">(CY42-CY41)*CZ$10</f>
        <v>8.9999999999918145</v>
      </c>
      <c r="DB42" s="349">
        <f ca="1">ROUND(INDIRECT(ADDRESS(Данные!$A34,DB$1,1,1,"Данные"), 1),2)</f>
        <v>1075.21</v>
      </c>
      <c r="DC42" s="129">
        <f ca="1">ROUND(INDIRECT(ADDRESS(Данные!$A34,DC$1,1,1,"Данные"), 1),2)</f>
        <v>266.95999999999998</v>
      </c>
      <c r="DD42" s="128">
        <f ca="1">(DB42-DB41)*DD$10</f>
        <v>11.999999999989086</v>
      </c>
      <c r="DE42" s="264">
        <f ca="1">(DC42-DC41)*DD$10</f>
        <v>0</v>
      </c>
      <c r="DF42" s="349">
        <f ca="1">ROUND(INDIRECT(ADDRESS(Данные!$A34,DF$1,1,1,"Данные"), 1),2)</f>
        <v>69.53</v>
      </c>
      <c r="DG42" s="129">
        <f ca="1">ROUND(INDIRECT(ADDRESS(Данные!$A34,DG$1,1,1,"Данные"), 1),2)</f>
        <v>78.7</v>
      </c>
      <c r="DH42" s="128">
        <f ca="1">(DF42-DF41)*DH$10</f>
        <v>6.0000000000030695</v>
      </c>
      <c r="DI42" s="264">
        <f ca="1">(DG42-DG41)*DH$10</f>
        <v>0</v>
      </c>
      <c r="DJ42" s="349"/>
      <c r="DK42" s="129"/>
      <c r="DL42" s="128"/>
      <c r="DM42" s="264"/>
      <c r="DN42" s="349"/>
      <c r="DO42" s="129"/>
      <c r="DP42" s="128"/>
      <c r="DQ42" s="264"/>
      <c r="DR42" s="349"/>
      <c r="DS42" s="129"/>
      <c r="DT42" s="128"/>
      <c r="DU42" s="264"/>
      <c r="DV42" s="362">
        <f t="shared" ca="1" si="0"/>
        <v>44916.5625</v>
      </c>
      <c r="DW42" s="365">
        <f t="shared" ca="1" si="1"/>
        <v>391.4000000000658</v>
      </c>
      <c r="DX42" s="365">
        <f t="shared" ca="1" si="2"/>
        <v>75.799999999932879</v>
      </c>
    </row>
    <row r="43" spans="1:128" x14ac:dyDescent="0.2">
      <c r="A43" s="359">
        <f ca="1">INDIRECT(ADDRESS(Данные!$A35,4,1,1,"Данные"), 1)</f>
        <v>44916.583333333336</v>
      </c>
      <c r="B43" s="349">
        <f ca="1">ROUND(INDIRECT(ADDRESS(Данные!$A35,B$1,1,1,"Данные"), 1),2)</f>
        <v>3212.92</v>
      </c>
      <c r="C43" s="129">
        <f ca="1">ROUND(INDIRECT(ADDRESS(Данные!$A35,C$1,1,1,"Данные"), 1),2)</f>
        <v>838.83</v>
      </c>
      <c r="D43" s="128">
        <f ca="1">(B43-B41)*D$10</f>
        <v>53.999999999996362</v>
      </c>
      <c r="E43" s="264">
        <f ca="1">(C43-C41)*D$10</f>
        <v>8.0000000000154614</v>
      </c>
      <c r="F43" s="349">
        <f ca="1">ROUND(INDIRECT(ADDRESS(Данные!$A35,F$1,1,1,"Данные"), 1),2)</f>
        <v>102.1</v>
      </c>
      <c r="G43" s="129">
        <f ca="1">ROUND(INDIRECT(ADDRESS(Данные!$A35,G$1,1,1,"Данные"), 1),2)</f>
        <v>142.38</v>
      </c>
      <c r="H43" s="128">
        <f ca="1">(F43-F41)*H$10</f>
        <v>0</v>
      </c>
      <c r="I43" s="264">
        <f ca="1">(G43-G41)*H$10</f>
        <v>0</v>
      </c>
      <c r="J43" s="349">
        <f ca="1">ROUND(INDIRECT(ADDRESS(Данные!$A35,J$1,1,1,"Данные"), 1),2)</f>
        <v>0</v>
      </c>
      <c r="K43" s="129">
        <f ca="1">ROUND(INDIRECT(ADDRESS(Данные!$A35,K$1,1,1,"Данные"), 1),2)</f>
        <v>0</v>
      </c>
      <c r="L43" s="128">
        <f ca="1">(J43-J41)*L$10</f>
        <v>0</v>
      </c>
      <c r="M43" s="264">
        <f ca="1">(K43-K41)*L$10</f>
        <v>0</v>
      </c>
      <c r="N43" s="349">
        <f ca="1">ROUND(INDIRECT(ADDRESS(Данные!$A35,N$1,1,1,"Данные"), 1),2)</f>
        <v>3223.11</v>
      </c>
      <c r="O43" s="129">
        <f ca="1">ROUND(INDIRECT(ADDRESS(Данные!$A35,O$1,1,1,"Данные"), 1),2)</f>
        <v>1672.79</v>
      </c>
      <c r="P43" s="128">
        <f ca="1">(N43-N41)*P$10</f>
        <v>220.00000000025466</v>
      </c>
      <c r="Q43" s="264">
        <f ca="1">(O43-O41)*P$10</f>
        <v>39.99999999996362</v>
      </c>
      <c r="R43" s="349">
        <f ca="1">ROUND(INDIRECT(ADDRESS(Данные!$A35,R$1,1,1,"Данные"), 1),2)</f>
        <v>4538.33</v>
      </c>
      <c r="S43" s="129">
        <f ca="1">ROUND(INDIRECT(ADDRESS(Данные!$A35,S$1,1,1,"Данные"), 1),2)</f>
        <v>1884.77</v>
      </c>
      <c r="T43" s="128">
        <f ca="1">(R43-R41)*T$10</f>
        <v>68.399999999855936</v>
      </c>
      <c r="U43" s="264">
        <f ca="1">(S43-S41)*T$10</f>
        <v>17.999999999983629</v>
      </c>
      <c r="V43" s="349">
        <f ca="1">ROUND(INDIRECT(ADDRESS(Данные!$A35,V$1,1,1,"Данные"), 1),2)</f>
        <v>5826.99</v>
      </c>
      <c r="W43" s="129">
        <f ca="1">ROUND(INDIRECT(ADDRESS(Данные!$A35,W$1,1,1,"Данные"), 1),2)</f>
        <v>545.15</v>
      </c>
      <c r="X43" s="128">
        <f ca="1">(V43-V41)*X$10</f>
        <v>151.20000000002619</v>
      </c>
      <c r="Y43" s="264">
        <f ca="1">(W43-W41)*X$10</f>
        <v>3.5999999999967258</v>
      </c>
      <c r="Z43" s="359">
        <f ca="1">INDIRECT(ADDRESS(Данные!$A35,4,1,1,"Данные"), 1)</f>
        <v>44916.583333333336</v>
      </c>
      <c r="AA43" s="349">
        <f ca="1">ROUND(INDIRECT(ADDRESS(Данные!$A35,AA$1,1,1,"Данные"), 1),2)</f>
        <v>0</v>
      </c>
      <c r="AB43" s="129">
        <f ca="1">ROUND(INDIRECT(ADDRESS(Данные!$A35,AB$1,1,1,"Данные"), 1),2)</f>
        <v>0</v>
      </c>
      <c r="AC43" s="128">
        <f ca="1">(AA43-AA41)*AC$10</f>
        <v>0</v>
      </c>
      <c r="AD43" s="264">
        <f ca="1">(AB43-AB41)*AC$10</f>
        <v>0</v>
      </c>
      <c r="AE43" s="349">
        <f ca="1">ROUND(INDIRECT(ADDRESS(Данные!$A35,AE$1,1,1,"Данные"), 1),2)</f>
        <v>0</v>
      </c>
      <c r="AF43" s="129">
        <f ca="1">ROUND(INDIRECT(ADDRESS(Данные!$A35,AF$1,1,1,"Данные"), 1),2)</f>
        <v>0</v>
      </c>
      <c r="AG43" s="128">
        <f ca="1">(AE43-AE41)*AG$10</f>
        <v>0</v>
      </c>
      <c r="AH43" s="264">
        <f ca="1">(AF43-AF41)*AG$10</f>
        <v>0</v>
      </c>
      <c r="AI43" s="349">
        <f ca="1">ROUND(INDIRECT(ADDRESS(Данные!$A35,AI$1,1,1,"Данные"), 1),2)</f>
        <v>3983.04</v>
      </c>
      <c r="AJ43" s="129">
        <f ca="1">ROUND(INDIRECT(ADDRESS(Данные!$A35,AJ$1,1,1,"Данные"), 1),2)</f>
        <v>405.84</v>
      </c>
      <c r="AK43" s="128">
        <f ca="1">(AI43-AI41)*AK$10</f>
        <v>0</v>
      </c>
      <c r="AL43" s="264">
        <f ca="1">(AJ43-AJ41)*AK$10</f>
        <v>0</v>
      </c>
      <c r="AM43" s="349">
        <f ca="1">ROUND(INDIRECT(ADDRESS(Данные!$A35,AM$1,1,1,"Данные"), 1),2)</f>
        <v>0</v>
      </c>
      <c r="AN43" s="129">
        <f ca="1">ROUND(INDIRECT(ADDRESS(Данные!$A35,AN$1,1,1,"Данные"), 1),2)</f>
        <v>0</v>
      </c>
      <c r="AO43" s="128">
        <f ca="1">(AM43-AM41)*AO$10</f>
        <v>0</v>
      </c>
      <c r="AP43" s="264">
        <f ca="1">(AN43-AN41)*AO$10</f>
        <v>0</v>
      </c>
      <c r="AQ43" s="349">
        <f ca="1">ROUND(INDIRECT(ADDRESS(Данные!$A35,AQ$1,1,1,"Данные"), 1),2)</f>
        <v>413.98</v>
      </c>
      <c r="AR43" s="129">
        <f ca="1">ROUND(INDIRECT(ADDRESS(Данные!$A35,AR$1,1,1,"Данные"), 1),2)</f>
        <v>42.23</v>
      </c>
      <c r="AS43" s="128">
        <f ca="1">(AQ43-AQ41)*AS$10</f>
        <v>60.000000000013642</v>
      </c>
      <c r="AT43" s="264">
        <f ca="1">(AR43-AR41)*AS$10</f>
        <v>0</v>
      </c>
      <c r="AU43" s="349">
        <f ca="1">ROUND(INDIRECT(ADDRESS(Данные!$A35,AU$1,1,1,"Данные"), 1),2)</f>
        <v>0</v>
      </c>
      <c r="AV43" s="129">
        <f ca="1">ROUND(INDIRECT(ADDRESS(Данные!$A35,AV$1,1,1,"Данные"), 1),2)</f>
        <v>0</v>
      </c>
      <c r="AW43" s="128">
        <f ca="1">(AU43-AU41)*AW$10</f>
        <v>0</v>
      </c>
      <c r="AX43" s="264">
        <f ca="1">(AV43-AV41)*AW$10</f>
        <v>0</v>
      </c>
      <c r="AY43" s="359">
        <f ca="1">INDIRECT(ADDRESS(Данные!$A35,4,1,1,"Данные"), 1)</f>
        <v>44916.583333333336</v>
      </c>
      <c r="AZ43" s="349">
        <f ca="1">ROUND(INDIRECT(ADDRESS(Данные!$A35,AZ$1,1,1,"Данные"), 1),2)</f>
        <v>183.8</v>
      </c>
      <c r="BA43" s="129">
        <f ca="1">ROUND(INDIRECT(ADDRESS(Данные!$A35,BA$1,1,1,"Данные"), 1),2)</f>
        <v>0.28999999999999998</v>
      </c>
      <c r="BB43" s="128">
        <f ca="1">(AZ43-AZ41)*BB$10</f>
        <v>43.999999999999773</v>
      </c>
      <c r="BC43" s="264">
        <f ca="1">(BA43-BA41)*BB$10</f>
        <v>1.9999999999999907</v>
      </c>
      <c r="BD43" s="349">
        <f ca="1">ROUND(INDIRECT(ADDRESS(Данные!$A35,BD$1,1,1,"Данные"), 1),2)</f>
        <v>45.91</v>
      </c>
      <c r="BE43" s="129">
        <f ca="1">ROUND(INDIRECT(ADDRESS(Данные!$A35,BE$1,1,1,"Данные"), 1),2)</f>
        <v>0.28999999999999998</v>
      </c>
      <c r="BF43" s="128">
        <f ca="1">(BD43-BD41)*BF$10</f>
        <v>0</v>
      </c>
      <c r="BG43" s="264">
        <f ca="1">(BE43-BE41)*BF$10</f>
        <v>1.9999999999999907</v>
      </c>
      <c r="BH43" s="349">
        <f ca="1">ROUND(INDIRECT(ADDRESS(Данные!$A35,BH$1,1,1,"Данные"), 1),2)</f>
        <v>995.99</v>
      </c>
      <c r="BI43" s="129">
        <f ca="1">ROUND(INDIRECT(ADDRESS(Данные!$A35,BI$1,1,1,"Данные"), 1),2)</f>
        <v>906.58</v>
      </c>
      <c r="BJ43" s="128">
        <f ca="1">(BH43-BH41)*BJ$10</f>
        <v>0</v>
      </c>
      <c r="BK43" s="264">
        <f ca="1">(BI43-BI41)*BJ$10</f>
        <v>0</v>
      </c>
      <c r="BL43" s="349">
        <f ca="1">ROUND(INDIRECT(ADDRESS(Данные!$A35,BL$1,1,1,"Данные"), 1),2)</f>
        <v>7.62</v>
      </c>
      <c r="BM43" s="129">
        <f ca="1">ROUND(INDIRECT(ADDRESS(Данные!$A35,BM$1,1,1,"Данные"), 1),2)</f>
        <v>8.98</v>
      </c>
      <c r="BN43" s="128">
        <f ca="1">(BL43-BL41)*BN$10</f>
        <v>0</v>
      </c>
      <c r="BO43" s="264">
        <f ca="1">(BM43-BM41)*BN$10</f>
        <v>0</v>
      </c>
      <c r="BP43" s="349">
        <f ca="1">ROUND(INDIRECT(ADDRESS(Данные!$A35,BP$1,1,1,"Данные"), 1),2)</f>
        <v>193.56</v>
      </c>
      <c r="BQ43" s="129">
        <f ca="1">ROUND(INDIRECT(ADDRESS(Данные!$A35,BQ$1,1,1,"Данные"), 1),2)</f>
        <v>0</v>
      </c>
      <c r="BR43" s="128">
        <f ca="1">(BP43-BP41)*BR$10</f>
        <v>0.79999999999984084</v>
      </c>
      <c r="BS43" s="264">
        <f ca="1">(BQ43-BQ41)*BR$10</f>
        <v>0</v>
      </c>
      <c r="BT43" s="349">
        <f ca="1">ROUND(INDIRECT(ADDRESS(Данные!$A35,BT$1,1,1,"Данные"), 1),2)</f>
        <v>2458.8000000000002</v>
      </c>
      <c r="BU43" s="129">
        <f ca="1">ROUND(INDIRECT(ADDRESS(Данные!$A35,BU$1,1,1,"Данные"), 1),2)</f>
        <v>488.17</v>
      </c>
      <c r="BV43" s="128">
        <f ca="1">(BT43-BT41)*BV$10</f>
        <v>0</v>
      </c>
      <c r="BW43" s="264">
        <f ca="1">(BU43-BU41)*BV$10</f>
        <v>0</v>
      </c>
      <c r="BX43" s="359">
        <f ca="1">INDIRECT(ADDRESS(Данные!$A35,4,1,1,"Данные"), 1)</f>
        <v>44916.583333333336</v>
      </c>
      <c r="BY43" s="349">
        <f ca="1">ROUND(INDIRECT(ADDRESS(Данные!$A35,BY$1,1,1,"Данные"), 1),2)</f>
        <v>753.57</v>
      </c>
      <c r="BZ43" s="129">
        <f ca="1">ROUND(INDIRECT(ADDRESS(Данные!$A35,BZ$1,1,1,"Данные"), 1),2)</f>
        <v>507.82</v>
      </c>
      <c r="CA43" s="128">
        <f ca="1">(BY43-BY41)*CA$10</f>
        <v>120.00000000023192</v>
      </c>
      <c r="CB43" s="264">
        <f ca="1">(BZ43-BZ41)*CA$10</f>
        <v>59.99999999994543</v>
      </c>
      <c r="CC43" s="349">
        <f ca="1">ROUND(INDIRECT(ADDRESS(Данные!$A35,CC$1,1,1,"Данные"), 1),2)</f>
        <v>548.71</v>
      </c>
      <c r="CD43" s="129">
        <f ca="1">ROUND(INDIRECT(ADDRESS(Данные!$A35,CD$1,1,1,"Данные"), 1),2)</f>
        <v>0</v>
      </c>
      <c r="CE43" s="128">
        <f ca="1">(CC43-CC41)*CE$10</f>
        <v>0</v>
      </c>
      <c r="CF43" s="264">
        <f ca="1">(CD43-CD41)*CE$10</f>
        <v>0</v>
      </c>
      <c r="CG43" s="349">
        <f ca="1">ROUND(INDIRECT(ADDRESS(Данные!$A35,CG$1,1,1,"Данные"), 1),2)</f>
        <v>0</v>
      </c>
      <c r="CH43" s="129">
        <f ca="1">ROUND(INDIRECT(ADDRESS(Данные!$A35,CH$1,1,1,"Данные"), 1),2)</f>
        <v>0</v>
      </c>
      <c r="CI43" s="128">
        <f ca="1">(CG43-CG41)*CI$10</f>
        <v>0</v>
      </c>
      <c r="CJ43" s="264">
        <f ca="1">(CH43-CH41)*CI$10</f>
        <v>0</v>
      </c>
      <c r="CK43" s="349">
        <f ca="1">ROUND(INDIRECT(ADDRESS(Данные!$A35,CK$1,1,1,"Данные"), 1),2)</f>
        <v>2163.3200000000002</v>
      </c>
      <c r="CL43" s="129">
        <f ca="1">ROUND(INDIRECT(ADDRESS(Данные!$A35,CL$1,1,1,"Данные"), 1),2)</f>
        <v>755.35</v>
      </c>
      <c r="CM43" s="128">
        <f ca="1">(CK43-CK41)*CM$10</f>
        <v>0</v>
      </c>
      <c r="CN43" s="264">
        <f ca="1">(CL43-CL41)*CM$10</f>
        <v>0</v>
      </c>
      <c r="CO43" s="349">
        <f ca="1">ROUND(INDIRECT(ADDRESS(Данные!$A35,CO$1,1,1,"Данные"), 1),2)</f>
        <v>0</v>
      </c>
      <c r="CP43" s="129">
        <f ca="1">ROUND(INDIRECT(ADDRESS(Данные!$A35,CP$1,1,1,"Данные"), 1),2)</f>
        <v>0</v>
      </c>
      <c r="CQ43" s="128">
        <f ca="1">(CO43-CO41)*CQ$10</f>
        <v>0</v>
      </c>
      <c r="CR43" s="264">
        <f ca="1">(CP43-CP41)*CQ$10</f>
        <v>0</v>
      </c>
      <c r="CS43" s="349">
        <f ca="1">ROUND(INDIRECT(ADDRESS(Данные!$A35,CS$1,1,1,"Данные"), 1),2)</f>
        <v>6.9</v>
      </c>
      <c r="CT43" s="129">
        <f ca="1">ROUND(INDIRECT(ADDRESS(Данные!$A35,CT$1,1,1,"Данные"), 1),2)</f>
        <v>18.079999999999998</v>
      </c>
      <c r="CU43" s="128">
        <f ca="1">(CS43-CS41)*CU$10</f>
        <v>0</v>
      </c>
      <c r="CV43" s="264">
        <f ca="1">(CT43-CT41)*CU$10</f>
        <v>0</v>
      </c>
      <c r="CW43" s="359">
        <f ca="1">INDIRECT(ADDRESS(Данные!$A35,4,1,1,"Данные"), 1)</f>
        <v>44916.583333333336</v>
      </c>
      <c r="CX43" s="349">
        <f ca="1">ROUND(INDIRECT(ADDRESS(Данные!$A35,CX$1,1,1,"Данные"), 1),2)</f>
        <v>98.69</v>
      </c>
      <c r="CY43" s="129">
        <f ca="1">ROUND(INDIRECT(ADDRESS(Данные!$A35,CY$1,1,1,"Данные"), 1),2)</f>
        <v>83.92</v>
      </c>
      <c r="CZ43" s="128">
        <f ca="1">(CX43-CX41)*CZ$10</f>
        <v>44.999999999997442</v>
      </c>
      <c r="DA43" s="264">
        <f ca="1">(CY43-CY41)*CZ$10</f>
        <v>17.999999999996419</v>
      </c>
      <c r="DB43" s="349">
        <f ca="1">ROUND(INDIRECT(ADDRESS(Данные!$A35,DB$1,1,1,"Данные"), 1),2)</f>
        <v>1075.22</v>
      </c>
      <c r="DC43" s="129">
        <f ca="1">ROUND(INDIRECT(ADDRESS(Данные!$A35,DC$1,1,1,"Данные"), 1),2)</f>
        <v>266.97000000000003</v>
      </c>
      <c r="DD43" s="128">
        <f ca="1">(DB43-DB41)*DD$10</f>
        <v>23.999999999978172</v>
      </c>
      <c r="DE43" s="264">
        <f ca="1">(DC43-DC41)*DD$10</f>
        <v>12.000000000057298</v>
      </c>
      <c r="DF43" s="349">
        <f ca="1">ROUND(INDIRECT(ADDRESS(Данные!$A35,DF$1,1,1,"Данные"), 1),2)</f>
        <v>69.540000000000006</v>
      </c>
      <c r="DG43" s="129">
        <f ca="1">ROUND(INDIRECT(ADDRESS(Данные!$A35,DG$1,1,1,"Данные"), 1),2)</f>
        <v>78.709999999999994</v>
      </c>
      <c r="DH43" s="128">
        <f ca="1">(DF43-DF41)*DH$10</f>
        <v>12.000000000006139</v>
      </c>
      <c r="DI43" s="264">
        <f ca="1">(DG43-DG41)*DH$10</f>
        <v>5.999999999994543</v>
      </c>
      <c r="DJ43" s="349"/>
      <c r="DK43" s="129"/>
      <c r="DL43" s="128"/>
      <c r="DM43" s="264"/>
      <c r="DN43" s="349"/>
      <c r="DO43" s="129"/>
      <c r="DP43" s="128"/>
      <c r="DQ43" s="264"/>
      <c r="DR43" s="349"/>
      <c r="DS43" s="129"/>
      <c r="DT43" s="128"/>
      <c r="DU43" s="264"/>
      <c r="DV43" s="362">
        <f t="shared" ca="1" si="0"/>
        <v>44916.583333333336</v>
      </c>
      <c r="DW43" s="365">
        <f t="shared" ca="1" si="1"/>
        <v>799.40000000036002</v>
      </c>
      <c r="DX43" s="365">
        <f t="shared" ca="1" si="2"/>
        <v>169.5999999999531</v>
      </c>
    </row>
    <row r="44" spans="1:128" x14ac:dyDescent="0.2">
      <c r="A44" s="359">
        <f ca="1">INDIRECT(ADDRESS(Данные!$A36,4,1,1,"Данные"), 1)</f>
        <v>44916.604166666664</v>
      </c>
      <c r="B44" s="349">
        <f ca="1">ROUND(INDIRECT(ADDRESS(Данные!$A36,B$1,1,1,"Данные"), 1),2)</f>
        <v>3213.05</v>
      </c>
      <c r="C44" s="129">
        <f ca="1">ROUND(INDIRECT(ADDRESS(Данные!$A36,C$1,1,1,"Данные"), 1),2)</f>
        <v>838.85</v>
      </c>
      <c r="D44" s="128">
        <f ca="1">(B44-B43)*D$10</f>
        <v>26.000000000021828</v>
      </c>
      <c r="E44" s="264">
        <f ca="1">(C44-C43)*D$10</f>
        <v>3.999999999996362</v>
      </c>
      <c r="F44" s="349">
        <f ca="1">ROUND(INDIRECT(ADDRESS(Данные!$A36,F$1,1,1,"Данные"), 1),2)</f>
        <v>102.1</v>
      </c>
      <c r="G44" s="129">
        <f ca="1">ROUND(INDIRECT(ADDRESS(Данные!$A36,G$1,1,1,"Данные"), 1),2)</f>
        <v>142.38</v>
      </c>
      <c r="H44" s="128">
        <f ca="1">(F44-F43)*H$10</f>
        <v>0</v>
      </c>
      <c r="I44" s="264">
        <f ca="1">(G44-G43)*H$10</f>
        <v>0</v>
      </c>
      <c r="J44" s="349">
        <f ca="1">ROUND(INDIRECT(ADDRESS(Данные!$A36,J$1,1,1,"Данные"), 1),2)</f>
        <v>0</v>
      </c>
      <c r="K44" s="129">
        <f ca="1">ROUND(INDIRECT(ADDRESS(Данные!$A36,K$1,1,1,"Данные"), 1),2)</f>
        <v>0</v>
      </c>
      <c r="L44" s="128">
        <f ca="1">(J44-J43)*L$10</f>
        <v>0</v>
      </c>
      <c r="M44" s="264">
        <f ca="1">(K44-K43)*L$10</f>
        <v>0</v>
      </c>
      <c r="N44" s="349">
        <f ca="1">ROUND(INDIRECT(ADDRESS(Данные!$A36,N$1,1,1,"Данные"), 1),2)</f>
        <v>3223.16</v>
      </c>
      <c r="O44" s="129">
        <f ca="1">ROUND(INDIRECT(ADDRESS(Данные!$A36,O$1,1,1,"Данные"), 1),2)</f>
        <v>1672.79</v>
      </c>
      <c r="P44" s="128">
        <f ca="1">(N44-N43)*P$10</f>
        <v>99.999999999454303</v>
      </c>
      <c r="Q44" s="264">
        <f ca="1">(O44-O43)*P$10</f>
        <v>0</v>
      </c>
      <c r="R44" s="349">
        <f ca="1">ROUND(INDIRECT(ADDRESS(Данные!$A36,R$1,1,1,"Данные"), 1),2)</f>
        <v>4538.42</v>
      </c>
      <c r="S44" s="129">
        <f ca="1">ROUND(INDIRECT(ADDRESS(Данные!$A36,S$1,1,1,"Данные"), 1),2)</f>
        <v>1884.8</v>
      </c>
      <c r="T44" s="128">
        <f ca="1">(R44-R43)*T$10</f>
        <v>32.400000000052387</v>
      </c>
      <c r="U44" s="264">
        <f ca="1">(S44-S43)*T$10</f>
        <v>10.799999999990177</v>
      </c>
      <c r="V44" s="349">
        <f ca="1">ROUND(INDIRECT(ADDRESS(Данные!$A36,V$1,1,1,"Данные"), 1),2)</f>
        <v>5827.2</v>
      </c>
      <c r="W44" s="129">
        <f ca="1">ROUND(INDIRECT(ADDRESS(Данные!$A36,W$1,1,1,"Данные"), 1),2)</f>
        <v>545.16</v>
      </c>
      <c r="X44" s="128">
        <f ca="1">(V44-V43)*X$10</f>
        <v>75.600000000013097</v>
      </c>
      <c r="Y44" s="264">
        <f ca="1">(W44-W43)*X$10</f>
        <v>3.5999999999967258</v>
      </c>
      <c r="Z44" s="359">
        <f ca="1">INDIRECT(ADDRESS(Данные!$A36,4,1,1,"Данные"), 1)</f>
        <v>44916.604166666664</v>
      </c>
      <c r="AA44" s="349">
        <f ca="1">ROUND(INDIRECT(ADDRESS(Данные!$A36,AA$1,1,1,"Данные"), 1),2)</f>
        <v>0</v>
      </c>
      <c r="AB44" s="129">
        <f ca="1">ROUND(INDIRECT(ADDRESS(Данные!$A36,AB$1,1,1,"Данные"), 1),2)</f>
        <v>0</v>
      </c>
      <c r="AC44" s="128">
        <f ca="1">(AA44-AA43)*AC$10</f>
        <v>0</v>
      </c>
      <c r="AD44" s="264">
        <f ca="1">(AB44-AB43)*AC$10</f>
        <v>0</v>
      </c>
      <c r="AE44" s="349">
        <f ca="1">ROUND(INDIRECT(ADDRESS(Данные!$A36,AE$1,1,1,"Данные"), 1),2)</f>
        <v>0</v>
      </c>
      <c r="AF44" s="129">
        <f ca="1">ROUND(INDIRECT(ADDRESS(Данные!$A36,AF$1,1,1,"Данные"), 1),2)</f>
        <v>0</v>
      </c>
      <c r="AG44" s="128">
        <f ca="1">(AE44-AE43)*AG$10</f>
        <v>0</v>
      </c>
      <c r="AH44" s="264">
        <f ca="1">(AF44-AF43)*AG$10</f>
        <v>0</v>
      </c>
      <c r="AI44" s="349">
        <f ca="1">ROUND(INDIRECT(ADDRESS(Данные!$A36,AI$1,1,1,"Данные"), 1),2)</f>
        <v>3983.04</v>
      </c>
      <c r="AJ44" s="129">
        <f ca="1">ROUND(INDIRECT(ADDRESS(Данные!$A36,AJ$1,1,1,"Данные"), 1),2)</f>
        <v>405.84</v>
      </c>
      <c r="AK44" s="128">
        <f ca="1">(AI44-AI43)*AK$10</f>
        <v>0</v>
      </c>
      <c r="AL44" s="264">
        <f ca="1">(AJ44-AJ43)*AK$10</f>
        <v>0</v>
      </c>
      <c r="AM44" s="349">
        <f ca="1">ROUND(INDIRECT(ADDRESS(Данные!$A36,AM$1,1,1,"Данные"), 1),2)</f>
        <v>0</v>
      </c>
      <c r="AN44" s="129">
        <f ca="1">ROUND(INDIRECT(ADDRESS(Данные!$A36,AN$1,1,1,"Данные"), 1),2)</f>
        <v>0</v>
      </c>
      <c r="AO44" s="128">
        <f ca="1">(AM44-AM43)*AO$10</f>
        <v>0</v>
      </c>
      <c r="AP44" s="264">
        <f ca="1">(AN44-AN43)*AO$10</f>
        <v>0</v>
      </c>
      <c r="AQ44" s="349">
        <f ca="1">ROUND(INDIRECT(ADDRESS(Данные!$A36,AQ$1,1,1,"Данные"), 1),2)</f>
        <v>414.03</v>
      </c>
      <c r="AR44" s="129">
        <f ca="1">ROUND(INDIRECT(ADDRESS(Данные!$A36,AR$1,1,1,"Данные"), 1),2)</f>
        <v>42.23</v>
      </c>
      <c r="AS44" s="128">
        <f ca="1">(AQ44-AQ43)*AS$10</f>
        <v>29.999999999972715</v>
      </c>
      <c r="AT44" s="264">
        <f ca="1">(AR44-AR43)*AS$10</f>
        <v>0</v>
      </c>
      <c r="AU44" s="349">
        <f ca="1">ROUND(INDIRECT(ADDRESS(Данные!$A36,AU$1,1,1,"Данные"), 1),2)</f>
        <v>0</v>
      </c>
      <c r="AV44" s="129">
        <f ca="1">ROUND(INDIRECT(ADDRESS(Данные!$A36,AV$1,1,1,"Данные"), 1),2)</f>
        <v>0</v>
      </c>
      <c r="AW44" s="128">
        <f ca="1">(AU44-AU43)*AW$10</f>
        <v>0</v>
      </c>
      <c r="AX44" s="264">
        <f ca="1">(AV44-AV43)*AW$10</f>
        <v>0</v>
      </c>
      <c r="AY44" s="359">
        <f ca="1">INDIRECT(ADDRESS(Данные!$A36,4,1,1,"Данные"), 1)</f>
        <v>44916.604166666664</v>
      </c>
      <c r="AZ44" s="349">
        <f ca="1">ROUND(INDIRECT(ADDRESS(Данные!$A36,AZ$1,1,1,"Данные"), 1),2)</f>
        <v>183.91</v>
      </c>
      <c r="BA44" s="129">
        <f ca="1">ROUND(INDIRECT(ADDRESS(Данные!$A36,BA$1,1,1,"Данные"), 1),2)</f>
        <v>0.3</v>
      </c>
      <c r="BB44" s="128">
        <f ca="1">(AZ44-AZ43)*BB$10</f>
        <v>21.999999999997044</v>
      </c>
      <c r="BC44" s="264">
        <f ca="1">(BA44-BA43)*BB$10</f>
        <v>2.0000000000000018</v>
      </c>
      <c r="BD44" s="349">
        <f ca="1">ROUND(INDIRECT(ADDRESS(Данные!$A36,BD$1,1,1,"Данные"), 1),2)</f>
        <v>45.92</v>
      </c>
      <c r="BE44" s="129">
        <f ca="1">ROUND(INDIRECT(ADDRESS(Данные!$A36,BE$1,1,1,"Данные"), 1),2)</f>
        <v>0.28999999999999998</v>
      </c>
      <c r="BF44" s="128">
        <f ca="1">(BD44-BD43)*BF$10</f>
        <v>2.0000000000010232</v>
      </c>
      <c r="BG44" s="264">
        <f ca="1">(BE44-BE43)*BF$10</f>
        <v>0</v>
      </c>
      <c r="BH44" s="349">
        <f ca="1">ROUND(INDIRECT(ADDRESS(Данные!$A36,BH$1,1,1,"Данные"), 1),2)</f>
        <v>995.99</v>
      </c>
      <c r="BI44" s="129">
        <f ca="1">ROUND(INDIRECT(ADDRESS(Данные!$A36,BI$1,1,1,"Данные"), 1),2)</f>
        <v>906.58</v>
      </c>
      <c r="BJ44" s="128">
        <f ca="1">(BH44-BH43)*BJ$10</f>
        <v>0</v>
      </c>
      <c r="BK44" s="264">
        <f ca="1">(BI44-BI43)*BJ$10</f>
        <v>0</v>
      </c>
      <c r="BL44" s="349">
        <f ca="1">ROUND(INDIRECT(ADDRESS(Данные!$A36,BL$1,1,1,"Данные"), 1),2)</f>
        <v>7.62</v>
      </c>
      <c r="BM44" s="129">
        <f ca="1">ROUND(INDIRECT(ADDRESS(Данные!$A36,BM$1,1,1,"Данные"), 1),2)</f>
        <v>8.98</v>
      </c>
      <c r="BN44" s="128">
        <f ca="1">(BL44-BL43)*BN$10</f>
        <v>0</v>
      </c>
      <c r="BO44" s="264">
        <f ca="1">(BM44-BM43)*BN$10</f>
        <v>0</v>
      </c>
      <c r="BP44" s="349">
        <f ca="1">ROUND(INDIRECT(ADDRESS(Данные!$A36,BP$1,1,1,"Данные"), 1),2)</f>
        <v>193.58</v>
      </c>
      <c r="BQ44" s="129">
        <f ca="1">ROUND(INDIRECT(ADDRESS(Данные!$A36,BQ$1,1,1,"Данные"), 1),2)</f>
        <v>0</v>
      </c>
      <c r="BR44" s="128">
        <f ca="1">(BP44-BP43)*BR$10</f>
        <v>0.40000000000020464</v>
      </c>
      <c r="BS44" s="264">
        <f ca="1">(BQ44-BQ43)*BR$10</f>
        <v>0</v>
      </c>
      <c r="BT44" s="349">
        <f ca="1">ROUND(INDIRECT(ADDRESS(Данные!$A36,BT$1,1,1,"Данные"), 1),2)</f>
        <v>2458.8000000000002</v>
      </c>
      <c r="BU44" s="129">
        <f ca="1">ROUND(INDIRECT(ADDRESS(Данные!$A36,BU$1,1,1,"Данные"), 1),2)</f>
        <v>488.17</v>
      </c>
      <c r="BV44" s="128">
        <f ca="1">(BT44-BT43)*BV$10</f>
        <v>0</v>
      </c>
      <c r="BW44" s="264">
        <f ca="1">(BU44-BU43)*BV$10</f>
        <v>0</v>
      </c>
      <c r="BX44" s="359">
        <f ca="1">INDIRECT(ADDRESS(Данные!$A36,4,1,1,"Данные"), 1)</f>
        <v>44916.604166666664</v>
      </c>
      <c r="BY44" s="349">
        <f ca="1">ROUND(INDIRECT(ADDRESS(Данные!$A36,BY$1,1,1,"Данные"), 1),2)</f>
        <v>753.59</v>
      </c>
      <c r="BZ44" s="129">
        <f ca="1">ROUND(INDIRECT(ADDRESS(Данные!$A36,BZ$1,1,1,"Данные"), 1),2)</f>
        <v>507.83</v>
      </c>
      <c r="CA44" s="128">
        <f ca="1">(BY44-BY43)*CA$10</f>
        <v>59.99999999994543</v>
      </c>
      <c r="CB44" s="264">
        <f ca="1">(BZ44-BZ43)*CA$10</f>
        <v>29.999999999972715</v>
      </c>
      <c r="CC44" s="349">
        <f ca="1">ROUND(INDIRECT(ADDRESS(Данные!$A36,CC$1,1,1,"Данные"), 1),2)</f>
        <v>548.71</v>
      </c>
      <c r="CD44" s="129">
        <f ca="1">ROUND(INDIRECT(ADDRESS(Данные!$A36,CD$1,1,1,"Данные"), 1),2)</f>
        <v>0</v>
      </c>
      <c r="CE44" s="128">
        <f ca="1">(CC44-CC43)*CE$10</f>
        <v>0</v>
      </c>
      <c r="CF44" s="264">
        <f ca="1">(CD44-CD43)*CE$10</f>
        <v>0</v>
      </c>
      <c r="CG44" s="349">
        <f ca="1">ROUND(INDIRECT(ADDRESS(Данные!$A36,CG$1,1,1,"Данные"), 1),2)</f>
        <v>0</v>
      </c>
      <c r="CH44" s="129">
        <f ca="1">ROUND(INDIRECT(ADDRESS(Данные!$A36,CH$1,1,1,"Данные"), 1),2)</f>
        <v>0</v>
      </c>
      <c r="CI44" s="128">
        <f ca="1">(CG44-CG43)*CI$10</f>
        <v>0</v>
      </c>
      <c r="CJ44" s="264">
        <f ca="1">(CH44-CH43)*CI$10</f>
        <v>0</v>
      </c>
      <c r="CK44" s="349">
        <f ca="1">ROUND(INDIRECT(ADDRESS(Данные!$A36,CK$1,1,1,"Данные"), 1),2)</f>
        <v>2163.3200000000002</v>
      </c>
      <c r="CL44" s="129">
        <f ca="1">ROUND(INDIRECT(ADDRESS(Данные!$A36,CL$1,1,1,"Данные"), 1),2)</f>
        <v>755.35</v>
      </c>
      <c r="CM44" s="128">
        <f ca="1">(CK44-CK43)*CM$10</f>
        <v>0</v>
      </c>
      <c r="CN44" s="264">
        <f ca="1">(CL44-CL43)*CM$10</f>
        <v>0</v>
      </c>
      <c r="CO44" s="349">
        <f ca="1">ROUND(INDIRECT(ADDRESS(Данные!$A36,CO$1,1,1,"Данные"), 1),2)</f>
        <v>0</v>
      </c>
      <c r="CP44" s="129">
        <f ca="1">ROUND(INDIRECT(ADDRESS(Данные!$A36,CP$1,1,1,"Данные"), 1),2)</f>
        <v>0</v>
      </c>
      <c r="CQ44" s="128">
        <f ca="1">(CO44-CO43)*CQ$10</f>
        <v>0</v>
      </c>
      <c r="CR44" s="264">
        <f ca="1">(CP44-CP43)*CQ$10</f>
        <v>0</v>
      </c>
      <c r="CS44" s="349">
        <f ca="1">ROUND(INDIRECT(ADDRESS(Данные!$A36,CS$1,1,1,"Данные"), 1),2)</f>
        <v>6.9</v>
      </c>
      <c r="CT44" s="129">
        <f ca="1">ROUND(INDIRECT(ADDRESS(Данные!$A36,CT$1,1,1,"Данные"), 1),2)</f>
        <v>18.079999999999998</v>
      </c>
      <c r="CU44" s="128">
        <f ca="1">(CS44-CS43)*CU$10</f>
        <v>0</v>
      </c>
      <c r="CV44" s="264">
        <f ca="1">(CT44-CT43)*CU$10</f>
        <v>0</v>
      </c>
      <c r="CW44" s="359">
        <f ca="1">INDIRECT(ADDRESS(Данные!$A36,4,1,1,"Данные"), 1)</f>
        <v>44916.604166666664</v>
      </c>
      <c r="CX44" s="349">
        <f ca="1">ROUND(INDIRECT(ADDRESS(Данные!$A36,CX$1,1,1,"Данные"), 1),2)</f>
        <v>98.72</v>
      </c>
      <c r="CY44" s="129">
        <f ca="1">ROUND(INDIRECT(ADDRESS(Данные!$A36,CY$1,1,1,"Данные"), 1),2)</f>
        <v>83.94</v>
      </c>
      <c r="CZ44" s="128">
        <f ca="1">(CX44-CX43)*CZ$10</f>
        <v>27.000000000001023</v>
      </c>
      <c r="DA44" s="264">
        <f ca="1">(CY44-CY43)*CZ$10</f>
        <v>17.999999999996419</v>
      </c>
      <c r="DB44" s="349">
        <f ca="1">ROUND(INDIRECT(ADDRESS(Данные!$A36,DB$1,1,1,"Данные"), 1),2)</f>
        <v>1075.23</v>
      </c>
      <c r="DC44" s="129">
        <f ca="1">ROUND(INDIRECT(ADDRESS(Данные!$A36,DC$1,1,1,"Данные"), 1),2)</f>
        <v>266.97000000000003</v>
      </c>
      <c r="DD44" s="128">
        <f ca="1">(DB44-DB43)*DD$10</f>
        <v>11.999999999989086</v>
      </c>
      <c r="DE44" s="264">
        <f ca="1">(DC44-DC43)*DD$10</f>
        <v>0</v>
      </c>
      <c r="DF44" s="349">
        <f ca="1">ROUND(INDIRECT(ADDRESS(Данные!$A36,DF$1,1,1,"Данные"), 1),2)</f>
        <v>69.55</v>
      </c>
      <c r="DG44" s="129">
        <f ca="1">ROUND(INDIRECT(ADDRESS(Данные!$A36,DG$1,1,1,"Данные"), 1),2)</f>
        <v>78.72</v>
      </c>
      <c r="DH44" s="128">
        <f ca="1">(DF44-DF43)*DH$10</f>
        <v>5.999999999994543</v>
      </c>
      <c r="DI44" s="264">
        <f ca="1">(DG44-DG43)*DH$10</f>
        <v>6.0000000000030695</v>
      </c>
      <c r="DJ44" s="349"/>
      <c r="DK44" s="129"/>
      <c r="DL44" s="128"/>
      <c r="DM44" s="264"/>
      <c r="DN44" s="349"/>
      <c r="DO44" s="129"/>
      <c r="DP44" s="128"/>
      <c r="DQ44" s="264"/>
      <c r="DR44" s="349"/>
      <c r="DS44" s="129"/>
      <c r="DT44" s="128"/>
      <c r="DU44" s="264"/>
      <c r="DV44" s="362">
        <f t="shared" ca="1" si="0"/>
        <v>44916.604166666664</v>
      </c>
      <c r="DW44" s="365">
        <f t="shared" ca="1" si="1"/>
        <v>393.39999999944268</v>
      </c>
      <c r="DX44" s="365">
        <f t="shared" ca="1" si="2"/>
        <v>74.399999999955469</v>
      </c>
    </row>
    <row r="45" spans="1:128" x14ac:dyDescent="0.2">
      <c r="A45" s="359">
        <f ca="1">INDIRECT(ADDRESS(Данные!$A37,4,1,1,"Данные"), 1)</f>
        <v>44916.625</v>
      </c>
      <c r="B45" s="349">
        <f ca="1">ROUND(INDIRECT(ADDRESS(Данные!$A37,B$1,1,1,"Данные"), 1),2)</f>
        <v>3213.19</v>
      </c>
      <c r="C45" s="129">
        <f ca="1">ROUND(INDIRECT(ADDRESS(Данные!$A37,C$1,1,1,"Данные"), 1),2)</f>
        <v>838.87</v>
      </c>
      <c r="D45" s="128">
        <f ca="1">(B45-B43)*D$10</f>
        <v>53.999999999996362</v>
      </c>
      <c r="E45" s="264">
        <f ca="1">(C45-C43)*D$10</f>
        <v>7.999999999992724</v>
      </c>
      <c r="F45" s="349">
        <f ca="1">ROUND(INDIRECT(ADDRESS(Данные!$A37,F$1,1,1,"Данные"), 1),2)</f>
        <v>102.1</v>
      </c>
      <c r="G45" s="129">
        <f ca="1">ROUND(INDIRECT(ADDRESS(Данные!$A37,G$1,1,1,"Данные"), 1),2)</f>
        <v>142.38</v>
      </c>
      <c r="H45" s="128">
        <f ca="1">(F45-F43)*H$10</f>
        <v>0</v>
      </c>
      <c r="I45" s="264">
        <f ca="1">(G45-G43)*H$10</f>
        <v>0</v>
      </c>
      <c r="J45" s="349">
        <f ca="1">ROUND(INDIRECT(ADDRESS(Данные!$A37,J$1,1,1,"Данные"), 1),2)</f>
        <v>0</v>
      </c>
      <c r="K45" s="129">
        <f ca="1">ROUND(INDIRECT(ADDRESS(Данные!$A37,K$1,1,1,"Данные"), 1),2)</f>
        <v>0</v>
      </c>
      <c r="L45" s="128">
        <f ca="1">(J45-J43)*L$10</f>
        <v>0</v>
      </c>
      <c r="M45" s="264">
        <f ca="1">(K45-K43)*L$10</f>
        <v>0</v>
      </c>
      <c r="N45" s="349">
        <f ca="1">ROUND(INDIRECT(ADDRESS(Данные!$A37,N$1,1,1,"Данные"), 1),2)</f>
        <v>3223.23</v>
      </c>
      <c r="O45" s="129">
        <f ca="1">ROUND(INDIRECT(ADDRESS(Данные!$A37,O$1,1,1,"Данные"), 1),2)</f>
        <v>1672.8</v>
      </c>
      <c r="P45" s="128">
        <f ca="1">(N45-N43)*P$10</f>
        <v>239.99999999978172</v>
      </c>
      <c r="Q45" s="264">
        <f ca="1">(O45-O43)*P$10</f>
        <v>19.99999999998181</v>
      </c>
      <c r="R45" s="349">
        <f ca="1">ROUND(INDIRECT(ADDRESS(Данные!$A37,R$1,1,1,"Данные"), 1),2)</f>
        <v>4538.51</v>
      </c>
      <c r="S45" s="129">
        <f ca="1">ROUND(INDIRECT(ADDRESS(Данные!$A37,S$1,1,1,"Данные"), 1),2)</f>
        <v>1884.82</v>
      </c>
      <c r="T45" s="128">
        <f ca="1">(R45-R43)*T$10</f>
        <v>64.800000000104774</v>
      </c>
      <c r="U45" s="264">
        <f ca="1">(S45-S43)*T$10</f>
        <v>17.999999999983629</v>
      </c>
      <c r="V45" s="349">
        <f ca="1">ROUND(INDIRECT(ADDRESS(Данные!$A37,V$1,1,1,"Данные"), 1),2)</f>
        <v>5827.42</v>
      </c>
      <c r="W45" s="129">
        <f ca="1">ROUND(INDIRECT(ADDRESS(Данные!$A37,W$1,1,1,"Данные"), 1),2)</f>
        <v>545.17999999999995</v>
      </c>
      <c r="X45" s="128">
        <f ca="1">(V45-V43)*X$10</f>
        <v>154.80000000010477</v>
      </c>
      <c r="Y45" s="264">
        <f ca="1">(W45-W43)*X$10</f>
        <v>10.799999999990177</v>
      </c>
      <c r="Z45" s="359">
        <f ca="1">INDIRECT(ADDRESS(Данные!$A37,4,1,1,"Данные"), 1)</f>
        <v>44916.625</v>
      </c>
      <c r="AA45" s="349">
        <f ca="1">ROUND(INDIRECT(ADDRESS(Данные!$A37,AA$1,1,1,"Данные"), 1),2)</f>
        <v>0</v>
      </c>
      <c r="AB45" s="129">
        <f ca="1">ROUND(INDIRECT(ADDRESS(Данные!$A37,AB$1,1,1,"Данные"), 1),2)</f>
        <v>0</v>
      </c>
      <c r="AC45" s="128">
        <f ca="1">(AA45-AA43)*AC$10</f>
        <v>0</v>
      </c>
      <c r="AD45" s="264">
        <f ca="1">(AB45-AB43)*AC$10</f>
        <v>0</v>
      </c>
      <c r="AE45" s="349">
        <f ca="1">ROUND(INDIRECT(ADDRESS(Данные!$A37,AE$1,1,1,"Данные"), 1),2)</f>
        <v>0</v>
      </c>
      <c r="AF45" s="129">
        <f ca="1">ROUND(INDIRECT(ADDRESS(Данные!$A37,AF$1,1,1,"Данные"), 1),2)</f>
        <v>0</v>
      </c>
      <c r="AG45" s="128">
        <f ca="1">(AE45-AE43)*AG$10</f>
        <v>0</v>
      </c>
      <c r="AH45" s="264">
        <f ca="1">(AF45-AF43)*AG$10</f>
        <v>0</v>
      </c>
      <c r="AI45" s="349">
        <f ca="1">ROUND(INDIRECT(ADDRESS(Данные!$A37,AI$1,1,1,"Данные"), 1),2)</f>
        <v>3983.04</v>
      </c>
      <c r="AJ45" s="129">
        <f ca="1">ROUND(INDIRECT(ADDRESS(Данные!$A37,AJ$1,1,1,"Данные"), 1),2)</f>
        <v>405.84</v>
      </c>
      <c r="AK45" s="128">
        <f ca="1">(AI45-AI43)*AK$10</f>
        <v>0</v>
      </c>
      <c r="AL45" s="264">
        <f ca="1">(AJ45-AJ43)*AK$10</f>
        <v>0</v>
      </c>
      <c r="AM45" s="349">
        <f ca="1">ROUND(INDIRECT(ADDRESS(Данные!$A37,AM$1,1,1,"Данные"), 1),2)</f>
        <v>0</v>
      </c>
      <c r="AN45" s="129">
        <f ca="1">ROUND(INDIRECT(ADDRESS(Данные!$A37,AN$1,1,1,"Данные"), 1),2)</f>
        <v>0</v>
      </c>
      <c r="AO45" s="128">
        <f ca="1">(AM45-AM43)*AO$10</f>
        <v>0</v>
      </c>
      <c r="AP45" s="264">
        <f ca="1">(AN45-AN43)*AO$10</f>
        <v>0</v>
      </c>
      <c r="AQ45" s="349">
        <f ca="1">ROUND(INDIRECT(ADDRESS(Данные!$A37,AQ$1,1,1,"Данные"), 1),2)</f>
        <v>414.08</v>
      </c>
      <c r="AR45" s="129">
        <f ca="1">ROUND(INDIRECT(ADDRESS(Данные!$A37,AR$1,1,1,"Данные"), 1),2)</f>
        <v>42.23</v>
      </c>
      <c r="AS45" s="128">
        <f ca="1">(AQ45-AQ43)*AS$10</f>
        <v>59.999999999979536</v>
      </c>
      <c r="AT45" s="264">
        <f ca="1">(AR45-AR43)*AS$10</f>
        <v>0</v>
      </c>
      <c r="AU45" s="349">
        <f ca="1">ROUND(INDIRECT(ADDRESS(Данные!$A37,AU$1,1,1,"Данные"), 1),2)</f>
        <v>0</v>
      </c>
      <c r="AV45" s="129">
        <f ca="1">ROUND(INDIRECT(ADDRESS(Данные!$A37,AV$1,1,1,"Данные"), 1),2)</f>
        <v>0</v>
      </c>
      <c r="AW45" s="128">
        <f ca="1">(AU45-AU43)*AW$10</f>
        <v>0</v>
      </c>
      <c r="AX45" s="264">
        <f ca="1">(AV45-AV43)*AW$10</f>
        <v>0</v>
      </c>
      <c r="AY45" s="359">
        <f ca="1">INDIRECT(ADDRESS(Данные!$A37,4,1,1,"Данные"), 1)</f>
        <v>44916.625</v>
      </c>
      <c r="AZ45" s="349">
        <f ca="1">ROUND(INDIRECT(ADDRESS(Данные!$A37,AZ$1,1,1,"Данные"), 1),2)</f>
        <v>184.02</v>
      </c>
      <c r="BA45" s="129">
        <f ca="1">ROUND(INDIRECT(ADDRESS(Данные!$A37,BA$1,1,1,"Данные"), 1),2)</f>
        <v>0.3</v>
      </c>
      <c r="BB45" s="128">
        <f ca="1">(AZ45-AZ43)*BB$10</f>
        <v>43.999999999999773</v>
      </c>
      <c r="BC45" s="264">
        <f ca="1">(BA45-BA43)*BB$10</f>
        <v>2.0000000000000018</v>
      </c>
      <c r="BD45" s="349">
        <f ca="1">ROUND(INDIRECT(ADDRESS(Данные!$A37,BD$1,1,1,"Данные"), 1),2)</f>
        <v>45.92</v>
      </c>
      <c r="BE45" s="129">
        <f ca="1">ROUND(INDIRECT(ADDRESS(Данные!$A37,BE$1,1,1,"Данные"), 1),2)</f>
        <v>0.3</v>
      </c>
      <c r="BF45" s="128">
        <f ca="1">(BD45-BD43)*BF$10</f>
        <v>2.0000000000010232</v>
      </c>
      <c r="BG45" s="264">
        <f ca="1">(BE45-BE43)*BF$10</f>
        <v>2.0000000000000018</v>
      </c>
      <c r="BH45" s="349">
        <f ca="1">ROUND(INDIRECT(ADDRESS(Данные!$A37,BH$1,1,1,"Данные"), 1),2)</f>
        <v>995.99</v>
      </c>
      <c r="BI45" s="129">
        <f ca="1">ROUND(INDIRECT(ADDRESS(Данные!$A37,BI$1,1,1,"Данные"), 1),2)</f>
        <v>906.58</v>
      </c>
      <c r="BJ45" s="128">
        <f ca="1">(BH45-BH43)*BJ$10</f>
        <v>0</v>
      </c>
      <c r="BK45" s="264">
        <f ca="1">(BI45-BI43)*BJ$10</f>
        <v>0</v>
      </c>
      <c r="BL45" s="349">
        <f ca="1">ROUND(INDIRECT(ADDRESS(Данные!$A37,BL$1,1,1,"Данные"), 1),2)</f>
        <v>7.62</v>
      </c>
      <c r="BM45" s="129">
        <f ca="1">ROUND(INDIRECT(ADDRESS(Данные!$A37,BM$1,1,1,"Данные"), 1),2)</f>
        <v>8.98</v>
      </c>
      <c r="BN45" s="128">
        <f ca="1">(BL45-BL43)*BN$10</f>
        <v>0</v>
      </c>
      <c r="BO45" s="264">
        <f ca="1">(BM45-BM43)*BN$10</f>
        <v>0</v>
      </c>
      <c r="BP45" s="349">
        <f ca="1">ROUND(INDIRECT(ADDRESS(Данные!$A37,BP$1,1,1,"Данные"), 1),2)</f>
        <v>193.6</v>
      </c>
      <c r="BQ45" s="129">
        <f ca="1">ROUND(INDIRECT(ADDRESS(Данные!$A37,BQ$1,1,1,"Данные"), 1),2)</f>
        <v>0</v>
      </c>
      <c r="BR45" s="128">
        <f ca="1">(BP45-BP43)*BR$10</f>
        <v>0.79999999999984084</v>
      </c>
      <c r="BS45" s="264">
        <f ca="1">(BQ45-BQ43)*BR$10</f>
        <v>0</v>
      </c>
      <c r="BT45" s="349">
        <f ca="1">ROUND(INDIRECT(ADDRESS(Данные!$A37,BT$1,1,1,"Данные"), 1),2)</f>
        <v>2458.8000000000002</v>
      </c>
      <c r="BU45" s="129">
        <f ca="1">ROUND(INDIRECT(ADDRESS(Данные!$A37,BU$1,1,1,"Данные"), 1),2)</f>
        <v>488.17</v>
      </c>
      <c r="BV45" s="128">
        <f ca="1">(BT45-BT43)*BV$10</f>
        <v>0</v>
      </c>
      <c r="BW45" s="264">
        <f ca="1">(BU45-BU43)*BV$10</f>
        <v>0</v>
      </c>
      <c r="BX45" s="359">
        <f ca="1">INDIRECT(ADDRESS(Данные!$A37,4,1,1,"Данные"), 1)</f>
        <v>44916.625</v>
      </c>
      <c r="BY45" s="349">
        <f ca="1">ROUND(INDIRECT(ADDRESS(Данные!$A37,BY$1,1,1,"Данные"), 1),2)</f>
        <v>753.6</v>
      </c>
      <c r="BZ45" s="129">
        <f ca="1">ROUND(INDIRECT(ADDRESS(Данные!$A37,BZ$1,1,1,"Данные"), 1),2)</f>
        <v>507.83</v>
      </c>
      <c r="CA45" s="128">
        <f ca="1">(BY45-BY43)*CA$10</f>
        <v>89.999999999918145</v>
      </c>
      <c r="CB45" s="264">
        <f ca="1">(BZ45-BZ43)*CA$10</f>
        <v>29.999999999972715</v>
      </c>
      <c r="CC45" s="349">
        <f ca="1">ROUND(INDIRECT(ADDRESS(Данные!$A37,CC$1,1,1,"Данные"), 1),2)</f>
        <v>548.71</v>
      </c>
      <c r="CD45" s="129">
        <f ca="1">ROUND(INDIRECT(ADDRESS(Данные!$A37,CD$1,1,1,"Данные"), 1),2)</f>
        <v>0</v>
      </c>
      <c r="CE45" s="128">
        <f ca="1">(CC45-CC43)*CE$10</f>
        <v>0</v>
      </c>
      <c r="CF45" s="264">
        <f ca="1">(CD45-CD43)*CE$10</f>
        <v>0</v>
      </c>
      <c r="CG45" s="349">
        <f ca="1">ROUND(INDIRECT(ADDRESS(Данные!$A37,CG$1,1,1,"Данные"), 1),2)</f>
        <v>0</v>
      </c>
      <c r="CH45" s="129">
        <f ca="1">ROUND(INDIRECT(ADDRESS(Данные!$A37,CH$1,1,1,"Данные"), 1),2)</f>
        <v>0</v>
      </c>
      <c r="CI45" s="128">
        <f ca="1">(CG45-CG43)*CI$10</f>
        <v>0</v>
      </c>
      <c r="CJ45" s="264">
        <f ca="1">(CH45-CH43)*CI$10</f>
        <v>0</v>
      </c>
      <c r="CK45" s="349">
        <f ca="1">ROUND(INDIRECT(ADDRESS(Данные!$A37,CK$1,1,1,"Данные"), 1),2)</f>
        <v>2163.3200000000002</v>
      </c>
      <c r="CL45" s="129">
        <f ca="1">ROUND(INDIRECT(ADDRESS(Данные!$A37,CL$1,1,1,"Данные"), 1),2)</f>
        <v>755.35</v>
      </c>
      <c r="CM45" s="128">
        <f ca="1">(CK45-CK43)*CM$10</f>
        <v>0</v>
      </c>
      <c r="CN45" s="264">
        <f ca="1">(CL45-CL43)*CM$10</f>
        <v>0</v>
      </c>
      <c r="CO45" s="349">
        <f ca="1">ROUND(INDIRECT(ADDRESS(Данные!$A37,CO$1,1,1,"Данные"), 1),2)</f>
        <v>0</v>
      </c>
      <c r="CP45" s="129">
        <f ca="1">ROUND(INDIRECT(ADDRESS(Данные!$A37,CP$1,1,1,"Данные"), 1),2)</f>
        <v>0</v>
      </c>
      <c r="CQ45" s="128">
        <f ca="1">(CO45-CO43)*CQ$10</f>
        <v>0</v>
      </c>
      <c r="CR45" s="264">
        <f ca="1">(CP45-CP43)*CQ$10</f>
        <v>0</v>
      </c>
      <c r="CS45" s="349">
        <f ca="1">ROUND(INDIRECT(ADDRESS(Данные!$A37,CS$1,1,1,"Данные"), 1),2)</f>
        <v>6.9</v>
      </c>
      <c r="CT45" s="129">
        <f ca="1">ROUND(INDIRECT(ADDRESS(Данные!$A37,CT$1,1,1,"Данные"), 1),2)</f>
        <v>18.079999999999998</v>
      </c>
      <c r="CU45" s="128">
        <f ca="1">(CS45-CS43)*CU$10</f>
        <v>0</v>
      </c>
      <c r="CV45" s="264">
        <f ca="1">(CT45-CT43)*CU$10</f>
        <v>0</v>
      </c>
      <c r="CW45" s="359">
        <f ca="1">INDIRECT(ADDRESS(Данные!$A37,4,1,1,"Данные"), 1)</f>
        <v>44916.625</v>
      </c>
      <c r="CX45" s="349">
        <f ca="1">ROUND(INDIRECT(ADDRESS(Данные!$A37,CX$1,1,1,"Данные"), 1),2)</f>
        <v>98.74</v>
      </c>
      <c r="CY45" s="129">
        <f ca="1">ROUND(INDIRECT(ADDRESS(Данные!$A37,CY$1,1,1,"Данные"), 1),2)</f>
        <v>83.96</v>
      </c>
      <c r="CZ45" s="128">
        <f ca="1">(CX45-CX43)*CZ$10</f>
        <v>44.999999999997442</v>
      </c>
      <c r="DA45" s="264">
        <f ca="1">(CY45-CY43)*CZ$10</f>
        <v>35.999999999992838</v>
      </c>
      <c r="DB45" s="349">
        <f ca="1">ROUND(INDIRECT(ADDRESS(Данные!$A37,DB$1,1,1,"Данные"), 1),2)</f>
        <v>1075.24</v>
      </c>
      <c r="DC45" s="129">
        <f ca="1">ROUND(INDIRECT(ADDRESS(Данные!$A37,DC$1,1,1,"Данные"), 1),2)</f>
        <v>266.97000000000003</v>
      </c>
      <c r="DD45" s="128">
        <f ca="1">(DB45-DB43)*DD$10</f>
        <v>23.999999999978172</v>
      </c>
      <c r="DE45" s="264">
        <f ca="1">(DC45-DC43)*DD$10</f>
        <v>0</v>
      </c>
      <c r="DF45" s="349">
        <f ca="1">ROUND(INDIRECT(ADDRESS(Данные!$A37,DF$1,1,1,"Данные"), 1),2)</f>
        <v>69.55</v>
      </c>
      <c r="DG45" s="129">
        <f ca="1">ROUND(INDIRECT(ADDRESS(Данные!$A37,DG$1,1,1,"Данные"), 1),2)</f>
        <v>78.72</v>
      </c>
      <c r="DH45" s="128">
        <f ca="1">(DF45-DF43)*DH$10</f>
        <v>5.999999999994543</v>
      </c>
      <c r="DI45" s="264">
        <f ca="1">(DG45-DG43)*DH$10</f>
        <v>6.0000000000030695</v>
      </c>
      <c r="DJ45" s="349"/>
      <c r="DK45" s="129"/>
      <c r="DL45" s="128"/>
      <c r="DM45" s="264"/>
      <c r="DN45" s="349"/>
      <c r="DO45" s="129"/>
      <c r="DP45" s="128"/>
      <c r="DQ45" s="264"/>
      <c r="DR45" s="349"/>
      <c r="DS45" s="129"/>
      <c r="DT45" s="128"/>
      <c r="DU45" s="264"/>
      <c r="DV45" s="362">
        <f t="shared" ca="1" si="0"/>
        <v>44916.625</v>
      </c>
      <c r="DW45" s="365">
        <f t="shared" ca="1" si="1"/>
        <v>785.39999999985616</v>
      </c>
      <c r="DX45" s="365">
        <f t="shared" ca="1" si="2"/>
        <v>132.79999999991696</v>
      </c>
    </row>
    <row r="46" spans="1:128" x14ac:dyDescent="0.2">
      <c r="A46" s="359">
        <f ca="1">INDIRECT(ADDRESS(Данные!$A38,4,1,1,"Данные"), 1)</f>
        <v>44916.645833333336</v>
      </c>
      <c r="B46" s="349">
        <f ca="1">ROUND(INDIRECT(ADDRESS(Данные!$A38,B$1,1,1,"Данные"), 1),2)</f>
        <v>3213.32</v>
      </c>
      <c r="C46" s="129">
        <f ca="1">ROUND(INDIRECT(ADDRESS(Данные!$A38,C$1,1,1,"Данные"), 1),2)</f>
        <v>838.9</v>
      </c>
      <c r="D46" s="128">
        <f ca="1">(B46-B45)*D$10</f>
        <v>26.000000000021828</v>
      </c>
      <c r="E46" s="264">
        <f ca="1">(C46-C45)*D$10</f>
        <v>5.999999999994543</v>
      </c>
      <c r="F46" s="349">
        <f ca="1">ROUND(INDIRECT(ADDRESS(Данные!$A38,F$1,1,1,"Данные"), 1),2)</f>
        <v>102.1</v>
      </c>
      <c r="G46" s="129">
        <f ca="1">ROUND(INDIRECT(ADDRESS(Данные!$A38,G$1,1,1,"Данные"), 1),2)</f>
        <v>142.38</v>
      </c>
      <c r="H46" s="128">
        <f ca="1">(F46-F45)*H$10</f>
        <v>0</v>
      </c>
      <c r="I46" s="264">
        <f ca="1">(G46-G45)*H$10</f>
        <v>0</v>
      </c>
      <c r="J46" s="349">
        <f ca="1">ROUND(INDIRECT(ADDRESS(Данные!$A38,J$1,1,1,"Данные"), 1),2)</f>
        <v>0</v>
      </c>
      <c r="K46" s="129">
        <f ca="1">ROUND(INDIRECT(ADDRESS(Данные!$A38,K$1,1,1,"Данные"), 1),2)</f>
        <v>0</v>
      </c>
      <c r="L46" s="128">
        <f ca="1">(J46-J45)*L$10</f>
        <v>0</v>
      </c>
      <c r="M46" s="264">
        <f ca="1">(K46-K45)*L$10</f>
        <v>0</v>
      </c>
      <c r="N46" s="349">
        <f ca="1">ROUND(INDIRECT(ADDRESS(Данные!$A38,N$1,1,1,"Данные"), 1),2)</f>
        <v>3223.29</v>
      </c>
      <c r="O46" s="129">
        <f ca="1">ROUND(INDIRECT(ADDRESS(Данные!$A38,O$1,1,1,"Данные"), 1),2)</f>
        <v>1672.82</v>
      </c>
      <c r="P46" s="128">
        <f ca="1">(N46-N45)*P$10</f>
        <v>119.99999999989086</v>
      </c>
      <c r="Q46" s="264">
        <f ca="1">(O46-O45)*P$10</f>
        <v>39.99999999996362</v>
      </c>
      <c r="R46" s="349">
        <f ca="1">ROUND(INDIRECT(ADDRESS(Данные!$A38,R$1,1,1,"Данные"), 1),2)</f>
        <v>4538.59</v>
      </c>
      <c r="S46" s="129">
        <f ca="1">ROUND(INDIRECT(ADDRESS(Данные!$A38,S$1,1,1,"Данные"), 1),2)</f>
        <v>1884.85</v>
      </c>
      <c r="T46" s="128">
        <f ca="1">(R46-R45)*T$10</f>
        <v>28.799999999973807</v>
      </c>
      <c r="U46" s="264">
        <f ca="1">(S46-S45)*T$10</f>
        <v>10.799999999990177</v>
      </c>
      <c r="V46" s="349">
        <f ca="1">ROUND(INDIRECT(ADDRESS(Данные!$A38,V$1,1,1,"Данные"), 1),2)</f>
        <v>5827.65</v>
      </c>
      <c r="W46" s="129">
        <f ca="1">ROUND(INDIRECT(ADDRESS(Данные!$A38,W$1,1,1,"Данные"), 1),2)</f>
        <v>545.19000000000005</v>
      </c>
      <c r="X46" s="128">
        <f ca="1">(V46-V45)*X$10</f>
        <v>82.799999999842839</v>
      </c>
      <c r="Y46" s="264">
        <f ca="1">(W46-W45)*X$10</f>
        <v>3.6000000000376531</v>
      </c>
      <c r="Z46" s="359">
        <f ca="1">INDIRECT(ADDRESS(Данные!$A38,4,1,1,"Данные"), 1)</f>
        <v>44916.645833333336</v>
      </c>
      <c r="AA46" s="349">
        <f ca="1">ROUND(INDIRECT(ADDRESS(Данные!$A38,AA$1,1,1,"Данные"), 1),2)</f>
        <v>0</v>
      </c>
      <c r="AB46" s="129">
        <f ca="1">ROUND(INDIRECT(ADDRESS(Данные!$A38,AB$1,1,1,"Данные"), 1),2)</f>
        <v>0</v>
      </c>
      <c r="AC46" s="128">
        <f ca="1">(AA46-AA45)*AC$10</f>
        <v>0</v>
      </c>
      <c r="AD46" s="264">
        <f ca="1">(AB46-AB45)*AC$10</f>
        <v>0</v>
      </c>
      <c r="AE46" s="349">
        <f ca="1">ROUND(INDIRECT(ADDRESS(Данные!$A38,AE$1,1,1,"Данные"), 1),2)</f>
        <v>0</v>
      </c>
      <c r="AF46" s="129">
        <f ca="1">ROUND(INDIRECT(ADDRESS(Данные!$A38,AF$1,1,1,"Данные"), 1),2)</f>
        <v>0</v>
      </c>
      <c r="AG46" s="128">
        <f ca="1">(AE46-AE45)*AG$10</f>
        <v>0</v>
      </c>
      <c r="AH46" s="264">
        <f ca="1">(AF46-AF45)*AG$10</f>
        <v>0</v>
      </c>
      <c r="AI46" s="349">
        <f ca="1">ROUND(INDIRECT(ADDRESS(Данные!$A38,AI$1,1,1,"Данные"), 1),2)</f>
        <v>3983.04</v>
      </c>
      <c r="AJ46" s="129">
        <f ca="1">ROUND(INDIRECT(ADDRESS(Данные!$A38,AJ$1,1,1,"Данные"), 1),2)</f>
        <v>405.84</v>
      </c>
      <c r="AK46" s="128">
        <f ca="1">(AI46-AI45)*AK$10</f>
        <v>0</v>
      </c>
      <c r="AL46" s="264">
        <f ca="1">(AJ46-AJ45)*AK$10</f>
        <v>0</v>
      </c>
      <c r="AM46" s="349">
        <f ca="1">ROUND(INDIRECT(ADDRESS(Данные!$A38,AM$1,1,1,"Данные"), 1),2)</f>
        <v>0</v>
      </c>
      <c r="AN46" s="129">
        <f ca="1">ROUND(INDIRECT(ADDRESS(Данные!$A38,AN$1,1,1,"Данные"), 1),2)</f>
        <v>0</v>
      </c>
      <c r="AO46" s="128">
        <f ca="1">(AM46-AM45)*AO$10</f>
        <v>0</v>
      </c>
      <c r="AP46" s="264">
        <f ca="1">(AN46-AN45)*AO$10</f>
        <v>0</v>
      </c>
      <c r="AQ46" s="349">
        <f ca="1">ROUND(INDIRECT(ADDRESS(Данные!$A38,AQ$1,1,1,"Данные"), 1),2)</f>
        <v>414.13</v>
      </c>
      <c r="AR46" s="129">
        <f ca="1">ROUND(INDIRECT(ADDRESS(Данные!$A38,AR$1,1,1,"Данные"), 1),2)</f>
        <v>42.23</v>
      </c>
      <c r="AS46" s="128">
        <f ca="1">(AQ46-AQ45)*AS$10</f>
        <v>30.000000000006821</v>
      </c>
      <c r="AT46" s="264">
        <f ca="1">(AR46-AR45)*AS$10</f>
        <v>0</v>
      </c>
      <c r="AU46" s="349">
        <f ca="1">ROUND(INDIRECT(ADDRESS(Данные!$A38,AU$1,1,1,"Данные"), 1),2)</f>
        <v>0</v>
      </c>
      <c r="AV46" s="129">
        <f ca="1">ROUND(INDIRECT(ADDRESS(Данные!$A38,AV$1,1,1,"Данные"), 1),2)</f>
        <v>0</v>
      </c>
      <c r="AW46" s="128">
        <f ca="1">(AU46-AU45)*AW$10</f>
        <v>0</v>
      </c>
      <c r="AX46" s="264">
        <f ca="1">(AV46-AV45)*AW$10</f>
        <v>0</v>
      </c>
      <c r="AY46" s="359">
        <f ca="1">INDIRECT(ADDRESS(Данные!$A38,4,1,1,"Данные"), 1)</f>
        <v>44916.645833333336</v>
      </c>
      <c r="AZ46" s="349">
        <f ca="1">ROUND(INDIRECT(ADDRESS(Данные!$A38,AZ$1,1,1,"Данные"), 1),2)</f>
        <v>184.13</v>
      </c>
      <c r="BA46" s="129">
        <f ca="1">ROUND(INDIRECT(ADDRESS(Данные!$A38,BA$1,1,1,"Данные"), 1),2)</f>
        <v>0.31</v>
      </c>
      <c r="BB46" s="128">
        <f ca="1">(AZ46-AZ45)*BB$10</f>
        <v>21.999999999997044</v>
      </c>
      <c r="BC46" s="264">
        <f ca="1">(BA46-BA45)*BB$10</f>
        <v>2.0000000000000018</v>
      </c>
      <c r="BD46" s="349">
        <f ca="1">ROUND(INDIRECT(ADDRESS(Данные!$A38,BD$1,1,1,"Данные"), 1),2)</f>
        <v>45.92</v>
      </c>
      <c r="BE46" s="129">
        <f ca="1">ROUND(INDIRECT(ADDRESS(Данные!$A38,BE$1,1,1,"Данные"), 1),2)</f>
        <v>0.3</v>
      </c>
      <c r="BF46" s="128">
        <f ca="1">(BD46-BD45)*BF$10</f>
        <v>0</v>
      </c>
      <c r="BG46" s="264">
        <f ca="1">(BE46-BE45)*BF$10</f>
        <v>0</v>
      </c>
      <c r="BH46" s="349">
        <f ca="1">ROUND(INDIRECT(ADDRESS(Данные!$A38,BH$1,1,1,"Данные"), 1),2)</f>
        <v>995.99</v>
      </c>
      <c r="BI46" s="129">
        <f ca="1">ROUND(INDIRECT(ADDRESS(Данные!$A38,BI$1,1,1,"Данные"), 1),2)</f>
        <v>906.58</v>
      </c>
      <c r="BJ46" s="128">
        <f ca="1">(BH46-BH45)*BJ$10</f>
        <v>0</v>
      </c>
      <c r="BK46" s="264">
        <f ca="1">(BI46-BI45)*BJ$10</f>
        <v>0</v>
      </c>
      <c r="BL46" s="349">
        <f ca="1">ROUND(INDIRECT(ADDRESS(Данные!$A38,BL$1,1,1,"Данные"), 1),2)</f>
        <v>7.62</v>
      </c>
      <c r="BM46" s="129">
        <f ca="1">ROUND(INDIRECT(ADDRESS(Данные!$A38,BM$1,1,1,"Данные"), 1),2)</f>
        <v>8.98</v>
      </c>
      <c r="BN46" s="128">
        <f ca="1">(BL46-BL45)*BN$10</f>
        <v>0</v>
      </c>
      <c r="BO46" s="264">
        <f ca="1">(BM46-BM45)*BN$10</f>
        <v>0</v>
      </c>
      <c r="BP46" s="349">
        <f ca="1">ROUND(INDIRECT(ADDRESS(Данные!$A38,BP$1,1,1,"Данные"), 1),2)</f>
        <v>193.61</v>
      </c>
      <c r="BQ46" s="129">
        <f ca="1">ROUND(INDIRECT(ADDRESS(Данные!$A38,BQ$1,1,1,"Данные"), 1),2)</f>
        <v>0</v>
      </c>
      <c r="BR46" s="128">
        <f ca="1">(BP46-BP45)*BR$10</f>
        <v>0.20000000000038654</v>
      </c>
      <c r="BS46" s="264">
        <f ca="1">(BQ46-BQ45)*BR$10</f>
        <v>0</v>
      </c>
      <c r="BT46" s="349">
        <f ca="1">ROUND(INDIRECT(ADDRESS(Данные!$A38,BT$1,1,1,"Данные"), 1),2)</f>
        <v>2458.8000000000002</v>
      </c>
      <c r="BU46" s="129">
        <f ca="1">ROUND(INDIRECT(ADDRESS(Данные!$A38,BU$1,1,1,"Данные"), 1),2)</f>
        <v>488.17</v>
      </c>
      <c r="BV46" s="128">
        <f ca="1">(BT46-BT45)*BV$10</f>
        <v>0</v>
      </c>
      <c r="BW46" s="264">
        <f ca="1">(BU46-BU45)*BV$10</f>
        <v>0</v>
      </c>
      <c r="BX46" s="359">
        <f ca="1">INDIRECT(ADDRESS(Данные!$A38,4,1,1,"Данные"), 1)</f>
        <v>44916.645833333336</v>
      </c>
      <c r="BY46" s="349">
        <f ca="1">ROUND(INDIRECT(ADDRESS(Данные!$A38,BY$1,1,1,"Данные"), 1),2)</f>
        <v>753.62</v>
      </c>
      <c r="BZ46" s="129">
        <f ca="1">ROUND(INDIRECT(ADDRESS(Данные!$A38,BZ$1,1,1,"Данные"), 1),2)</f>
        <v>507.84</v>
      </c>
      <c r="CA46" s="128">
        <f ca="1">(BY46-BY45)*CA$10</f>
        <v>59.99999999994543</v>
      </c>
      <c r="CB46" s="264">
        <f ca="1">(BZ46-BZ45)*CA$10</f>
        <v>29.999999999972715</v>
      </c>
      <c r="CC46" s="349">
        <f ca="1">ROUND(INDIRECT(ADDRESS(Данные!$A38,CC$1,1,1,"Данные"), 1),2)</f>
        <v>548.71</v>
      </c>
      <c r="CD46" s="129">
        <f ca="1">ROUND(INDIRECT(ADDRESS(Данные!$A38,CD$1,1,1,"Данные"), 1),2)</f>
        <v>0</v>
      </c>
      <c r="CE46" s="128">
        <f ca="1">(CC46-CC45)*CE$10</f>
        <v>0</v>
      </c>
      <c r="CF46" s="264">
        <f ca="1">(CD46-CD45)*CE$10</f>
        <v>0</v>
      </c>
      <c r="CG46" s="349">
        <f ca="1">ROUND(INDIRECT(ADDRESS(Данные!$A38,CG$1,1,1,"Данные"), 1),2)</f>
        <v>0</v>
      </c>
      <c r="CH46" s="129">
        <f ca="1">ROUND(INDIRECT(ADDRESS(Данные!$A38,CH$1,1,1,"Данные"), 1),2)</f>
        <v>0</v>
      </c>
      <c r="CI46" s="128">
        <f ca="1">(CG46-CG45)*CI$10</f>
        <v>0</v>
      </c>
      <c r="CJ46" s="264">
        <f ca="1">(CH46-CH45)*CI$10</f>
        <v>0</v>
      </c>
      <c r="CK46" s="349">
        <f ca="1">ROUND(INDIRECT(ADDRESS(Данные!$A38,CK$1,1,1,"Данные"), 1),2)</f>
        <v>2163.3200000000002</v>
      </c>
      <c r="CL46" s="129">
        <f ca="1">ROUND(INDIRECT(ADDRESS(Данные!$A38,CL$1,1,1,"Данные"), 1),2)</f>
        <v>755.35</v>
      </c>
      <c r="CM46" s="128">
        <f ca="1">(CK46-CK45)*CM$10</f>
        <v>0</v>
      </c>
      <c r="CN46" s="264">
        <f ca="1">(CL46-CL45)*CM$10</f>
        <v>0</v>
      </c>
      <c r="CO46" s="349">
        <f ca="1">ROUND(INDIRECT(ADDRESS(Данные!$A38,CO$1,1,1,"Данные"), 1),2)</f>
        <v>0</v>
      </c>
      <c r="CP46" s="129">
        <f ca="1">ROUND(INDIRECT(ADDRESS(Данные!$A38,CP$1,1,1,"Данные"), 1),2)</f>
        <v>0</v>
      </c>
      <c r="CQ46" s="128">
        <f ca="1">(CO46-CO45)*CQ$10</f>
        <v>0</v>
      </c>
      <c r="CR46" s="264">
        <f ca="1">(CP46-CP45)*CQ$10</f>
        <v>0</v>
      </c>
      <c r="CS46" s="349">
        <f ca="1">ROUND(INDIRECT(ADDRESS(Данные!$A38,CS$1,1,1,"Данные"), 1),2)</f>
        <v>6.9</v>
      </c>
      <c r="CT46" s="129">
        <f ca="1">ROUND(INDIRECT(ADDRESS(Данные!$A38,CT$1,1,1,"Данные"), 1),2)</f>
        <v>18.079999999999998</v>
      </c>
      <c r="CU46" s="128">
        <f ca="1">(CS46-CS45)*CU$10</f>
        <v>0</v>
      </c>
      <c r="CV46" s="264">
        <f ca="1">(CT46-CT45)*CU$10</f>
        <v>0</v>
      </c>
      <c r="CW46" s="359">
        <f ca="1">INDIRECT(ADDRESS(Данные!$A38,4,1,1,"Данные"), 1)</f>
        <v>44916.645833333336</v>
      </c>
      <c r="CX46" s="349">
        <f ca="1">ROUND(INDIRECT(ADDRESS(Данные!$A38,CX$1,1,1,"Данные"), 1),2)</f>
        <v>98.78</v>
      </c>
      <c r="CY46" s="129">
        <f ca="1">ROUND(INDIRECT(ADDRESS(Данные!$A38,CY$1,1,1,"Данные"), 1),2)</f>
        <v>83.98</v>
      </c>
      <c r="CZ46" s="128">
        <f ca="1">(CX46-CX45)*CZ$10</f>
        <v>36.000000000005627</v>
      </c>
      <c r="DA46" s="264">
        <f ca="1">(CY46-CY45)*CZ$10</f>
        <v>18.000000000009209</v>
      </c>
      <c r="DB46" s="349">
        <f ca="1">ROUND(INDIRECT(ADDRESS(Данные!$A38,DB$1,1,1,"Данные"), 1),2)</f>
        <v>1075.26</v>
      </c>
      <c r="DC46" s="129">
        <f ca="1">ROUND(INDIRECT(ADDRESS(Данные!$A38,DC$1,1,1,"Данные"), 1),2)</f>
        <v>266.97000000000003</v>
      </c>
      <c r="DD46" s="128">
        <f ca="1">(DB46-DB45)*DD$10</f>
        <v>23.999999999978172</v>
      </c>
      <c r="DE46" s="264">
        <f ca="1">(DC46-DC45)*DD$10</f>
        <v>0</v>
      </c>
      <c r="DF46" s="349">
        <f ca="1">ROUND(INDIRECT(ADDRESS(Данные!$A38,DF$1,1,1,"Данные"), 1),2)</f>
        <v>69.56</v>
      </c>
      <c r="DG46" s="129">
        <f ca="1">ROUND(INDIRECT(ADDRESS(Данные!$A38,DG$1,1,1,"Данные"), 1),2)</f>
        <v>78.73</v>
      </c>
      <c r="DH46" s="128">
        <f ca="1">(DF46-DF45)*DH$10</f>
        <v>6.0000000000030695</v>
      </c>
      <c r="DI46" s="264">
        <f ca="1">(DG46-DG45)*DH$10</f>
        <v>6.0000000000030695</v>
      </c>
      <c r="DJ46" s="349"/>
      <c r="DK46" s="129"/>
      <c r="DL46" s="128"/>
      <c r="DM46" s="264"/>
      <c r="DN46" s="349"/>
      <c r="DO46" s="129"/>
      <c r="DP46" s="128"/>
      <c r="DQ46" s="264"/>
      <c r="DR46" s="349"/>
      <c r="DS46" s="129"/>
      <c r="DT46" s="128"/>
      <c r="DU46" s="264"/>
      <c r="DV46" s="362">
        <f t="shared" ca="1" si="0"/>
        <v>44916.645833333336</v>
      </c>
      <c r="DW46" s="365">
        <f t="shared" ca="1" si="1"/>
        <v>435.79999999966589</v>
      </c>
      <c r="DX46" s="365">
        <f t="shared" ca="1" si="2"/>
        <v>116.39999999997099</v>
      </c>
    </row>
    <row r="47" spans="1:128" x14ac:dyDescent="0.2">
      <c r="A47" s="359">
        <f ca="1">INDIRECT(ADDRESS(Данные!$A39,4,1,1,"Данные"), 1)</f>
        <v>44916.666666666664</v>
      </c>
      <c r="B47" s="349">
        <f ca="1">ROUND(INDIRECT(ADDRESS(Данные!$A39,B$1,1,1,"Данные"), 1),2)</f>
        <v>3213.45</v>
      </c>
      <c r="C47" s="129">
        <f ca="1">ROUND(INDIRECT(ADDRESS(Данные!$A39,C$1,1,1,"Данные"), 1),2)</f>
        <v>838.92</v>
      </c>
      <c r="D47" s="128">
        <f ca="1">(B47-B45)*D$10</f>
        <v>51.999999999952706</v>
      </c>
      <c r="E47" s="264">
        <f ca="1">(C47-C45)*D$10</f>
        <v>9.9999999999909051</v>
      </c>
      <c r="F47" s="349">
        <f ca="1">ROUND(INDIRECT(ADDRESS(Данные!$A39,F$1,1,1,"Данные"), 1),2)</f>
        <v>102.1</v>
      </c>
      <c r="G47" s="129">
        <f ca="1">ROUND(INDIRECT(ADDRESS(Данные!$A39,G$1,1,1,"Данные"), 1),2)</f>
        <v>142.38</v>
      </c>
      <c r="H47" s="128">
        <f ca="1">(F47-F45)*H$10</f>
        <v>0</v>
      </c>
      <c r="I47" s="264">
        <f ca="1">(G47-G45)*H$10</f>
        <v>0</v>
      </c>
      <c r="J47" s="349">
        <f ca="1">ROUND(INDIRECT(ADDRESS(Данные!$A39,J$1,1,1,"Данные"), 1),2)</f>
        <v>0</v>
      </c>
      <c r="K47" s="129">
        <f ca="1">ROUND(INDIRECT(ADDRESS(Данные!$A39,K$1,1,1,"Данные"), 1),2)</f>
        <v>0</v>
      </c>
      <c r="L47" s="128">
        <f ca="1">(J47-J45)*L$10</f>
        <v>0</v>
      </c>
      <c r="M47" s="264">
        <f ca="1">(K47-K45)*L$10</f>
        <v>0</v>
      </c>
      <c r="N47" s="349">
        <f ca="1">ROUND(INDIRECT(ADDRESS(Данные!$A39,N$1,1,1,"Данные"), 1),2)</f>
        <v>3223.35</v>
      </c>
      <c r="O47" s="129">
        <f ca="1">ROUND(INDIRECT(ADDRESS(Данные!$A39,O$1,1,1,"Данные"), 1),2)</f>
        <v>1672.84</v>
      </c>
      <c r="P47" s="128">
        <f ca="1">(N47-N45)*P$10</f>
        <v>239.99999999978172</v>
      </c>
      <c r="Q47" s="264">
        <f ca="1">(O47-O45)*P$10</f>
        <v>79.99999999992724</v>
      </c>
      <c r="R47" s="349">
        <f ca="1">ROUND(INDIRECT(ADDRESS(Данные!$A39,R$1,1,1,"Данные"), 1),2)</f>
        <v>4538.68</v>
      </c>
      <c r="S47" s="129">
        <f ca="1">ROUND(INDIRECT(ADDRESS(Данные!$A39,S$1,1,1,"Данные"), 1),2)</f>
        <v>1884.87</v>
      </c>
      <c r="T47" s="128">
        <f ca="1">(R47-R45)*T$10</f>
        <v>61.200000000026193</v>
      </c>
      <c r="U47" s="264">
        <f ca="1">(S47-S45)*T$10</f>
        <v>17.999999999983629</v>
      </c>
      <c r="V47" s="349">
        <f ca="1">ROUND(INDIRECT(ADDRESS(Данные!$A39,V$1,1,1,"Данные"), 1),2)</f>
        <v>5827.89</v>
      </c>
      <c r="W47" s="129">
        <f ca="1">ROUND(INDIRECT(ADDRESS(Данные!$A39,W$1,1,1,"Данные"), 1),2)</f>
        <v>545.19000000000005</v>
      </c>
      <c r="X47" s="128">
        <f ca="1">(V47-V45)*X$10</f>
        <v>169.20000000009168</v>
      </c>
      <c r="Y47" s="264">
        <f ca="1">(W47-W45)*X$10</f>
        <v>3.6000000000376531</v>
      </c>
      <c r="Z47" s="359">
        <f ca="1">INDIRECT(ADDRESS(Данные!$A39,4,1,1,"Данные"), 1)</f>
        <v>44916.666666666664</v>
      </c>
      <c r="AA47" s="349">
        <f ca="1">ROUND(INDIRECT(ADDRESS(Данные!$A39,AA$1,1,1,"Данные"), 1),2)</f>
        <v>0</v>
      </c>
      <c r="AB47" s="129">
        <f ca="1">ROUND(INDIRECT(ADDRESS(Данные!$A39,AB$1,1,1,"Данные"), 1),2)</f>
        <v>0</v>
      </c>
      <c r="AC47" s="128">
        <f ca="1">(AA47-AA45)*AC$10</f>
        <v>0</v>
      </c>
      <c r="AD47" s="264">
        <f ca="1">(AB47-AB45)*AC$10</f>
        <v>0</v>
      </c>
      <c r="AE47" s="349">
        <f ca="1">ROUND(INDIRECT(ADDRESS(Данные!$A39,AE$1,1,1,"Данные"), 1),2)</f>
        <v>0</v>
      </c>
      <c r="AF47" s="129">
        <f ca="1">ROUND(INDIRECT(ADDRESS(Данные!$A39,AF$1,1,1,"Данные"), 1),2)</f>
        <v>0</v>
      </c>
      <c r="AG47" s="128">
        <f ca="1">(AE47-AE45)*AG$10</f>
        <v>0</v>
      </c>
      <c r="AH47" s="264">
        <f ca="1">(AF47-AF45)*AG$10</f>
        <v>0</v>
      </c>
      <c r="AI47" s="349">
        <f ca="1">ROUND(INDIRECT(ADDRESS(Данные!$A39,AI$1,1,1,"Данные"), 1),2)</f>
        <v>3983.04</v>
      </c>
      <c r="AJ47" s="129">
        <f ca="1">ROUND(INDIRECT(ADDRESS(Данные!$A39,AJ$1,1,1,"Данные"), 1),2)</f>
        <v>405.84</v>
      </c>
      <c r="AK47" s="128">
        <f ca="1">(AI47-AI45)*AK$10</f>
        <v>0</v>
      </c>
      <c r="AL47" s="264">
        <f ca="1">(AJ47-AJ45)*AK$10</f>
        <v>0</v>
      </c>
      <c r="AM47" s="349">
        <f ca="1">ROUND(INDIRECT(ADDRESS(Данные!$A39,AM$1,1,1,"Данные"), 1),2)</f>
        <v>0</v>
      </c>
      <c r="AN47" s="129">
        <f ca="1">ROUND(INDIRECT(ADDRESS(Данные!$A39,AN$1,1,1,"Данные"), 1),2)</f>
        <v>0</v>
      </c>
      <c r="AO47" s="128">
        <f ca="1">(AM47-AM45)*AO$10</f>
        <v>0</v>
      </c>
      <c r="AP47" s="264">
        <f ca="1">(AN47-AN45)*AO$10</f>
        <v>0</v>
      </c>
      <c r="AQ47" s="349">
        <f ca="1">ROUND(INDIRECT(ADDRESS(Данные!$A39,AQ$1,1,1,"Данные"), 1),2)</f>
        <v>414.18</v>
      </c>
      <c r="AR47" s="129">
        <f ca="1">ROUND(INDIRECT(ADDRESS(Данные!$A39,AR$1,1,1,"Данные"), 1),2)</f>
        <v>42.23</v>
      </c>
      <c r="AS47" s="128">
        <f ca="1">(AQ47-AQ45)*AS$10</f>
        <v>60.000000000013642</v>
      </c>
      <c r="AT47" s="264">
        <f ca="1">(AR47-AR45)*AS$10</f>
        <v>0</v>
      </c>
      <c r="AU47" s="349">
        <f ca="1">ROUND(INDIRECT(ADDRESS(Данные!$A39,AU$1,1,1,"Данные"), 1),2)</f>
        <v>0</v>
      </c>
      <c r="AV47" s="129">
        <f ca="1">ROUND(INDIRECT(ADDRESS(Данные!$A39,AV$1,1,1,"Данные"), 1),2)</f>
        <v>0</v>
      </c>
      <c r="AW47" s="128">
        <f ca="1">(AU47-AU45)*AW$10</f>
        <v>0</v>
      </c>
      <c r="AX47" s="264">
        <f ca="1">(AV47-AV45)*AW$10</f>
        <v>0</v>
      </c>
      <c r="AY47" s="359">
        <f ca="1">INDIRECT(ADDRESS(Данные!$A39,4,1,1,"Данные"), 1)</f>
        <v>44916.666666666664</v>
      </c>
      <c r="AZ47" s="349">
        <f ca="1">ROUND(INDIRECT(ADDRESS(Данные!$A39,AZ$1,1,1,"Данные"), 1),2)</f>
        <v>184.23</v>
      </c>
      <c r="BA47" s="129">
        <f ca="1">ROUND(INDIRECT(ADDRESS(Данные!$A39,BA$1,1,1,"Данные"), 1),2)</f>
        <v>0.31</v>
      </c>
      <c r="BB47" s="128">
        <f ca="1">(AZ47-AZ45)*BB$10</f>
        <v>41.999999999995907</v>
      </c>
      <c r="BC47" s="264">
        <f ca="1">(BA47-BA45)*BB$10</f>
        <v>2.0000000000000018</v>
      </c>
      <c r="BD47" s="349">
        <f ca="1">ROUND(INDIRECT(ADDRESS(Данные!$A39,BD$1,1,1,"Данные"), 1),2)</f>
        <v>45.93</v>
      </c>
      <c r="BE47" s="129">
        <f ca="1">ROUND(INDIRECT(ADDRESS(Данные!$A39,BE$1,1,1,"Данные"), 1),2)</f>
        <v>0.31</v>
      </c>
      <c r="BF47" s="128">
        <f ca="1">(BD47-BD45)*BF$10</f>
        <v>1.9999999999996021</v>
      </c>
      <c r="BG47" s="264">
        <f ca="1">(BE47-BE45)*BF$10</f>
        <v>2.0000000000000018</v>
      </c>
      <c r="BH47" s="349">
        <f ca="1">ROUND(INDIRECT(ADDRESS(Данные!$A39,BH$1,1,1,"Данные"), 1),2)</f>
        <v>995.99</v>
      </c>
      <c r="BI47" s="129">
        <f ca="1">ROUND(INDIRECT(ADDRESS(Данные!$A39,BI$1,1,1,"Данные"), 1),2)</f>
        <v>906.58</v>
      </c>
      <c r="BJ47" s="128">
        <f ca="1">(BH47-BH45)*BJ$10</f>
        <v>0</v>
      </c>
      <c r="BK47" s="264">
        <f ca="1">(BI47-BI45)*BJ$10</f>
        <v>0</v>
      </c>
      <c r="BL47" s="349">
        <f ca="1">ROUND(INDIRECT(ADDRESS(Данные!$A39,BL$1,1,1,"Данные"), 1),2)</f>
        <v>7.62</v>
      </c>
      <c r="BM47" s="129">
        <f ca="1">ROUND(INDIRECT(ADDRESS(Данные!$A39,BM$1,1,1,"Данные"), 1),2)</f>
        <v>8.98</v>
      </c>
      <c r="BN47" s="128">
        <f ca="1">(BL47-BL45)*BN$10</f>
        <v>0</v>
      </c>
      <c r="BO47" s="264">
        <f ca="1">(BM47-BM45)*BN$10</f>
        <v>0</v>
      </c>
      <c r="BP47" s="349">
        <f ca="1">ROUND(INDIRECT(ADDRESS(Данные!$A39,BP$1,1,1,"Данные"), 1),2)</f>
        <v>193.64</v>
      </c>
      <c r="BQ47" s="129">
        <f ca="1">ROUND(INDIRECT(ADDRESS(Данные!$A39,BQ$1,1,1,"Данные"), 1),2)</f>
        <v>0</v>
      </c>
      <c r="BR47" s="128">
        <f ca="1">(BP47-BP45)*BR$10</f>
        <v>0.79999999999984084</v>
      </c>
      <c r="BS47" s="264">
        <f ca="1">(BQ47-BQ45)*BR$10</f>
        <v>0</v>
      </c>
      <c r="BT47" s="349">
        <f ca="1">ROUND(INDIRECT(ADDRESS(Данные!$A39,BT$1,1,1,"Данные"), 1),2)</f>
        <v>2458.8000000000002</v>
      </c>
      <c r="BU47" s="129">
        <f ca="1">ROUND(INDIRECT(ADDRESS(Данные!$A39,BU$1,1,1,"Данные"), 1),2)</f>
        <v>488.17</v>
      </c>
      <c r="BV47" s="128">
        <f ca="1">(BT47-BT45)*BV$10</f>
        <v>0</v>
      </c>
      <c r="BW47" s="264">
        <f ca="1">(BU47-BU45)*BV$10</f>
        <v>0</v>
      </c>
      <c r="BX47" s="359">
        <f ca="1">INDIRECT(ADDRESS(Данные!$A39,4,1,1,"Данные"), 1)</f>
        <v>44916.666666666664</v>
      </c>
      <c r="BY47" s="349">
        <f ca="1">ROUND(INDIRECT(ADDRESS(Данные!$A39,BY$1,1,1,"Данные"), 1),2)</f>
        <v>753.64</v>
      </c>
      <c r="BZ47" s="129">
        <f ca="1">ROUND(INDIRECT(ADDRESS(Данные!$A39,BZ$1,1,1,"Данные"), 1),2)</f>
        <v>507.85</v>
      </c>
      <c r="CA47" s="128">
        <f ca="1">(BY47-BY45)*CA$10</f>
        <v>119.99999999989086</v>
      </c>
      <c r="CB47" s="264">
        <f ca="1">(BZ47-BZ45)*CA$10</f>
        <v>60.000000000115961</v>
      </c>
      <c r="CC47" s="349">
        <f ca="1">ROUND(INDIRECT(ADDRESS(Данные!$A39,CC$1,1,1,"Данные"), 1),2)</f>
        <v>548.71</v>
      </c>
      <c r="CD47" s="129">
        <f ca="1">ROUND(INDIRECT(ADDRESS(Данные!$A39,CD$1,1,1,"Данные"), 1),2)</f>
        <v>0</v>
      </c>
      <c r="CE47" s="128">
        <f ca="1">(CC47-CC45)*CE$10</f>
        <v>0</v>
      </c>
      <c r="CF47" s="264">
        <f ca="1">(CD47-CD45)*CE$10</f>
        <v>0</v>
      </c>
      <c r="CG47" s="349">
        <f ca="1">ROUND(INDIRECT(ADDRESS(Данные!$A39,CG$1,1,1,"Данные"), 1),2)</f>
        <v>0</v>
      </c>
      <c r="CH47" s="129">
        <f ca="1">ROUND(INDIRECT(ADDRESS(Данные!$A39,CH$1,1,1,"Данные"), 1),2)</f>
        <v>0</v>
      </c>
      <c r="CI47" s="128">
        <f ca="1">(CG47-CG45)*CI$10</f>
        <v>0</v>
      </c>
      <c r="CJ47" s="264">
        <f ca="1">(CH47-CH45)*CI$10</f>
        <v>0</v>
      </c>
      <c r="CK47" s="349">
        <f ca="1">ROUND(INDIRECT(ADDRESS(Данные!$A39,CK$1,1,1,"Данные"), 1),2)</f>
        <v>2163.3200000000002</v>
      </c>
      <c r="CL47" s="129">
        <f ca="1">ROUND(INDIRECT(ADDRESS(Данные!$A39,CL$1,1,1,"Данные"), 1),2)</f>
        <v>755.35</v>
      </c>
      <c r="CM47" s="128">
        <f ca="1">(CK47-CK45)*CM$10</f>
        <v>0</v>
      </c>
      <c r="CN47" s="264">
        <f ca="1">(CL47-CL45)*CM$10</f>
        <v>0</v>
      </c>
      <c r="CO47" s="349">
        <f ca="1">ROUND(INDIRECT(ADDRESS(Данные!$A39,CO$1,1,1,"Данные"), 1),2)</f>
        <v>0</v>
      </c>
      <c r="CP47" s="129">
        <f ca="1">ROUND(INDIRECT(ADDRESS(Данные!$A39,CP$1,1,1,"Данные"), 1),2)</f>
        <v>0</v>
      </c>
      <c r="CQ47" s="128">
        <f ca="1">(CO47-CO45)*CQ$10</f>
        <v>0</v>
      </c>
      <c r="CR47" s="264">
        <f ca="1">(CP47-CP45)*CQ$10</f>
        <v>0</v>
      </c>
      <c r="CS47" s="349">
        <f ca="1">ROUND(INDIRECT(ADDRESS(Данные!$A39,CS$1,1,1,"Данные"), 1),2)</f>
        <v>6.9</v>
      </c>
      <c r="CT47" s="129">
        <f ca="1">ROUND(INDIRECT(ADDRESS(Данные!$A39,CT$1,1,1,"Данные"), 1),2)</f>
        <v>18.079999999999998</v>
      </c>
      <c r="CU47" s="128">
        <f ca="1">(CS47-CS45)*CU$10</f>
        <v>0</v>
      </c>
      <c r="CV47" s="264">
        <f ca="1">(CT47-CT45)*CU$10</f>
        <v>0</v>
      </c>
      <c r="CW47" s="359">
        <f ca="1">INDIRECT(ADDRESS(Данные!$A39,4,1,1,"Данные"), 1)</f>
        <v>44916.666666666664</v>
      </c>
      <c r="CX47" s="349">
        <f ca="1">ROUND(INDIRECT(ADDRESS(Данные!$A39,CX$1,1,1,"Данные"), 1),2)</f>
        <v>98.81</v>
      </c>
      <c r="CY47" s="129">
        <f ca="1">ROUND(INDIRECT(ADDRESS(Данные!$A39,CY$1,1,1,"Данные"), 1),2)</f>
        <v>84</v>
      </c>
      <c r="CZ47" s="128">
        <f ca="1">(CX47-CX45)*CZ$10</f>
        <v>63.000000000006651</v>
      </c>
      <c r="DA47" s="264">
        <f ca="1">(CY47-CY45)*CZ$10</f>
        <v>36.000000000005627</v>
      </c>
      <c r="DB47" s="349">
        <f ca="1">ROUND(INDIRECT(ADDRESS(Данные!$A39,DB$1,1,1,"Данные"), 1),2)</f>
        <v>1075.27</v>
      </c>
      <c r="DC47" s="129">
        <f ca="1">ROUND(INDIRECT(ADDRESS(Данные!$A39,DC$1,1,1,"Данные"), 1),2)</f>
        <v>266.97000000000003</v>
      </c>
      <c r="DD47" s="128">
        <f ca="1">(DB47-DB45)*DD$10</f>
        <v>35.999999999967258</v>
      </c>
      <c r="DE47" s="264">
        <f ca="1">(DC47-DC45)*DD$10</f>
        <v>0</v>
      </c>
      <c r="DF47" s="349">
        <f ca="1">ROUND(INDIRECT(ADDRESS(Данные!$A39,DF$1,1,1,"Данные"), 1),2)</f>
        <v>69.569999999999993</v>
      </c>
      <c r="DG47" s="129">
        <f ca="1">ROUND(INDIRECT(ADDRESS(Данные!$A39,DG$1,1,1,"Данные"), 1),2)</f>
        <v>78.73</v>
      </c>
      <c r="DH47" s="128">
        <f ca="1">(DF47-DF45)*DH$10</f>
        <v>11.999999999997613</v>
      </c>
      <c r="DI47" s="264">
        <f ca="1">(DG47-DG45)*DH$10</f>
        <v>6.0000000000030695</v>
      </c>
      <c r="DJ47" s="349"/>
      <c r="DK47" s="129"/>
      <c r="DL47" s="128"/>
      <c r="DM47" s="264"/>
      <c r="DN47" s="349"/>
      <c r="DO47" s="129"/>
      <c r="DP47" s="128"/>
      <c r="DQ47" s="264"/>
      <c r="DR47" s="349"/>
      <c r="DS47" s="129"/>
      <c r="DT47" s="128"/>
      <c r="DU47" s="264"/>
      <c r="DV47" s="362">
        <f t="shared" ca="1" si="0"/>
        <v>44916.666666666664</v>
      </c>
      <c r="DW47" s="365">
        <f t="shared" ca="1" si="1"/>
        <v>858.19999999972367</v>
      </c>
      <c r="DX47" s="365">
        <f t="shared" ca="1" si="2"/>
        <v>217.60000000006409</v>
      </c>
    </row>
    <row r="48" spans="1:128" x14ac:dyDescent="0.2">
      <c r="A48" s="359">
        <f ca="1">INDIRECT(ADDRESS(Данные!$A40,4,1,1,"Данные"), 1)</f>
        <v>44916.6875</v>
      </c>
      <c r="B48" s="349">
        <f ca="1">ROUND(INDIRECT(ADDRESS(Данные!$A40,B$1,1,1,"Данные"), 1),2)</f>
        <v>3213.58</v>
      </c>
      <c r="C48" s="129">
        <f ca="1">ROUND(INDIRECT(ADDRESS(Данные!$A40,C$1,1,1,"Данные"), 1),2)</f>
        <v>838.94</v>
      </c>
      <c r="D48" s="128">
        <f ca="1">(B48-B47)*D$10</f>
        <v>26.000000000021828</v>
      </c>
      <c r="E48" s="264">
        <f ca="1">(C48-C47)*D$10</f>
        <v>4.0000000000190994</v>
      </c>
      <c r="F48" s="349">
        <f ca="1">ROUND(INDIRECT(ADDRESS(Данные!$A40,F$1,1,1,"Данные"), 1),2)</f>
        <v>102.1</v>
      </c>
      <c r="G48" s="129">
        <f ca="1">ROUND(INDIRECT(ADDRESS(Данные!$A40,G$1,1,1,"Данные"), 1),2)</f>
        <v>142.38</v>
      </c>
      <c r="H48" s="128">
        <f ca="1">(F48-F47)*H$10</f>
        <v>0</v>
      </c>
      <c r="I48" s="264">
        <f ca="1">(G48-G47)*H$10</f>
        <v>0</v>
      </c>
      <c r="J48" s="349">
        <f ca="1">ROUND(INDIRECT(ADDRESS(Данные!$A40,J$1,1,1,"Данные"), 1),2)</f>
        <v>0</v>
      </c>
      <c r="K48" s="129">
        <f ca="1">ROUND(INDIRECT(ADDRESS(Данные!$A40,K$1,1,1,"Данные"), 1),2)</f>
        <v>0</v>
      </c>
      <c r="L48" s="128">
        <f ca="1">(J48-J47)*L$10</f>
        <v>0</v>
      </c>
      <c r="M48" s="264">
        <f ca="1">(K48-K47)*L$10</f>
        <v>0</v>
      </c>
      <c r="N48" s="349">
        <f ca="1">ROUND(INDIRECT(ADDRESS(Данные!$A40,N$1,1,1,"Данные"), 1),2)</f>
        <v>3223.41</v>
      </c>
      <c r="O48" s="129">
        <f ca="1">ROUND(INDIRECT(ADDRESS(Данные!$A40,O$1,1,1,"Данные"), 1),2)</f>
        <v>1672.86</v>
      </c>
      <c r="P48" s="128">
        <f ca="1">(N48-N47)*P$10</f>
        <v>119.99999999989086</v>
      </c>
      <c r="Q48" s="264">
        <f ca="1">(O48-O47)*P$10</f>
        <v>39.99999999996362</v>
      </c>
      <c r="R48" s="349">
        <f ca="1">ROUND(INDIRECT(ADDRESS(Данные!$A40,R$1,1,1,"Данные"), 1),2)</f>
        <v>4538.76</v>
      </c>
      <c r="S48" s="129">
        <f ca="1">ROUND(INDIRECT(ADDRESS(Данные!$A40,S$1,1,1,"Данные"), 1),2)</f>
        <v>1884.89</v>
      </c>
      <c r="T48" s="128">
        <f ca="1">(R48-R47)*T$10</f>
        <v>28.799999999973807</v>
      </c>
      <c r="U48" s="264">
        <f ca="1">(S48-S47)*T$10</f>
        <v>7.2000000000753062</v>
      </c>
      <c r="V48" s="349">
        <f ca="1">ROUND(INDIRECT(ADDRESS(Данные!$A40,V$1,1,1,"Данные"), 1),2)</f>
        <v>5828.13</v>
      </c>
      <c r="W48" s="129">
        <f ca="1">ROUND(INDIRECT(ADDRESS(Данные!$A40,W$1,1,1,"Данные"), 1),2)</f>
        <v>545.20000000000005</v>
      </c>
      <c r="X48" s="128">
        <f ca="1">(V48-V47)*X$10</f>
        <v>86.39999999992142</v>
      </c>
      <c r="Y48" s="264">
        <f ca="1">(W48-W47)*X$10</f>
        <v>3.5999999999967258</v>
      </c>
      <c r="Z48" s="359">
        <f ca="1">INDIRECT(ADDRESS(Данные!$A40,4,1,1,"Данные"), 1)</f>
        <v>44916.6875</v>
      </c>
      <c r="AA48" s="349">
        <f ca="1">ROUND(INDIRECT(ADDRESS(Данные!$A40,AA$1,1,1,"Данные"), 1),2)</f>
        <v>0</v>
      </c>
      <c r="AB48" s="129">
        <f ca="1">ROUND(INDIRECT(ADDRESS(Данные!$A40,AB$1,1,1,"Данные"), 1),2)</f>
        <v>0</v>
      </c>
      <c r="AC48" s="128">
        <f ca="1">(AA48-AA47)*AC$10</f>
        <v>0</v>
      </c>
      <c r="AD48" s="264">
        <f ca="1">(AB48-AB47)*AC$10</f>
        <v>0</v>
      </c>
      <c r="AE48" s="349">
        <f ca="1">ROUND(INDIRECT(ADDRESS(Данные!$A40,AE$1,1,1,"Данные"), 1),2)</f>
        <v>0</v>
      </c>
      <c r="AF48" s="129">
        <f ca="1">ROUND(INDIRECT(ADDRESS(Данные!$A40,AF$1,1,1,"Данные"), 1),2)</f>
        <v>0</v>
      </c>
      <c r="AG48" s="128">
        <f ca="1">(AE48-AE47)*AG$10</f>
        <v>0</v>
      </c>
      <c r="AH48" s="264">
        <f ca="1">(AF48-AF47)*AG$10</f>
        <v>0</v>
      </c>
      <c r="AI48" s="349">
        <f ca="1">ROUND(INDIRECT(ADDRESS(Данные!$A40,AI$1,1,1,"Данные"), 1),2)</f>
        <v>3983.04</v>
      </c>
      <c r="AJ48" s="129">
        <f ca="1">ROUND(INDIRECT(ADDRESS(Данные!$A40,AJ$1,1,1,"Данные"), 1),2)</f>
        <v>405.84</v>
      </c>
      <c r="AK48" s="128">
        <f ca="1">(AI48-AI47)*AK$10</f>
        <v>0</v>
      </c>
      <c r="AL48" s="264">
        <f ca="1">(AJ48-AJ47)*AK$10</f>
        <v>0</v>
      </c>
      <c r="AM48" s="349">
        <f ca="1">ROUND(INDIRECT(ADDRESS(Данные!$A40,AM$1,1,1,"Данные"), 1),2)</f>
        <v>0</v>
      </c>
      <c r="AN48" s="129">
        <f ca="1">ROUND(INDIRECT(ADDRESS(Данные!$A40,AN$1,1,1,"Данные"), 1),2)</f>
        <v>0</v>
      </c>
      <c r="AO48" s="128">
        <f ca="1">(AM48-AM47)*AO$10</f>
        <v>0</v>
      </c>
      <c r="AP48" s="264">
        <f ca="1">(AN48-AN47)*AO$10</f>
        <v>0</v>
      </c>
      <c r="AQ48" s="349">
        <f ca="1">ROUND(INDIRECT(ADDRESS(Данные!$A40,AQ$1,1,1,"Данные"), 1),2)</f>
        <v>414.23</v>
      </c>
      <c r="AR48" s="129">
        <f ca="1">ROUND(INDIRECT(ADDRESS(Данные!$A40,AR$1,1,1,"Данные"), 1),2)</f>
        <v>42.23</v>
      </c>
      <c r="AS48" s="128">
        <f ca="1">(AQ48-AQ47)*AS$10</f>
        <v>30.000000000006821</v>
      </c>
      <c r="AT48" s="264">
        <f ca="1">(AR48-AR47)*AS$10</f>
        <v>0</v>
      </c>
      <c r="AU48" s="349">
        <f ca="1">ROUND(INDIRECT(ADDRESS(Данные!$A40,AU$1,1,1,"Данные"), 1),2)</f>
        <v>0</v>
      </c>
      <c r="AV48" s="129">
        <f ca="1">ROUND(INDIRECT(ADDRESS(Данные!$A40,AV$1,1,1,"Данные"), 1),2)</f>
        <v>0</v>
      </c>
      <c r="AW48" s="128">
        <f ca="1">(AU48-AU47)*AW$10</f>
        <v>0</v>
      </c>
      <c r="AX48" s="264">
        <f ca="1">(AV48-AV47)*AW$10</f>
        <v>0</v>
      </c>
      <c r="AY48" s="359">
        <f ca="1">INDIRECT(ADDRESS(Данные!$A40,4,1,1,"Данные"), 1)</f>
        <v>44916.6875</v>
      </c>
      <c r="AZ48" s="349">
        <f ca="1">ROUND(INDIRECT(ADDRESS(Данные!$A40,AZ$1,1,1,"Данные"), 1),2)</f>
        <v>184.34</v>
      </c>
      <c r="BA48" s="129">
        <f ca="1">ROUND(INDIRECT(ADDRESS(Данные!$A40,BA$1,1,1,"Данные"), 1),2)</f>
        <v>0.32</v>
      </c>
      <c r="BB48" s="128">
        <f ca="1">(AZ48-AZ47)*BB$10</f>
        <v>22.000000000002728</v>
      </c>
      <c r="BC48" s="264">
        <f ca="1">(BA48-BA47)*BB$10</f>
        <v>2.0000000000000018</v>
      </c>
      <c r="BD48" s="349">
        <f ca="1">ROUND(INDIRECT(ADDRESS(Данные!$A40,BD$1,1,1,"Данные"), 1),2)</f>
        <v>45.93</v>
      </c>
      <c r="BE48" s="129">
        <f ca="1">ROUND(INDIRECT(ADDRESS(Данные!$A40,BE$1,1,1,"Данные"), 1),2)</f>
        <v>0.31</v>
      </c>
      <c r="BF48" s="128">
        <f ca="1">(BD48-BD47)*BF$10</f>
        <v>0</v>
      </c>
      <c r="BG48" s="264">
        <f ca="1">(BE48-BE47)*BF$10</f>
        <v>0</v>
      </c>
      <c r="BH48" s="349">
        <f ca="1">ROUND(INDIRECT(ADDRESS(Данные!$A40,BH$1,1,1,"Данные"), 1),2)</f>
        <v>995.99</v>
      </c>
      <c r="BI48" s="129">
        <f ca="1">ROUND(INDIRECT(ADDRESS(Данные!$A40,BI$1,1,1,"Данные"), 1),2)</f>
        <v>906.58</v>
      </c>
      <c r="BJ48" s="128">
        <f ca="1">(BH48-BH47)*BJ$10</f>
        <v>0</v>
      </c>
      <c r="BK48" s="264">
        <f ca="1">(BI48-BI47)*BJ$10</f>
        <v>0</v>
      </c>
      <c r="BL48" s="349">
        <f ca="1">ROUND(INDIRECT(ADDRESS(Данные!$A40,BL$1,1,1,"Данные"), 1),2)</f>
        <v>7.62</v>
      </c>
      <c r="BM48" s="129">
        <f ca="1">ROUND(INDIRECT(ADDRESS(Данные!$A40,BM$1,1,1,"Данные"), 1),2)</f>
        <v>8.98</v>
      </c>
      <c r="BN48" s="128">
        <f ca="1">(BL48-BL47)*BN$10</f>
        <v>0</v>
      </c>
      <c r="BO48" s="264">
        <f ca="1">(BM48-BM47)*BN$10</f>
        <v>0</v>
      </c>
      <c r="BP48" s="349">
        <f ca="1">ROUND(INDIRECT(ADDRESS(Данные!$A40,BP$1,1,1,"Данные"), 1),2)</f>
        <v>193.66</v>
      </c>
      <c r="BQ48" s="129">
        <f ca="1">ROUND(INDIRECT(ADDRESS(Данные!$A40,BQ$1,1,1,"Данные"), 1),2)</f>
        <v>0</v>
      </c>
      <c r="BR48" s="128">
        <f ca="1">(BP48-BP47)*BR$10</f>
        <v>0.40000000000020464</v>
      </c>
      <c r="BS48" s="264">
        <f ca="1">(BQ48-BQ47)*BR$10</f>
        <v>0</v>
      </c>
      <c r="BT48" s="349">
        <f ca="1">ROUND(INDIRECT(ADDRESS(Данные!$A40,BT$1,1,1,"Данные"), 1),2)</f>
        <v>2458.8000000000002</v>
      </c>
      <c r="BU48" s="129">
        <f ca="1">ROUND(INDIRECT(ADDRESS(Данные!$A40,BU$1,1,1,"Данные"), 1),2)</f>
        <v>488.17</v>
      </c>
      <c r="BV48" s="128">
        <f ca="1">(BT48-BT47)*BV$10</f>
        <v>0</v>
      </c>
      <c r="BW48" s="264">
        <f ca="1">(BU48-BU47)*BV$10</f>
        <v>0</v>
      </c>
      <c r="BX48" s="359">
        <f ca="1">INDIRECT(ADDRESS(Данные!$A40,4,1,1,"Данные"), 1)</f>
        <v>44916.6875</v>
      </c>
      <c r="BY48" s="349">
        <f ca="1">ROUND(INDIRECT(ADDRESS(Данные!$A40,BY$1,1,1,"Данные"), 1),2)</f>
        <v>753.66</v>
      </c>
      <c r="BZ48" s="129">
        <f ca="1">ROUND(INDIRECT(ADDRESS(Данные!$A40,BZ$1,1,1,"Данные"), 1),2)</f>
        <v>507.86</v>
      </c>
      <c r="CA48" s="128">
        <f ca="1">(BY48-BY47)*CA$10</f>
        <v>59.99999999994543</v>
      </c>
      <c r="CB48" s="264">
        <f ca="1">(BZ48-BZ47)*CA$10</f>
        <v>29.999999999972715</v>
      </c>
      <c r="CC48" s="349">
        <f ca="1">ROUND(INDIRECT(ADDRESS(Данные!$A40,CC$1,1,1,"Данные"), 1),2)</f>
        <v>548.71</v>
      </c>
      <c r="CD48" s="129">
        <f ca="1">ROUND(INDIRECT(ADDRESS(Данные!$A40,CD$1,1,1,"Данные"), 1),2)</f>
        <v>0</v>
      </c>
      <c r="CE48" s="128">
        <f ca="1">(CC48-CC47)*CE$10</f>
        <v>0</v>
      </c>
      <c r="CF48" s="264">
        <f ca="1">(CD48-CD47)*CE$10</f>
        <v>0</v>
      </c>
      <c r="CG48" s="349">
        <f ca="1">ROUND(INDIRECT(ADDRESS(Данные!$A40,CG$1,1,1,"Данные"), 1),2)</f>
        <v>0</v>
      </c>
      <c r="CH48" s="129">
        <f ca="1">ROUND(INDIRECT(ADDRESS(Данные!$A40,CH$1,1,1,"Данные"), 1),2)</f>
        <v>0</v>
      </c>
      <c r="CI48" s="128">
        <f ca="1">(CG48-CG47)*CI$10</f>
        <v>0</v>
      </c>
      <c r="CJ48" s="264">
        <f ca="1">(CH48-CH47)*CI$10</f>
        <v>0</v>
      </c>
      <c r="CK48" s="349">
        <f ca="1">ROUND(INDIRECT(ADDRESS(Данные!$A40,CK$1,1,1,"Данные"), 1),2)</f>
        <v>2163.3200000000002</v>
      </c>
      <c r="CL48" s="129">
        <f ca="1">ROUND(INDIRECT(ADDRESS(Данные!$A40,CL$1,1,1,"Данные"), 1),2)</f>
        <v>755.35</v>
      </c>
      <c r="CM48" s="128">
        <f ca="1">(CK48-CK47)*CM$10</f>
        <v>0</v>
      </c>
      <c r="CN48" s="264">
        <f ca="1">(CL48-CL47)*CM$10</f>
        <v>0</v>
      </c>
      <c r="CO48" s="349">
        <f ca="1">ROUND(INDIRECT(ADDRESS(Данные!$A40,CO$1,1,1,"Данные"), 1),2)</f>
        <v>0</v>
      </c>
      <c r="CP48" s="129">
        <f ca="1">ROUND(INDIRECT(ADDRESS(Данные!$A40,CP$1,1,1,"Данные"), 1),2)</f>
        <v>0</v>
      </c>
      <c r="CQ48" s="128">
        <f ca="1">(CO48-CO47)*CQ$10</f>
        <v>0</v>
      </c>
      <c r="CR48" s="264">
        <f ca="1">(CP48-CP47)*CQ$10</f>
        <v>0</v>
      </c>
      <c r="CS48" s="349">
        <f ca="1">ROUND(INDIRECT(ADDRESS(Данные!$A40,CS$1,1,1,"Данные"), 1),2)</f>
        <v>6.9</v>
      </c>
      <c r="CT48" s="129">
        <f ca="1">ROUND(INDIRECT(ADDRESS(Данные!$A40,CT$1,1,1,"Данные"), 1),2)</f>
        <v>18.079999999999998</v>
      </c>
      <c r="CU48" s="128">
        <f ca="1">(CS48-CS47)*CU$10</f>
        <v>0</v>
      </c>
      <c r="CV48" s="264">
        <f ca="1">(CT48-CT47)*CU$10</f>
        <v>0</v>
      </c>
      <c r="CW48" s="359">
        <f ca="1">INDIRECT(ADDRESS(Данные!$A40,4,1,1,"Данные"), 1)</f>
        <v>44916.6875</v>
      </c>
      <c r="CX48" s="349">
        <f ca="1">ROUND(INDIRECT(ADDRESS(Данные!$A40,CX$1,1,1,"Данные"), 1),2)</f>
        <v>98.85</v>
      </c>
      <c r="CY48" s="129">
        <f ca="1">ROUND(INDIRECT(ADDRESS(Данные!$A40,CY$1,1,1,"Данные"), 1),2)</f>
        <v>84.03</v>
      </c>
      <c r="CZ48" s="128">
        <f ca="1">(CX48-CX47)*CZ$10</f>
        <v>35.999999999992838</v>
      </c>
      <c r="DA48" s="264">
        <f ca="1">(CY48-CY47)*CZ$10</f>
        <v>27.000000000001023</v>
      </c>
      <c r="DB48" s="349">
        <f ca="1">ROUND(INDIRECT(ADDRESS(Данные!$A40,DB$1,1,1,"Данные"), 1),2)</f>
        <v>1075.28</v>
      </c>
      <c r="DC48" s="129">
        <f ca="1">ROUND(INDIRECT(ADDRESS(Данные!$A40,DC$1,1,1,"Данные"), 1),2)</f>
        <v>266.98</v>
      </c>
      <c r="DD48" s="128">
        <f ca="1">(DB48-DB47)*DD$10</f>
        <v>11.999999999989086</v>
      </c>
      <c r="DE48" s="264">
        <f ca="1">(DC48-DC47)*DD$10</f>
        <v>11.999999999989086</v>
      </c>
      <c r="DF48" s="349">
        <f ca="1">ROUND(INDIRECT(ADDRESS(Данные!$A40,DF$1,1,1,"Данные"), 1),2)</f>
        <v>69.58</v>
      </c>
      <c r="DG48" s="129">
        <f ca="1">ROUND(INDIRECT(ADDRESS(Данные!$A40,DG$1,1,1,"Данные"), 1),2)</f>
        <v>78.739999999999995</v>
      </c>
      <c r="DH48" s="128">
        <f ca="1">(DF48-DF47)*DH$10</f>
        <v>6.0000000000030695</v>
      </c>
      <c r="DI48" s="264">
        <f ca="1">(DG48-DG47)*DH$10</f>
        <v>5.999999999994543</v>
      </c>
      <c r="DJ48" s="349"/>
      <c r="DK48" s="129"/>
      <c r="DL48" s="128"/>
      <c r="DM48" s="264"/>
      <c r="DN48" s="349"/>
      <c r="DO48" s="129"/>
      <c r="DP48" s="128"/>
      <c r="DQ48" s="264"/>
      <c r="DR48" s="349"/>
      <c r="DS48" s="129"/>
      <c r="DT48" s="128"/>
      <c r="DU48" s="264"/>
      <c r="DV48" s="362">
        <f t="shared" ca="1" si="0"/>
        <v>44916.6875</v>
      </c>
      <c r="DW48" s="365">
        <f t="shared" ca="1" si="1"/>
        <v>427.59999999974809</v>
      </c>
      <c r="DX48" s="365">
        <f t="shared" ca="1" si="2"/>
        <v>131.80000000001212</v>
      </c>
    </row>
    <row r="49" spans="1:128" x14ac:dyDescent="0.2">
      <c r="A49" s="359">
        <f ca="1">INDIRECT(ADDRESS(Данные!$A41,4,1,1,"Данные"), 1)</f>
        <v>44916.708333333336</v>
      </c>
      <c r="B49" s="349">
        <f ca="1">ROUND(INDIRECT(ADDRESS(Данные!$A41,B$1,1,1,"Данные"), 1),2)</f>
        <v>3213.72</v>
      </c>
      <c r="C49" s="129">
        <f ca="1">ROUND(INDIRECT(ADDRESS(Данные!$A41,C$1,1,1,"Данные"), 1),2)</f>
        <v>838.96</v>
      </c>
      <c r="D49" s="128">
        <f ca="1">(B49-B47)*D$10</f>
        <v>53.999999999996362</v>
      </c>
      <c r="E49" s="264">
        <f ca="1">(C49-C47)*D$10</f>
        <v>8.0000000000154614</v>
      </c>
      <c r="F49" s="349">
        <f ca="1">ROUND(INDIRECT(ADDRESS(Данные!$A41,F$1,1,1,"Данные"), 1),2)</f>
        <v>102.1</v>
      </c>
      <c r="G49" s="129">
        <f ca="1">ROUND(INDIRECT(ADDRESS(Данные!$A41,G$1,1,1,"Данные"), 1),2)</f>
        <v>142.38</v>
      </c>
      <c r="H49" s="128">
        <f ca="1">(F49-F47)*H$10</f>
        <v>0</v>
      </c>
      <c r="I49" s="264">
        <f ca="1">(G49-G47)*H$10</f>
        <v>0</v>
      </c>
      <c r="J49" s="349">
        <f ca="1">ROUND(INDIRECT(ADDRESS(Данные!$A41,J$1,1,1,"Данные"), 1),2)</f>
        <v>0</v>
      </c>
      <c r="K49" s="129">
        <f ca="1">ROUND(INDIRECT(ADDRESS(Данные!$A41,K$1,1,1,"Данные"), 1),2)</f>
        <v>0</v>
      </c>
      <c r="L49" s="128">
        <f ca="1">(J49-J47)*L$10</f>
        <v>0</v>
      </c>
      <c r="M49" s="264">
        <f ca="1">(K49-K47)*L$10</f>
        <v>0</v>
      </c>
      <c r="N49" s="349">
        <f ca="1">ROUND(INDIRECT(ADDRESS(Данные!$A41,N$1,1,1,"Данные"), 1),2)</f>
        <v>3223.46</v>
      </c>
      <c r="O49" s="129">
        <f ca="1">ROUND(INDIRECT(ADDRESS(Данные!$A41,O$1,1,1,"Данные"), 1),2)</f>
        <v>1672.87</v>
      </c>
      <c r="P49" s="128">
        <f ca="1">(N49-N47)*P$10</f>
        <v>220.00000000025466</v>
      </c>
      <c r="Q49" s="264">
        <f ca="1">(O49-O47)*P$10</f>
        <v>59.99999999994543</v>
      </c>
      <c r="R49" s="349">
        <f ca="1">ROUND(INDIRECT(ADDRESS(Данные!$A41,R$1,1,1,"Данные"), 1),2)</f>
        <v>4538.8500000000004</v>
      </c>
      <c r="S49" s="129">
        <f ca="1">ROUND(INDIRECT(ADDRESS(Данные!$A41,S$1,1,1,"Данные"), 1),2)</f>
        <v>1884.91</v>
      </c>
      <c r="T49" s="128">
        <f ca="1">(R49-R47)*T$10</f>
        <v>61.200000000026193</v>
      </c>
      <c r="U49" s="264">
        <f ca="1">(S49-S47)*T$10</f>
        <v>14.400000000068758</v>
      </c>
      <c r="V49" s="349">
        <f ca="1">ROUND(INDIRECT(ADDRESS(Данные!$A41,V$1,1,1,"Данные"), 1),2)</f>
        <v>5828.37</v>
      </c>
      <c r="W49" s="129">
        <f ca="1">ROUND(INDIRECT(ADDRESS(Данные!$A41,W$1,1,1,"Данные"), 1),2)</f>
        <v>545.21</v>
      </c>
      <c r="X49" s="128">
        <f ca="1">(V49-V47)*X$10</f>
        <v>172.79999999984284</v>
      </c>
      <c r="Y49" s="264">
        <f ca="1">(W49-W47)*X$10</f>
        <v>7.1999999999934516</v>
      </c>
      <c r="Z49" s="359">
        <f ca="1">INDIRECT(ADDRESS(Данные!$A41,4,1,1,"Данные"), 1)</f>
        <v>44916.708333333336</v>
      </c>
      <c r="AA49" s="349">
        <f ca="1">ROUND(INDIRECT(ADDRESS(Данные!$A41,AA$1,1,1,"Данные"), 1),2)</f>
        <v>0</v>
      </c>
      <c r="AB49" s="129">
        <f ca="1">ROUND(INDIRECT(ADDRESS(Данные!$A41,AB$1,1,1,"Данные"), 1),2)</f>
        <v>0</v>
      </c>
      <c r="AC49" s="128">
        <f ca="1">(AA49-AA47)*AC$10</f>
        <v>0</v>
      </c>
      <c r="AD49" s="264">
        <f ca="1">(AB49-AB47)*AC$10</f>
        <v>0</v>
      </c>
      <c r="AE49" s="349">
        <f ca="1">ROUND(INDIRECT(ADDRESS(Данные!$A41,AE$1,1,1,"Данные"), 1),2)</f>
        <v>0</v>
      </c>
      <c r="AF49" s="129">
        <f ca="1">ROUND(INDIRECT(ADDRESS(Данные!$A41,AF$1,1,1,"Данные"), 1),2)</f>
        <v>0</v>
      </c>
      <c r="AG49" s="128">
        <f ca="1">(AE49-AE47)*AG$10</f>
        <v>0</v>
      </c>
      <c r="AH49" s="264">
        <f ca="1">(AF49-AF47)*AG$10</f>
        <v>0</v>
      </c>
      <c r="AI49" s="349">
        <f ca="1">ROUND(INDIRECT(ADDRESS(Данные!$A41,AI$1,1,1,"Данные"), 1),2)</f>
        <v>3983.04</v>
      </c>
      <c r="AJ49" s="129">
        <f ca="1">ROUND(INDIRECT(ADDRESS(Данные!$A41,AJ$1,1,1,"Данные"), 1),2)</f>
        <v>405.84</v>
      </c>
      <c r="AK49" s="128">
        <f ca="1">(AI49-AI47)*AK$10</f>
        <v>0</v>
      </c>
      <c r="AL49" s="264">
        <f ca="1">(AJ49-AJ47)*AK$10</f>
        <v>0</v>
      </c>
      <c r="AM49" s="349">
        <f ca="1">ROUND(INDIRECT(ADDRESS(Данные!$A41,AM$1,1,1,"Данные"), 1),2)</f>
        <v>0</v>
      </c>
      <c r="AN49" s="129">
        <f ca="1">ROUND(INDIRECT(ADDRESS(Данные!$A41,AN$1,1,1,"Данные"), 1),2)</f>
        <v>0</v>
      </c>
      <c r="AO49" s="128">
        <f ca="1">(AM49-AM47)*AO$10</f>
        <v>0</v>
      </c>
      <c r="AP49" s="264">
        <f ca="1">(AN49-AN47)*AO$10</f>
        <v>0</v>
      </c>
      <c r="AQ49" s="349">
        <f ca="1">ROUND(INDIRECT(ADDRESS(Данные!$A41,AQ$1,1,1,"Данные"), 1),2)</f>
        <v>414.28</v>
      </c>
      <c r="AR49" s="129">
        <f ca="1">ROUND(INDIRECT(ADDRESS(Данные!$A41,AR$1,1,1,"Данные"), 1),2)</f>
        <v>42.23</v>
      </c>
      <c r="AS49" s="128">
        <f ca="1">(AQ49-AQ47)*AS$10</f>
        <v>59.999999999979536</v>
      </c>
      <c r="AT49" s="264">
        <f ca="1">(AR49-AR47)*AS$10</f>
        <v>0</v>
      </c>
      <c r="AU49" s="349">
        <f ca="1">ROUND(INDIRECT(ADDRESS(Данные!$A41,AU$1,1,1,"Данные"), 1),2)</f>
        <v>0</v>
      </c>
      <c r="AV49" s="129">
        <f ca="1">ROUND(INDIRECT(ADDRESS(Данные!$A41,AV$1,1,1,"Данные"), 1),2)</f>
        <v>0</v>
      </c>
      <c r="AW49" s="128">
        <f ca="1">(AU49-AU47)*AW$10</f>
        <v>0</v>
      </c>
      <c r="AX49" s="264">
        <f ca="1">(AV49-AV47)*AW$10</f>
        <v>0</v>
      </c>
      <c r="AY49" s="359">
        <f ca="1">INDIRECT(ADDRESS(Данные!$A41,4,1,1,"Данные"), 1)</f>
        <v>44916.708333333336</v>
      </c>
      <c r="AZ49" s="349">
        <f ca="1">ROUND(INDIRECT(ADDRESS(Данные!$A41,AZ$1,1,1,"Данные"), 1),2)</f>
        <v>184.45</v>
      </c>
      <c r="BA49" s="129">
        <f ca="1">ROUND(INDIRECT(ADDRESS(Данные!$A41,BA$1,1,1,"Данные"), 1),2)</f>
        <v>0.32</v>
      </c>
      <c r="BB49" s="128">
        <f ca="1">(AZ49-AZ47)*BB$10</f>
        <v>43.999999999999773</v>
      </c>
      <c r="BC49" s="264">
        <f ca="1">(BA49-BA47)*BB$10</f>
        <v>2.0000000000000018</v>
      </c>
      <c r="BD49" s="349">
        <f ca="1">ROUND(INDIRECT(ADDRESS(Данные!$A41,BD$1,1,1,"Данные"), 1),2)</f>
        <v>45.93</v>
      </c>
      <c r="BE49" s="129">
        <f ca="1">ROUND(INDIRECT(ADDRESS(Данные!$A41,BE$1,1,1,"Данные"), 1),2)</f>
        <v>0.31</v>
      </c>
      <c r="BF49" s="128">
        <f ca="1">(BD49-BD47)*BF$10</f>
        <v>0</v>
      </c>
      <c r="BG49" s="264">
        <f ca="1">(BE49-BE47)*BF$10</f>
        <v>0</v>
      </c>
      <c r="BH49" s="349">
        <f ca="1">ROUND(INDIRECT(ADDRESS(Данные!$A41,BH$1,1,1,"Данные"), 1),2)</f>
        <v>995.99</v>
      </c>
      <c r="BI49" s="129">
        <f ca="1">ROUND(INDIRECT(ADDRESS(Данные!$A41,BI$1,1,1,"Данные"), 1),2)</f>
        <v>906.58</v>
      </c>
      <c r="BJ49" s="128">
        <f ca="1">(BH49-BH47)*BJ$10</f>
        <v>0</v>
      </c>
      <c r="BK49" s="264">
        <f ca="1">(BI49-BI47)*BJ$10</f>
        <v>0</v>
      </c>
      <c r="BL49" s="349">
        <f ca="1">ROUND(INDIRECT(ADDRESS(Данные!$A41,BL$1,1,1,"Данные"), 1),2)</f>
        <v>7.62</v>
      </c>
      <c r="BM49" s="129">
        <f ca="1">ROUND(INDIRECT(ADDRESS(Данные!$A41,BM$1,1,1,"Данные"), 1),2)</f>
        <v>8.98</v>
      </c>
      <c r="BN49" s="128">
        <f ca="1">(BL49-BL47)*BN$10</f>
        <v>0</v>
      </c>
      <c r="BO49" s="264">
        <f ca="1">(BM49-BM47)*BN$10</f>
        <v>0</v>
      </c>
      <c r="BP49" s="349">
        <f ca="1">ROUND(INDIRECT(ADDRESS(Данные!$A41,BP$1,1,1,"Данные"), 1),2)</f>
        <v>193.68</v>
      </c>
      <c r="BQ49" s="129">
        <f ca="1">ROUND(INDIRECT(ADDRESS(Данные!$A41,BQ$1,1,1,"Данные"), 1),2)</f>
        <v>0</v>
      </c>
      <c r="BR49" s="128">
        <f ca="1">(BP49-BP47)*BR$10</f>
        <v>0.80000000000040927</v>
      </c>
      <c r="BS49" s="264">
        <f ca="1">(BQ49-BQ47)*BR$10</f>
        <v>0</v>
      </c>
      <c r="BT49" s="349">
        <f ca="1">ROUND(INDIRECT(ADDRESS(Данные!$A41,BT$1,1,1,"Данные"), 1),2)</f>
        <v>2458.8000000000002</v>
      </c>
      <c r="BU49" s="129">
        <f ca="1">ROUND(INDIRECT(ADDRESS(Данные!$A41,BU$1,1,1,"Данные"), 1),2)</f>
        <v>488.17</v>
      </c>
      <c r="BV49" s="128">
        <f ca="1">(BT49-BT47)*BV$10</f>
        <v>0</v>
      </c>
      <c r="BW49" s="264">
        <f ca="1">(BU49-BU47)*BV$10</f>
        <v>0</v>
      </c>
      <c r="BX49" s="359">
        <f ca="1">INDIRECT(ADDRESS(Данные!$A41,4,1,1,"Данные"), 1)</f>
        <v>44916.708333333336</v>
      </c>
      <c r="BY49" s="349">
        <f ca="1">ROUND(INDIRECT(ADDRESS(Данные!$A41,BY$1,1,1,"Данные"), 1),2)</f>
        <v>753.68</v>
      </c>
      <c r="BZ49" s="129">
        <f ca="1">ROUND(INDIRECT(ADDRESS(Данные!$A41,BZ$1,1,1,"Данные"), 1),2)</f>
        <v>507.86</v>
      </c>
      <c r="CA49" s="128">
        <f ca="1">(BY49-BY47)*CA$10</f>
        <v>119.99999999989086</v>
      </c>
      <c r="CB49" s="264">
        <f ca="1">(BZ49-BZ47)*CA$10</f>
        <v>29.999999999972715</v>
      </c>
      <c r="CC49" s="349">
        <f ca="1">ROUND(INDIRECT(ADDRESS(Данные!$A41,CC$1,1,1,"Данные"), 1),2)</f>
        <v>548.71</v>
      </c>
      <c r="CD49" s="129">
        <f ca="1">ROUND(INDIRECT(ADDRESS(Данные!$A41,CD$1,1,1,"Данные"), 1),2)</f>
        <v>0</v>
      </c>
      <c r="CE49" s="128">
        <f ca="1">(CC49-CC47)*CE$10</f>
        <v>0</v>
      </c>
      <c r="CF49" s="264">
        <f ca="1">(CD49-CD47)*CE$10</f>
        <v>0</v>
      </c>
      <c r="CG49" s="349">
        <f ca="1">ROUND(INDIRECT(ADDRESS(Данные!$A41,CG$1,1,1,"Данные"), 1),2)</f>
        <v>0</v>
      </c>
      <c r="CH49" s="129">
        <f ca="1">ROUND(INDIRECT(ADDRESS(Данные!$A41,CH$1,1,1,"Данные"), 1),2)</f>
        <v>0</v>
      </c>
      <c r="CI49" s="128">
        <f ca="1">(CG49-CG47)*CI$10</f>
        <v>0</v>
      </c>
      <c r="CJ49" s="264">
        <f ca="1">(CH49-CH47)*CI$10</f>
        <v>0</v>
      </c>
      <c r="CK49" s="349">
        <f ca="1">ROUND(INDIRECT(ADDRESS(Данные!$A41,CK$1,1,1,"Данные"), 1),2)</f>
        <v>2163.3200000000002</v>
      </c>
      <c r="CL49" s="129">
        <f ca="1">ROUND(INDIRECT(ADDRESS(Данные!$A41,CL$1,1,1,"Данные"), 1),2)</f>
        <v>755.35</v>
      </c>
      <c r="CM49" s="128">
        <f ca="1">(CK49-CK47)*CM$10</f>
        <v>0</v>
      </c>
      <c r="CN49" s="264">
        <f ca="1">(CL49-CL47)*CM$10</f>
        <v>0</v>
      </c>
      <c r="CO49" s="349">
        <f ca="1">ROUND(INDIRECT(ADDRESS(Данные!$A41,CO$1,1,1,"Данные"), 1),2)</f>
        <v>0</v>
      </c>
      <c r="CP49" s="129">
        <f ca="1">ROUND(INDIRECT(ADDRESS(Данные!$A41,CP$1,1,1,"Данные"), 1),2)</f>
        <v>0</v>
      </c>
      <c r="CQ49" s="128">
        <f ca="1">(CO49-CO47)*CQ$10</f>
        <v>0</v>
      </c>
      <c r="CR49" s="264">
        <f ca="1">(CP49-CP47)*CQ$10</f>
        <v>0</v>
      </c>
      <c r="CS49" s="349">
        <f ca="1">ROUND(INDIRECT(ADDRESS(Данные!$A41,CS$1,1,1,"Данные"), 1),2)</f>
        <v>6.9</v>
      </c>
      <c r="CT49" s="129">
        <f ca="1">ROUND(INDIRECT(ADDRESS(Данные!$A41,CT$1,1,1,"Данные"), 1),2)</f>
        <v>18.079999999999998</v>
      </c>
      <c r="CU49" s="128">
        <f ca="1">(CS49-CS47)*CU$10</f>
        <v>0</v>
      </c>
      <c r="CV49" s="264">
        <f ca="1">(CT49-CT47)*CU$10</f>
        <v>0</v>
      </c>
      <c r="CW49" s="359">
        <f ca="1">INDIRECT(ADDRESS(Данные!$A41,4,1,1,"Данные"), 1)</f>
        <v>44916.708333333336</v>
      </c>
      <c r="CX49" s="349">
        <f ca="1">ROUND(INDIRECT(ADDRESS(Данные!$A41,CX$1,1,1,"Данные"), 1),2)</f>
        <v>98.88</v>
      </c>
      <c r="CY49" s="129">
        <f ca="1">ROUND(INDIRECT(ADDRESS(Данные!$A41,CY$1,1,1,"Данные"), 1),2)</f>
        <v>84.05</v>
      </c>
      <c r="CZ49" s="128">
        <f ca="1">(CX49-CX47)*CZ$10</f>
        <v>62.999999999993861</v>
      </c>
      <c r="DA49" s="264">
        <f ca="1">(CY49-CY47)*CZ$10</f>
        <v>44.999999999997442</v>
      </c>
      <c r="DB49" s="349">
        <f ca="1">ROUND(INDIRECT(ADDRESS(Данные!$A41,DB$1,1,1,"Данные"), 1),2)</f>
        <v>1075.29</v>
      </c>
      <c r="DC49" s="129">
        <f ca="1">ROUND(INDIRECT(ADDRESS(Данные!$A41,DC$1,1,1,"Данные"), 1),2)</f>
        <v>266.98</v>
      </c>
      <c r="DD49" s="128">
        <f ca="1">(DB49-DB47)*DD$10</f>
        <v>23.999999999978172</v>
      </c>
      <c r="DE49" s="264">
        <f ca="1">(DC49-DC47)*DD$10</f>
        <v>11.999999999989086</v>
      </c>
      <c r="DF49" s="349">
        <f ca="1">ROUND(INDIRECT(ADDRESS(Данные!$A41,DF$1,1,1,"Данные"), 1),2)</f>
        <v>69.59</v>
      </c>
      <c r="DG49" s="129">
        <f ca="1">ROUND(INDIRECT(ADDRESS(Данные!$A41,DG$1,1,1,"Данные"), 1),2)</f>
        <v>78.739999999999995</v>
      </c>
      <c r="DH49" s="128">
        <f ca="1">(DF49-DF47)*DH$10</f>
        <v>12.000000000006139</v>
      </c>
      <c r="DI49" s="264">
        <f ca="1">(DG49-DG47)*DH$10</f>
        <v>5.999999999994543</v>
      </c>
      <c r="DJ49" s="349"/>
      <c r="DK49" s="129"/>
      <c r="DL49" s="128"/>
      <c r="DM49" s="264"/>
      <c r="DN49" s="349"/>
      <c r="DO49" s="129"/>
      <c r="DP49" s="128"/>
      <c r="DQ49" s="264"/>
      <c r="DR49" s="349"/>
      <c r="DS49" s="129"/>
      <c r="DT49" s="128"/>
      <c r="DU49" s="264"/>
      <c r="DV49" s="362">
        <f t="shared" ca="1" si="0"/>
        <v>44916.708333333336</v>
      </c>
      <c r="DW49" s="365">
        <f t="shared" ca="1" si="1"/>
        <v>831.7999999999688</v>
      </c>
      <c r="DX49" s="365">
        <f t="shared" ca="1" si="2"/>
        <v>184.59999999997689</v>
      </c>
    </row>
    <row r="50" spans="1:128" x14ac:dyDescent="0.2">
      <c r="A50" s="359">
        <f ca="1">INDIRECT(ADDRESS(Данные!$A42,4,1,1,"Данные"), 1)</f>
        <v>44916.729166666664</v>
      </c>
      <c r="B50" s="349">
        <f ca="1">ROUND(INDIRECT(ADDRESS(Данные!$A42,B$1,1,1,"Данные"), 1),2)</f>
        <v>3213.85</v>
      </c>
      <c r="C50" s="129">
        <f ca="1">ROUND(INDIRECT(ADDRESS(Данные!$A42,C$1,1,1,"Данные"), 1),2)</f>
        <v>838.98</v>
      </c>
      <c r="D50" s="128">
        <f ca="1">(B50-B49)*D$10</f>
        <v>26.000000000021828</v>
      </c>
      <c r="E50" s="264">
        <f ca="1">(C50-C49)*D$10</f>
        <v>3.999999999996362</v>
      </c>
      <c r="F50" s="349">
        <f ca="1">ROUND(INDIRECT(ADDRESS(Данные!$A42,F$1,1,1,"Данные"), 1),2)</f>
        <v>102.1</v>
      </c>
      <c r="G50" s="129">
        <f ca="1">ROUND(INDIRECT(ADDRESS(Данные!$A42,G$1,1,1,"Данные"), 1),2)</f>
        <v>142.38</v>
      </c>
      <c r="H50" s="128">
        <f ca="1">(F50-F49)*H$10</f>
        <v>0</v>
      </c>
      <c r="I50" s="264">
        <f ca="1">(G50-G49)*H$10</f>
        <v>0</v>
      </c>
      <c r="J50" s="349">
        <f ca="1">ROUND(INDIRECT(ADDRESS(Данные!$A42,J$1,1,1,"Данные"), 1),2)</f>
        <v>0</v>
      </c>
      <c r="K50" s="129">
        <f ca="1">ROUND(INDIRECT(ADDRESS(Данные!$A42,K$1,1,1,"Данные"), 1),2)</f>
        <v>0</v>
      </c>
      <c r="L50" s="128">
        <f ca="1">(J50-J49)*L$10</f>
        <v>0</v>
      </c>
      <c r="M50" s="264">
        <f ca="1">(K50-K49)*L$10</f>
        <v>0</v>
      </c>
      <c r="N50" s="349">
        <f ca="1">ROUND(INDIRECT(ADDRESS(Данные!$A42,N$1,1,1,"Данные"), 1),2)</f>
        <v>3223.51</v>
      </c>
      <c r="O50" s="129">
        <f ca="1">ROUND(INDIRECT(ADDRESS(Данные!$A42,O$1,1,1,"Данные"), 1),2)</f>
        <v>1672.89</v>
      </c>
      <c r="P50" s="128">
        <f ca="1">(N50-N49)*P$10</f>
        <v>100.0000000003638</v>
      </c>
      <c r="Q50" s="264">
        <f ca="1">(O50-O49)*P$10</f>
        <v>40.000000000418368</v>
      </c>
      <c r="R50" s="349">
        <f ca="1">ROUND(INDIRECT(ADDRESS(Данные!$A42,R$1,1,1,"Данные"), 1),2)</f>
        <v>4538.92</v>
      </c>
      <c r="S50" s="129">
        <f ca="1">ROUND(INDIRECT(ADDRESS(Данные!$A42,S$1,1,1,"Данные"), 1),2)</f>
        <v>1884.94</v>
      </c>
      <c r="T50" s="128">
        <f ca="1">(R50-R49)*T$10</f>
        <v>25.199999999895226</v>
      </c>
      <c r="U50" s="264">
        <f ca="1">(S50-S49)*T$10</f>
        <v>10.799999999990177</v>
      </c>
      <c r="V50" s="349">
        <f ca="1">ROUND(INDIRECT(ADDRESS(Данные!$A42,V$1,1,1,"Данные"), 1),2)</f>
        <v>5828.63</v>
      </c>
      <c r="W50" s="129">
        <f ca="1">ROUND(INDIRECT(ADDRESS(Данные!$A42,W$1,1,1,"Данные"), 1),2)</f>
        <v>545.23</v>
      </c>
      <c r="X50" s="128">
        <f ca="1">(V50-V49)*X$10</f>
        <v>93.60000000007858</v>
      </c>
      <c r="Y50" s="264">
        <f ca="1">(W50-W49)*X$10</f>
        <v>7.1999999999934516</v>
      </c>
      <c r="Z50" s="359">
        <f ca="1">INDIRECT(ADDRESS(Данные!$A42,4,1,1,"Данные"), 1)</f>
        <v>44916.729166666664</v>
      </c>
      <c r="AA50" s="349">
        <f ca="1">ROUND(INDIRECT(ADDRESS(Данные!$A42,AA$1,1,1,"Данные"), 1),2)</f>
        <v>0</v>
      </c>
      <c r="AB50" s="129">
        <f ca="1">ROUND(INDIRECT(ADDRESS(Данные!$A42,AB$1,1,1,"Данные"), 1),2)</f>
        <v>0</v>
      </c>
      <c r="AC50" s="128">
        <f ca="1">(AA50-AA49)*AC$10</f>
        <v>0</v>
      </c>
      <c r="AD50" s="264">
        <f ca="1">(AB50-AB49)*AC$10</f>
        <v>0</v>
      </c>
      <c r="AE50" s="349">
        <f ca="1">ROUND(INDIRECT(ADDRESS(Данные!$A42,AE$1,1,1,"Данные"), 1),2)</f>
        <v>0</v>
      </c>
      <c r="AF50" s="129">
        <f ca="1">ROUND(INDIRECT(ADDRESS(Данные!$A42,AF$1,1,1,"Данные"), 1),2)</f>
        <v>0</v>
      </c>
      <c r="AG50" s="128">
        <f ca="1">(AE50-AE49)*AG$10</f>
        <v>0</v>
      </c>
      <c r="AH50" s="264">
        <f ca="1">(AF50-AF49)*AG$10</f>
        <v>0</v>
      </c>
      <c r="AI50" s="349">
        <f ca="1">ROUND(INDIRECT(ADDRESS(Данные!$A42,AI$1,1,1,"Данные"), 1),2)</f>
        <v>3983.04</v>
      </c>
      <c r="AJ50" s="129">
        <f ca="1">ROUND(INDIRECT(ADDRESS(Данные!$A42,AJ$1,1,1,"Данные"), 1),2)</f>
        <v>405.84</v>
      </c>
      <c r="AK50" s="128">
        <f ca="1">(AI50-AI49)*AK$10</f>
        <v>0</v>
      </c>
      <c r="AL50" s="264">
        <f ca="1">(AJ50-AJ49)*AK$10</f>
        <v>0</v>
      </c>
      <c r="AM50" s="349">
        <f ca="1">ROUND(INDIRECT(ADDRESS(Данные!$A42,AM$1,1,1,"Данные"), 1),2)</f>
        <v>0</v>
      </c>
      <c r="AN50" s="129">
        <f ca="1">ROUND(INDIRECT(ADDRESS(Данные!$A42,AN$1,1,1,"Данные"), 1),2)</f>
        <v>0</v>
      </c>
      <c r="AO50" s="128">
        <f ca="1">(AM50-AM49)*AO$10</f>
        <v>0</v>
      </c>
      <c r="AP50" s="264">
        <f ca="1">(AN50-AN49)*AO$10</f>
        <v>0</v>
      </c>
      <c r="AQ50" s="349">
        <f ca="1">ROUND(INDIRECT(ADDRESS(Данные!$A42,AQ$1,1,1,"Данные"), 1),2)</f>
        <v>414.34</v>
      </c>
      <c r="AR50" s="129">
        <f ca="1">ROUND(INDIRECT(ADDRESS(Данные!$A42,AR$1,1,1,"Данные"), 1),2)</f>
        <v>42.24</v>
      </c>
      <c r="AS50" s="128">
        <f ca="1">(AQ50-AQ49)*AS$10</f>
        <v>36.000000000001364</v>
      </c>
      <c r="AT50" s="264">
        <f ca="1">(AR50-AR49)*AS$10</f>
        <v>6.0000000000030695</v>
      </c>
      <c r="AU50" s="349">
        <f ca="1">ROUND(INDIRECT(ADDRESS(Данные!$A42,AU$1,1,1,"Данные"), 1),2)</f>
        <v>0</v>
      </c>
      <c r="AV50" s="129">
        <f ca="1">ROUND(INDIRECT(ADDRESS(Данные!$A42,AV$1,1,1,"Данные"), 1),2)</f>
        <v>0</v>
      </c>
      <c r="AW50" s="128">
        <f ca="1">(AU50-AU49)*AW$10</f>
        <v>0</v>
      </c>
      <c r="AX50" s="264">
        <f ca="1">(AV50-AV49)*AW$10</f>
        <v>0</v>
      </c>
      <c r="AY50" s="359">
        <f ca="1">INDIRECT(ADDRESS(Данные!$A42,4,1,1,"Данные"), 1)</f>
        <v>44916.729166666664</v>
      </c>
      <c r="AZ50" s="349">
        <f ca="1">ROUND(INDIRECT(ADDRESS(Данные!$A42,AZ$1,1,1,"Данные"), 1),2)</f>
        <v>184.56</v>
      </c>
      <c r="BA50" s="129">
        <f ca="1">ROUND(INDIRECT(ADDRESS(Данные!$A42,BA$1,1,1,"Данные"), 1),2)</f>
        <v>0.32</v>
      </c>
      <c r="BB50" s="128">
        <f ca="1">(AZ50-AZ49)*BB$10</f>
        <v>22.000000000002728</v>
      </c>
      <c r="BC50" s="264">
        <f ca="1">(BA50-BA49)*BB$10</f>
        <v>0</v>
      </c>
      <c r="BD50" s="349">
        <f ca="1">ROUND(INDIRECT(ADDRESS(Данные!$A42,BD$1,1,1,"Данные"), 1),2)</f>
        <v>45.94</v>
      </c>
      <c r="BE50" s="129">
        <f ca="1">ROUND(INDIRECT(ADDRESS(Данные!$A42,BE$1,1,1,"Данные"), 1),2)</f>
        <v>0.31</v>
      </c>
      <c r="BF50" s="128">
        <f ca="1">(BD50-BD49)*BF$10</f>
        <v>1.9999999999996021</v>
      </c>
      <c r="BG50" s="264">
        <f ca="1">(BE50-BE49)*BF$10</f>
        <v>0</v>
      </c>
      <c r="BH50" s="349">
        <f ca="1">ROUND(INDIRECT(ADDRESS(Данные!$A42,BH$1,1,1,"Данные"), 1),2)</f>
        <v>995.99</v>
      </c>
      <c r="BI50" s="129">
        <f ca="1">ROUND(INDIRECT(ADDRESS(Данные!$A42,BI$1,1,1,"Данные"), 1),2)</f>
        <v>906.58</v>
      </c>
      <c r="BJ50" s="128">
        <f ca="1">(BH50-BH49)*BJ$10</f>
        <v>0</v>
      </c>
      <c r="BK50" s="264">
        <f ca="1">(BI50-BI49)*BJ$10</f>
        <v>0</v>
      </c>
      <c r="BL50" s="349">
        <f ca="1">ROUND(INDIRECT(ADDRESS(Данные!$A42,BL$1,1,1,"Данные"), 1),2)</f>
        <v>7.62</v>
      </c>
      <c r="BM50" s="129">
        <f ca="1">ROUND(INDIRECT(ADDRESS(Данные!$A42,BM$1,1,1,"Данные"), 1),2)</f>
        <v>8.98</v>
      </c>
      <c r="BN50" s="128">
        <f ca="1">(BL50-BL49)*BN$10</f>
        <v>0</v>
      </c>
      <c r="BO50" s="264">
        <f ca="1">(BM50-BM49)*BN$10</f>
        <v>0</v>
      </c>
      <c r="BP50" s="349">
        <f ca="1">ROUND(INDIRECT(ADDRESS(Данные!$A42,BP$1,1,1,"Данные"), 1),2)</f>
        <v>193.69</v>
      </c>
      <c r="BQ50" s="129">
        <f ca="1">ROUND(INDIRECT(ADDRESS(Данные!$A42,BQ$1,1,1,"Данные"), 1),2)</f>
        <v>0</v>
      </c>
      <c r="BR50" s="128">
        <f ca="1">(BP50-BP49)*BR$10</f>
        <v>0.1999999999998181</v>
      </c>
      <c r="BS50" s="264">
        <f ca="1">(BQ50-BQ49)*BR$10</f>
        <v>0</v>
      </c>
      <c r="BT50" s="349">
        <f ca="1">ROUND(INDIRECT(ADDRESS(Данные!$A42,BT$1,1,1,"Данные"), 1),2)</f>
        <v>2458.8000000000002</v>
      </c>
      <c r="BU50" s="129">
        <f ca="1">ROUND(INDIRECT(ADDRESS(Данные!$A42,BU$1,1,1,"Данные"), 1),2)</f>
        <v>488.17</v>
      </c>
      <c r="BV50" s="128">
        <f ca="1">(BT50-BT49)*BV$10</f>
        <v>0</v>
      </c>
      <c r="BW50" s="264">
        <f ca="1">(BU50-BU49)*BV$10</f>
        <v>0</v>
      </c>
      <c r="BX50" s="359">
        <f ca="1">INDIRECT(ADDRESS(Данные!$A42,4,1,1,"Данные"), 1)</f>
        <v>44916.729166666664</v>
      </c>
      <c r="BY50" s="349">
        <f ca="1">ROUND(INDIRECT(ADDRESS(Данные!$A42,BY$1,1,1,"Данные"), 1),2)</f>
        <v>753.7</v>
      </c>
      <c r="BZ50" s="129">
        <f ca="1">ROUND(INDIRECT(ADDRESS(Данные!$A42,BZ$1,1,1,"Данные"), 1),2)</f>
        <v>507.87</v>
      </c>
      <c r="CA50" s="128">
        <f ca="1">(BY50-BY49)*CA$10</f>
        <v>60.000000000286491</v>
      </c>
      <c r="CB50" s="264">
        <f ca="1">(BZ50-BZ49)*CA$10</f>
        <v>29.999999999972715</v>
      </c>
      <c r="CC50" s="349">
        <f ca="1">ROUND(INDIRECT(ADDRESS(Данные!$A42,CC$1,1,1,"Данные"), 1),2)</f>
        <v>548.71</v>
      </c>
      <c r="CD50" s="129">
        <f ca="1">ROUND(INDIRECT(ADDRESS(Данные!$A42,CD$1,1,1,"Данные"), 1),2)</f>
        <v>0</v>
      </c>
      <c r="CE50" s="128">
        <f ca="1">(CC50-CC49)*CE$10</f>
        <v>0</v>
      </c>
      <c r="CF50" s="264">
        <f ca="1">(CD50-CD49)*CE$10</f>
        <v>0</v>
      </c>
      <c r="CG50" s="349">
        <f ca="1">ROUND(INDIRECT(ADDRESS(Данные!$A42,CG$1,1,1,"Данные"), 1),2)</f>
        <v>0</v>
      </c>
      <c r="CH50" s="129">
        <f ca="1">ROUND(INDIRECT(ADDRESS(Данные!$A42,CH$1,1,1,"Данные"), 1),2)</f>
        <v>0</v>
      </c>
      <c r="CI50" s="128">
        <f ca="1">(CG50-CG49)*CI$10</f>
        <v>0</v>
      </c>
      <c r="CJ50" s="264">
        <f ca="1">(CH50-CH49)*CI$10</f>
        <v>0</v>
      </c>
      <c r="CK50" s="349">
        <f ca="1">ROUND(INDIRECT(ADDRESS(Данные!$A42,CK$1,1,1,"Данные"), 1),2)</f>
        <v>2163.3200000000002</v>
      </c>
      <c r="CL50" s="129">
        <f ca="1">ROUND(INDIRECT(ADDRESS(Данные!$A42,CL$1,1,1,"Данные"), 1),2)</f>
        <v>755.35</v>
      </c>
      <c r="CM50" s="128">
        <f ca="1">(CK50-CK49)*CM$10</f>
        <v>0</v>
      </c>
      <c r="CN50" s="264">
        <f ca="1">(CL50-CL49)*CM$10</f>
        <v>0</v>
      </c>
      <c r="CO50" s="349">
        <f ca="1">ROUND(INDIRECT(ADDRESS(Данные!$A42,CO$1,1,1,"Данные"), 1),2)</f>
        <v>0</v>
      </c>
      <c r="CP50" s="129">
        <f ca="1">ROUND(INDIRECT(ADDRESS(Данные!$A42,CP$1,1,1,"Данные"), 1),2)</f>
        <v>0</v>
      </c>
      <c r="CQ50" s="128">
        <f ca="1">(CO50-CO49)*CQ$10</f>
        <v>0</v>
      </c>
      <c r="CR50" s="264">
        <f ca="1">(CP50-CP49)*CQ$10</f>
        <v>0</v>
      </c>
      <c r="CS50" s="349">
        <f ca="1">ROUND(INDIRECT(ADDRESS(Данные!$A42,CS$1,1,1,"Данные"), 1),2)</f>
        <v>6.9</v>
      </c>
      <c r="CT50" s="129">
        <f ca="1">ROUND(INDIRECT(ADDRESS(Данные!$A42,CT$1,1,1,"Данные"), 1),2)</f>
        <v>18.079999999999998</v>
      </c>
      <c r="CU50" s="128">
        <f ca="1">(CS50-CS49)*CU$10</f>
        <v>0</v>
      </c>
      <c r="CV50" s="264">
        <f ca="1">(CT50-CT49)*CU$10</f>
        <v>0</v>
      </c>
      <c r="CW50" s="359">
        <f ca="1">INDIRECT(ADDRESS(Данные!$A42,4,1,1,"Данные"), 1)</f>
        <v>44916.729166666664</v>
      </c>
      <c r="CX50" s="349">
        <f ca="1">ROUND(INDIRECT(ADDRESS(Данные!$A42,CX$1,1,1,"Данные"), 1),2)</f>
        <v>98.9</v>
      </c>
      <c r="CY50" s="129">
        <f ca="1">ROUND(INDIRECT(ADDRESS(Данные!$A42,CY$1,1,1,"Данные"), 1),2)</f>
        <v>84.06</v>
      </c>
      <c r="CZ50" s="128">
        <f ca="1">(CX50-CX49)*CZ$10</f>
        <v>18.000000000009209</v>
      </c>
      <c r="DA50" s="264">
        <f ca="1">(CY50-CY49)*CZ$10</f>
        <v>9.0000000000046043</v>
      </c>
      <c r="DB50" s="349">
        <f ca="1">ROUND(INDIRECT(ADDRESS(Данные!$A42,DB$1,1,1,"Данные"), 1),2)</f>
        <v>1075.3</v>
      </c>
      <c r="DC50" s="129">
        <f ca="1">ROUND(INDIRECT(ADDRESS(Данные!$A42,DC$1,1,1,"Данные"), 1),2)</f>
        <v>266.98</v>
      </c>
      <c r="DD50" s="128">
        <f ca="1">(DB50-DB49)*DD$10</f>
        <v>11.999999999989086</v>
      </c>
      <c r="DE50" s="264">
        <f ca="1">(DC50-DC49)*DD$10</f>
        <v>0</v>
      </c>
      <c r="DF50" s="349">
        <f ca="1">ROUND(INDIRECT(ADDRESS(Данные!$A42,DF$1,1,1,"Данные"), 1),2)</f>
        <v>69.599999999999994</v>
      </c>
      <c r="DG50" s="129">
        <f ca="1">ROUND(INDIRECT(ADDRESS(Данные!$A42,DG$1,1,1,"Данные"), 1),2)</f>
        <v>78.739999999999995</v>
      </c>
      <c r="DH50" s="128">
        <f ca="1">(DF50-DF49)*DH$10</f>
        <v>5.999999999994543</v>
      </c>
      <c r="DI50" s="264">
        <f ca="1">(DG50-DG49)*DH$10</f>
        <v>0</v>
      </c>
      <c r="DJ50" s="349"/>
      <c r="DK50" s="129"/>
      <c r="DL50" s="128"/>
      <c r="DM50" s="264"/>
      <c r="DN50" s="349"/>
      <c r="DO50" s="129"/>
      <c r="DP50" s="128"/>
      <c r="DQ50" s="264"/>
      <c r="DR50" s="349"/>
      <c r="DS50" s="129"/>
      <c r="DT50" s="128"/>
      <c r="DU50" s="264"/>
      <c r="DV50" s="362">
        <f t="shared" ca="1" si="0"/>
        <v>44916.729166666664</v>
      </c>
      <c r="DW50" s="365">
        <f t="shared" ca="1" si="1"/>
        <v>401.00000000064227</v>
      </c>
      <c r="DX50" s="365">
        <f t="shared" ca="1" si="2"/>
        <v>107.00000000037875</v>
      </c>
    </row>
    <row r="51" spans="1:128" x14ac:dyDescent="0.2">
      <c r="A51" s="359">
        <f ca="1">INDIRECT(ADDRESS(Данные!$A43,4,1,1,"Данные"), 1)</f>
        <v>44916.75</v>
      </c>
      <c r="B51" s="349">
        <f ca="1">ROUND(INDIRECT(ADDRESS(Данные!$A43,B$1,1,1,"Данные"), 1),2)</f>
        <v>3213.92</v>
      </c>
      <c r="C51" s="129">
        <f ca="1">ROUND(INDIRECT(ADDRESS(Данные!$A43,C$1,1,1,"Данные"), 1),2)</f>
        <v>838.99</v>
      </c>
      <c r="D51" s="128">
        <f ca="1">(B51-B49)*D$10</f>
        <v>40.00000000005457</v>
      </c>
      <c r="E51" s="264">
        <f ca="1">(C51-C49)*D$10</f>
        <v>5.999999999994543</v>
      </c>
      <c r="F51" s="349">
        <f ca="1">ROUND(INDIRECT(ADDRESS(Данные!$A43,F$1,1,1,"Данные"), 1),2)</f>
        <v>102.1</v>
      </c>
      <c r="G51" s="129">
        <f ca="1">ROUND(INDIRECT(ADDRESS(Данные!$A43,G$1,1,1,"Данные"), 1),2)</f>
        <v>142.38</v>
      </c>
      <c r="H51" s="128">
        <f ca="1">(F51-F49)*H$10</f>
        <v>0</v>
      </c>
      <c r="I51" s="264">
        <f ca="1">(G51-G49)*H$10</f>
        <v>0</v>
      </c>
      <c r="J51" s="349">
        <f ca="1">ROUND(INDIRECT(ADDRESS(Данные!$A43,J$1,1,1,"Данные"), 1),2)</f>
        <v>0</v>
      </c>
      <c r="K51" s="129">
        <f ca="1">ROUND(INDIRECT(ADDRESS(Данные!$A43,K$1,1,1,"Данные"), 1),2)</f>
        <v>0</v>
      </c>
      <c r="L51" s="128">
        <f ca="1">(J51-J49)*L$10</f>
        <v>0</v>
      </c>
      <c r="M51" s="264">
        <f ca="1">(K51-K49)*L$10</f>
        <v>0</v>
      </c>
      <c r="N51" s="349">
        <f ca="1">ROUND(INDIRECT(ADDRESS(Данные!$A43,N$1,1,1,"Данные"), 1),2)</f>
        <v>3223.56</v>
      </c>
      <c r="O51" s="129">
        <f ca="1">ROUND(INDIRECT(ADDRESS(Данные!$A43,O$1,1,1,"Данные"), 1),2)</f>
        <v>1672.9</v>
      </c>
      <c r="P51" s="128">
        <f ca="1">(N51-N49)*P$10</f>
        <v>199.9999999998181</v>
      </c>
      <c r="Q51" s="264">
        <f ca="1">(O51-O49)*P$10</f>
        <v>60.000000000400178</v>
      </c>
      <c r="R51" s="349">
        <f ca="1">ROUND(INDIRECT(ADDRESS(Данные!$A43,R$1,1,1,"Данные"), 1),2)</f>
        <v>4539.01</v>
      </c>
      <c r="S51" s="129">
        <f ca="1">ROUND(INDIRECT(ADDRESS(Данные!$A43,S$1,1,1,"Данные"), 1),2)</f>
        <v>1884.96</v>
      </c>
      <c r="T51" s="128">
        <f ca="1">(R51-R49)*T$10</f>
        <v>57.599999999947613</v>
      </c>
      <c r="U51" s="264">
        <f ca="1">(S51-S49)*T$10</f>
        <v>17.999999999983629</v>
      </c>
      <c r="V51" s="349">
        <f ca="1">ROUND(INDIRECT(ADDRESS(Данные!$A43,V$1,1,1,"Данные"), 1),2)</f>
        <v>5828.89</v>
      </c>
      <c r="W51" s="129">
        <f ca="1">ROUND(INDIRECT(ADDRESS(Данные!$A43,W$1,1,1,"Данные"), 1),2)</f>
        <v>545.24</v>
      </c>
      <c r="X51" s="128">
        <f ca="1">(V51-V49)*X$10</f>
        <v>187.20000000015716</v>
      </c>
      <c r="Y51" s="264">
        <f ca="1">(W51-W49)*X$10</f>
        <v>10.799999999990177</v>
      </c>
      <c r="Z51" s="359">
        <f ca="1">INDIRECT(ADDRESS(Данные!$A43,4,1,1,"Данные"), 1)</f>
        <v>44916.75</v>
      </c>
      <c r="AA51" s="349">
        <f ca="1">ROUND(INDIRECT(ADDRESS(Данные!$A43,AA$1,1,1,"Данные"), 1),2)</f>
        <v>0</v>
      </c>
      <c r="AB51" s="129">
        <f ca="1">ROUND(INDIRECT(ADDRESS(Данные!$A43,AB$1,1,1,"Данные"), 1),2)</f>
        <v>0</v>
      </c>
      <c r="AC51" s="128">
        <f ca="1">(AA51-AA49)*AC$10</f>
        <v>0</v>
      </c>
      <c r="AD51" s="264">
        <f ca="1">(AB51-AB49)*AC$10</f>
        <v>0</v>
      </c>
      <c r="AE51" s="349">
        <f ca="1">ROUND(INDIRECT(ADDRESS(Данные!$A43,AE$1,1,1,"Данные"), 1),2)</f>
        <v>0</v>
      </c>
      <c r="AF51" s="129">
        <f ca="1">ROUND(INDIRECT(ADDRESS(Данные!$A43,AF$1,1,1,"Данные"), 1),2)</f>
        <v>0</v>
      </c>
      <c r="AG51" s="128">
        <f ca="1">(AE51-AE49)*AG$10</f>
        <v>0</v>
      </c>
      <c r="AH51" s="264">
        <f ca="1">(AF51-AF49)*AG$10</f>
        <v>0</v>
      </c>
      <c r="AI51" s="349">
        <f ca="1">ROUND(INDIRECT(ADDRESS(Данные!$A43,AI$1,1,1,"Данные"), 1),2)</f>
        <v>3983.04</v>
      </c>
      <c r="AJ51" s="129">
        <f ca="1">ROUND(INDIRECT(ADDRESS(Данные!$A43,AJ$1,1,1,"Данные"), 1),2)</f>
        <v>405.84</v>
      </c>
      <c r="AK51" s="128">
        <f ca="1">(AI51-AI49)*AK$10</f>
        <v>0</v>
      </c>
      <c r="AL51" s="264">
        <f ca="1">(AJ51-AJ49)*AK$10</f>
        <v>0</v>
      </c>
      <c r="AM51" s="349">
        <f ca="1">ROUND(INDIRECT(ADDRESS(Данные!$A43,AM$1,1,1,"Данные"), 1),2)</f>
        <v>0</v>
      </c>
      <c r="AN51" s="129">
        <f ca="1">ROUND(INDIRECT(ADDRESS(Данные!$A43,AN$1,1,1,"Данные"), 1),2)</f>
        <v>0</v>
      </c>
      <c r="AO51" s="128">
        <f ca="1">(AM51-AM49)*AO$10</f>
        <v>0</v>
      </c>
      <c r="AP51" s="264">
        <f ca="1">(AN51-AN49)*AO$10</f>
        <v>0</v>
      </c>
      <c r="AQ51" s="349">
        <f ca="1">ROUND(INDIRECT(ADDRESS(Данные!$A43,AQ$1,1,1,"Данные"), 1),2)</f>
        <v>414.4</v>
      </c>
      <c r="AR51" s="129">
        <f ca="1">ROUND(INDIRECT(ADDRESS(Данные!$A43,AR$1,1,1,"Данные"), 1),2)</f>
        <v>42.24</v>
      </c>
      <c r="AS51" s="128">
        <f ca="1">(AQ51-AQ49)*AS$10</f>
        <v>72.000000000002728</v>
      </c>
      <c r="AT51" s="264">
        <f ca="1">(AR51-AR49)*AS$10</f>
        <v>6.0000000000030695</v>
      </c>
      <c r="AU51" s="349">
        <f ca="1">ROUND(INDIRECT(ADDRESS(Данные!$A43,AU$1,1,1,"Данные"), 1),2)</f>
        <v>0</v>
      </c>
      <c r="AV51" s="129">
        <f ca="1">ROUND(INDIRECT(ADDRESS(Данные!$A43,AV$1,1,1,"Данные"), 1),2)</f>
        <v>0</v>
      </c>
      <c r="AW51" s="128">
        <f ca="1">(AU51-AU49)*AW$10</f>
        <v>0</v>
      </c>
      <c r="AX51" s="264">
        <f ca="1">(AV51-AV49)*AW$10</f>
        <v>0</v>
      </c>
      <c r="AY51" s="359">
        <f ca="1">INDIRECT(ADDRESS(Данные!$A43,4,1,1,"Данные"), 1)</f>
        <v>44916.75</v>
      </c>
      <c r="AZ51" s="349">
        <f ca="1">ROUND(INDIRECT(ADDRESS(Данные!$A43,AZ$1,1,1,"Данные"), 1),2)</f>
        <v>184.67</v>
      </c>
      <c r="BA51" s="129">
        <f ca="1">ROUND(INDIRECT(ADDRESS(Данные!$A43,BA$1,1,1,"Данные"), 1),2)</f>
        <v>0.33</v>
      </c>
      <c r="BB51" s="128">
        <f ca="1">(AZ51-AZ49)*BB$10</f>
        <v>43.999999999999773</v>
      </c>
      <c r="BC51" s="264">
        <f ca="1">(BA51-BA49)*BB$10</f>
        <v>2.0000000000000018</v>
      </c>
      <c r="BD51" s="349">
        <f ca="1">ROUND(INDIRECT(ADDRESS(Данные!$A43,BD$1,1,1,"Данные"), 1),2)</f>
        <v>45.94</v>
      </c>
      <c r="BE51" s="129">
        <f ca="1">ROUND(INDIRECT(ADDRESS(Данные!$A43,BE$1,1,1,"Данные"), 1),2)</f>
        <v>0.32</v>
      </c>
      <c r="BF51" s="128">
        <f ca="1">(BD51-BD49)*BF$10</f>
        <v>1.9999999999996021</v>
      </c>
      <c r="BG51" s="264">
        <f ca="1">(BE51-BE49)*BF$10</f>
        <v>2.0000000000000018</v>
      </c>
      <c r="BH51" s="349">
        <f ca="1">ROUND(INDIRECT(ADDRESS(Данные!$A43,BH$1,1,1,"Данные"), 1),2)</f>
        <v>995.99</v>
      </c>
      <c r="BI51" s="129">
        <f ca="1">ROUND(INDIRECT(ADDRESS(Данные!$A43,BI$1,1,1,"Данные"), 1),2)</f>
        <v>906.58</v>
      </c>
      <c r="BJ51" s="128">
        <f ca="1">(BH51-BH49)*BJ$10</f>
        <v>0</v>
      </c>
      <c r="BK51" s="264">
        <f ca="1">(BI51-BI49)*BJ$10</f>
        <v>0</v>
      </c>
      <c r="BL51" s="349">
        <f ca="1">ROUND(INDIRECT(ADDRESS(Данные!$A43,BL$1,1,1,"Данные"), 1),2)</f>
        <v>7.62</v>
      </c>
      <c r="BM51" s="129">
        <f ca="1">ROUND(INDIRECT(ADDRESS(Данные!$A43,BM$1,1,1,"Данные"), 1),2)</f>
        <v>8.98</v>
      </c>
      <c r="BN51" s="128">
        <f ca="1">(BL51-BL49)*BN$10</f>
        <v>0</v>
      </c>
      <c r="BO51" s="264">
        <f ca="1">(BM51-BM49)*BN$10</f>
        <v>0</v>
      </c>
      <c r="BP51" s="349">
        <f ca="1">ROUND(INDIRECT(ADDRESS(Данные!$A43,BP$1,1,1,"Данные"), 1),2)</f>
        <v>193.71</v>
      </c>
      <c r="BQ51" s="129">
        <f ca="1">ROUND(INDIRECT(ADDRESS(Данные!$A43,BQ$1,1,1,"Данные"), 1),2)</f>
        <v>0</v>
      </c>
      <c r="BR51" s="128">
        <f ca="1">(BP51-BP49)*BR$10</f>
        <v>0.60000000000002274</v>
      </c>
      <c r="BS51" s="264">
        <f ca="1">(BQ51-BQ49)*BR$10</f>
        <v>0</v>
      </c>
      <c r="BT51" s="349">
        <f ca="1">ROUND(INDIRECT(ADDRESS(Данные!$A43,BT$1,1,1,"Данные"), 1),2)</f>
        <v>2458.8000000000002</v>
      </c>
      <c r="BU51" s="129">
        <f ca="1">ROUND(INDIRECT(ADDRESS(Данные!$A43,BU$1,1,1,"Данные"), 1),2)</f>
        <v>488.17</v>
      </c>
      <c r="BV51" s="128">
        <f ca="1">(BT51-BT49)*BV$10</f>
        <v>0</v>
      </c>
      <c r="BW51" s="264">
        <f ca="1">(BU51-BU49)*BV$10</f>
        <v>0</v>
      </c>
      <c r="BX51" s="359">
        <f ca="1">INDIRECT(ADDRESS(Данные!$A43,4,1,1,"Данные"), 1)</f>
        <v>44916.75</v>
      </c>
      <c r="BY51" s="349">
        <f ca="1">ROUND(INDIRECT(ADDRESS(Данные!$A43,BY$1,1,1,"Данные"), 1),2)</f>
        <v>753.71</v>
      </c>
      <c r="BZ51" s="129">
        <f ca="1">ROUND(INDIRECT(ADDRESS(Данные!$A43,BZ$1,1,1,"Данные"), 1),2)</f>
        <v>507.88</v>
      </c>
      <c r="CA51" s="128">
        <f ca="1">(BY51-BY49)*CA$10</f>
        <v>90.000000000259206</v>
      </c>
      <c r="CB51" s="264">
        <f ca="1">(BZ51-BZ49)*CA$10</f>
        <v>59.99999999994543</v>
      </c>
      <c r="CC51" s="349">
        <f ca="1">ROUND(INDIRECT(ADDRESS(Данные!$A43,CC$1,1,1,"Данные"), 1),2)</f>
        <v>548.71</v>
      </c>
      <c r="CD51" s="129">
        <f ca="1">ROUND(INDIRECT(ADDRESS(Данные!$A43,CD$1,1,1,"Данные"), 1),2)</f>
        <v>0</v>
      </c>
      <c r="CE51" s="128">
        <f ca="1">(CC51-CC49)*CE$10</f>
        <v>0</v>
      </c>
      <c r="CF51" s="264">
        <f ca="1">(CD51-CD49)*CE$10</f>
        <v>0</v>
      </c>
      <c r="CG51" s="349">
        <f ca="1">ROUND(INDIRECT(ADDRESS(Данные!$A43,CG$1,1,1,"Данные"), 1),2)</f>
        <v>0</v>
      </c>
      <c r="CH51" s="129">
        <f ca="1">ROUND(INDIRECT(ADDRESS(Данные!$A43,CH$1,1,1,"Данные"), 1),2)</f>
        <v>0</v>
      </c>
      <c r="CI51" s="128">
        <f ca="1">(CG51-CG49)*CI$10</f>
        <v>0</v>
      </c>
      <c r="CJ51" s="264">
        <f ca="1">(CH51-CH49)*CI$10</f>
        <v>0</v>
      </c>
      <c r="CK51" s="349">
        <f ca="1">ROUND(INDIRECT(ADDRESS(Данные!$A43,CK$1,1,1,"Данные"), 1),2)</f>
        <v>2163.3200000000002</v>
      </c>
      <c r="CL51" s="129">
        <f ca="1">ROUND(INDIRECT(ADDRESS(Данные!$A43,CL$1,1,1,"Данные"), 1),2)</f>
        <v>755.35</v>
      </c>
      <c r="CM51" s="128">
        <f ca="1">(CK51-CK49)*CM$10</f>
        <v>0</v>
      </c>
      <c r="CN51" s="264">
        <f ca="1">(CL51-CL49)*CM$10</f>
        <v>0</v>
      </c>
      <c r="CO51" s="349">
        <f ca="1">ROUND(INDIRECT(ADDRESS(Данные!$A43,CO$1,1,1,"Данные"), 1),2)</f>
        <v>0</v>
      </c>
      <c r="CP51" s="129">
        <f ca="1">ROUND(INDIRECT(ADDRESS(Данные!$A43,CP$1,1,1,"Данные"), 1),2)</f>
        <v>0</v>
      </c>
      <c r="CQ51" s="128">
        <f ca="1">(CO51-CO49)*CQ$10</f>
        <v>0</v>
      </c>
      <c r="CR51" s="264">
        <f ca="1">(CP51-CP49)*CQ$10</f>
        <v>0</v>
      </c>
      <c r="CS51" s="349">
        <f ca="1">ROUND(INDIRECT(ADDRESS(Данные!$A43,CS$1,1,1,"Данные"), 1),2)</f>
        <v>6.9</v>
      </c>
      <c r="CT51" s="129">
        <f ca="1">ROUND(INDIRECT(ADDRESS(Данные!$A43,CT$1,1,1,"Данные"), 1),2)</f>
        <v>18.079999999999998</v>
      </c>
      <c r="CU51" s="128">
        <f ca="1">(CS51-CS49)*CU$10</f>
        <v>0</v>
      </c>
      <c r="CV51" s="264">
        <f ca="1">(CT51-CT49)*CU$10</f>
        <v>0</v>
      </c>
      <c r="CW51" s="359">
        <f ca="1">INDIRECT(ADDRESS(Данные!$A43,4,1,1,"Данные"), 1)</f>
        <v>44916.75</v>
      </c>
      <c r="CX51" s="349">
        <f ca="1">ROUND(INDIRECT(ADDRESS(Данные!$A43,CX$1,1,1,"Данные"), 1),2)</f>
        <v>98.91</v>
      </c>
      <c r="CY51" s="129">
        <f ca="1">ROUND(INDIRECT(ADDRESS(Данные!$A43,CY$1,1,1,"Данные"), 1),2)</f>
        <v>84.06</v>
      </c>
      <c r="CZ51" s="128">
        <f ca="1">(CX51-CX49)*CZ$10</f>
        <v>27.000000000001023</v>
      </c>
      <c r="DA51" s="264">
        <f ca="1">(CY51-CY49)*CZ$10</f>
        <v>9.0000000000046043</v>
      </c>
      <c r="DB51" s="349">
        <f ca="1">ROUND(INDIRECT(ADDRESS(Данные!$A43,DB$1,1,1,"Данные"), 1),2)</f>
        <v>1075.32</v>
      </c>
      <c r="DC51" s="129">
        <f ca="1">ROUND(INDIRECT(ADDRESS(Данные!$A43,DC$1,1,1,"Данные"), 1),2)</f>
        <v>266.98</v>
      </c>
      <c r="DD51" s="128">
        <f ca="1">(DB51-DB49)*DD$10</f>
        <v>35.999999999967258</v>
      </c>
      <c r="DE51" s="264">
        <f ca="1">(DC51-DC49)*DD$10</f>
        <v>0</v>
      </c>
      <c r="DF51" s="349">
        <f ca="1">ROUND(INDIRECT(ADDRESS(Данные!$A43,DF$1,1,1,"Данные"), 1),2)</f>
        <v>69.599999999999994</v>
      </c>
      <c r="DG51" s="129">
        <f ca="1">ROUND(INDIRECT(ADDRESS(Данные!$A43,DG$1,1,1,"Данные"), 1),2)</f>
        <v>78.739999999999995</v>
      </c>
      <c r="DH51" s="128">
        <f ca="1">(DF51-DF49)*DH$10</f>
        <v>5.999999999994543</v>
      </c>
      <c r="DI51" s="264">
        <f ca="1">(DG51-DG49)*DH$10</f>
        <v>0</v>
      </c>
      <c r="DJ51" s="349"/>
      <c r="DK51" s="129"/>
      <c r="DL51" s="128"/>
      <c r="DM51" s="264"/>
      <c r="DN51" s="349"/>
      <c r="DO51" s="129"/>
      <c r="DP51" s="128"/>
      <c r="DQ51" s="264"/>
      <c r="DR51" s="349"/>
      <c r="DS51" s="129"/>
      <c r="DT51" s="128"/>
      <c r="DU51" s="264"/>
      <c r="DV51" s="362">
        <f t="shared" ca="1" si="0"/>
        <v>44916.75</v>
      </c>
      <c r="DW51" s="365">
        <f t="shared" ca="1" si="1"/>
        <v>762.40000000020154</v>
      </c>
      <c r="DX51" s="365">
        <f t="shared" ca="1" si="2"/>
        <v>173.80000000032163</v>
      </c>
    </row>
    <row r="52" spans="1:128" x14ac:dyDescent="0.2">
      <c r="A52" s="359">
        <f ca="1">INDIRECT(ADDRESS(Данные!$A44,4,1,1,"Данные"), 1)</f>
        <v>44916.770833333336</v>
      </c>
      <c r="B52" s="349">
        <f ca="1">ROUND(INDIRECT(ADDRESS(Данные!$A44,B$1,1,1,"Данные"), 1),2)</f>
        <v>3213.98</v>
      </c>
      <c r="C52" s="129">
        <f ca="1">ROUND(INDIRECT(ADDRESS(Данные!$A44,C$1,1,1,"Данные"), 1),2)</f>
        <v>839</v>
      </c>
      <c r="D52" s="128">
        <f ca="1">(B52-B51)*D$10</f>
        <v>11.999999999989086</v>
      </c>
      <c r="E52" s="264">
        <f ca="1">(C52-C51)*D$10</f>
        <v>1.999999999998181</v>
      </c>
      <c r="F52" s="349">
        <f ca="1">ROUND(INDIRECT(ADDRESS(Данные!$A44,F$1,1,1,"Данные"), 1),2)</f>
        <v>102.1</v>
      </c>
      <c r="G52" s="129">
        <f ca="1">ROUND(INDIRECT(ADDRESS(Данные!$A44,G$1,1,1,"Данные"), 1),2)</f>
        <v>142.38</v>
      </c>
      <c r="H52" s="128">
        <f ca="1">(F52-F51)*H$10</f>
        <v>0</v>
      </c>
      <c r="I52" s="264">
        <f ca="1">(G52-G51)*H$10</f>
        <v>0</v>
      </c>
      <c r="J52" s="349">
        <f ca="1">ROUND(INDIRECT(ADDRESS(Данные!$A44,J$1,1,1,"Данные"), 1),2)</f>
        <v>0</v>
      </c>
      <c r="K52" s="129">
        <f ca="1">ROUND(INDIRECT(ADDRESS(Данные!$A44,K$1,1,1,"Данные"), 1),2)</f>
        <v>0</v>
      </c>
      <c r="L52" s="128">
        <f ca="1">(J52-J51)*L$10</f>
        <v>0</v>
      </c>
      <c r="M52" s="264">
        <f ca="1">(K52-K51)*L$10</f>
        <v>0</v>
      </c>
      <c r="N52" s="349">
        <f ca="1">ROUND(INDIRECT(ADDRESS(Данные!$A44,N$1,1,1,"Данные"), 1),2)</f>
        <v>3223.61</v>
      </c>
      <c r="O52" s="129">
        <f ca="1">ROUND(INDIRECT(ADDRESS(Данные!$A44,O$1,1,1,"Данные"), 1),2)</f>
        <v>1672.91</v>
      </c>
      <c r="P52" s="128">
        <f ca="1">(N52-N51)*P$10</f>
        <v>100.0000000003638</v>
      </c>
      <c r="Q52" s="264">
        <f ca="1">(O52-O51)*P$10</f>
        <v>19.99999999998181</v>
      </c>
      <c r="R52" s="349">
        <f ca="1">ROUND(INDIRECT(ADDRESS(Данные!$A44,R$1,1,1,"Данные"), 1),2)</f>
        <v>4539.08</v>
      </c>
      <c r="S52" s="129">
        <f ca="1">ROUND(INDIRECT(ADDRESS(Данные!$A44,S$1,1,1,"Данные"), 1),2)</f>
        <v>1884.98</v>
      </c>
      <c r="T52" s="128">
        <f ca="1">(R52-R51)*T$10</f>
        <v>25.199999999895226</v>
      </c>
      <c r="U52" s="264">
        <f ca="1">(S52-S51)*T$10</f>
        <v>7.1999999999934516</v>
      </c>
      <c r="V52" s="349">
        <f ca="1">ROUND(INDIRECT(ADDRESS(Данные!$A44,V$1,1,1,"Данные"), 1),2)</f>
        <v>5829.15</v>
      </c>
      <c r="W52" s="129">
        <f ca="1">ROUND(INDIRECT(ADDRESS(Данные!$A44,W$1,1,1,"Данные"), 1),2)</f>
        <v>545.24</v>
      </c>
      <c r="X52" s="128">
        <f ca="1">(V52-V51)*X$10</f>
        <v>93.599999999751162</v>
      </c>
      <c r="Y52" s="264">
        <f ca="1">(W52-W51)*X$10</f>
        <v>0</v>
      </c>
      <c r="Z52" s="359">
        <f ca="1">INDIRECT(ADDRESS(Данные!$A44,4,1,1,"Данные"), 1)</f>
        <v>44916.770833333336</v>
      </c>
      <c r="AA52" s="349">
        <f ca="1">ROUND(INDIRECT(ADDRESS(Данные!$A44,AA$1,1,1,"Данные"), 1),2)</f>
        <v>0</v>
      </c>
      <c r="AB52" s="129">
        <f ca="1">ROUND(INDIRECT(ADDRESS(Данные!$A44,AB$1,1,1,"Данные"), 1),2)</f>
        <v>0</v>
      </c>
      <c r="AC52" s="128">
        <f ca="1">(AA52-AA51)*AC$10</f>
        <v>0</v>
      </c>
      <c r="AD52" s="264">
        <f ca="1">(AB52-AB51)*AC$10</f>
        <v>0</v>
      </c>
      <c r="AE52" s="349">
        <f ca="1">ROUND(INDIRECT(ADDRESS(Данные!$A44,AE$1,1,1,"Данные"), 1),2)</f>
        <v>0</v>
      </c>
      <c r="AF52" s="129">
        <f ca="1">ROUND(INDIRECT(ADDRESS(Данные!$A44,AF$1,1,1,"Данные"), 1),2)</f>
        <v>0</v>
      </c>
      <c r="AG52" s="128">
        <f ca="1">(AE52-AE51)*AG$10</f>
        <v>0</v>
      </c>
      <c r="AH52" s="264">
        <f ca="1">(AF52-AF51)*AG$10</f>
        <v>0</v>
      </c>
      <c r="AI52" s="349">
        <f ca="1">ROUND(INDIRECT(ADDRESS(Данные!$A44,AI$1,1,1,"Данные"), 1),2)</f>
        <v>3983.04</v>
      </c>
      <c r="AJ52" s="129">
        <f ca="1">ROUND(INDIRECT(ADDRESS(Данные!$A44,AJ$1,1,1,"Данные"), 1),2)</f>
        <v>405.84</v>
      </c>
      <c r="AK52" s="128">
        <f ca="1">(AI52-AI51)*AK$10</f>
        <v>0</v>
      </c>
      <c r="AL52" s="264">
        <f ca="1">(AJ52-AJ51)*AK$10</f>
        <v>0</v>
      </c>
      <c r="AM52" s="349">
        <f ca="1">ROUND(INDIRECT(ADDRESS(Данные!$A44,AM$1,1,1,"Данные"), 1),2)</f>
        <v>0</v>
      </c>
      <c r="AN52" s="129">
        <f ca="1">ROUND(INDIRECT(ADDRESS(Данные!$A44,AN$1,1,1,"Данные"), 1),2)</f>
        <v>0</v>
      </c>
      <c r="AO52" s="128">
        <f ca="1">(AM52-AM51)*AO$10</f>
        <v>0</v>
      </c>
      <c r="AP52" s="264">
        <f ca="1">(AN52-AN51)*AO$10</f>
        <v>0</v>
      </c>
      <c r="AQ52" s="349">
        <f ca="1">ROUND(INDIRECT(ADDRESS(Данные!$A44,AQ$1,1,1,"Данные"), 1),2)</f>
        <v>414.45</v>
      </c>
      <c r="AR52" s="129">
        <f ca="1">ROUND(INDIRECT(ADDRESS(Данные!$A44,AR$1,1,1,"Данные"), 1),2)</f>
        <v>42.24</v>
      </c>
      <c r="AS52" s="128">
        <f ca="1">(AQ52-AQ51)*AS$10</f>
        <v>30.000000000006821</v>
      </c>
      <c r="AT52" s="264">
        <f ca="1">(AR52-AR51)*AS$10</f>
        <v>0</v>
      </c>
      <c r="AU52" s="349">
        <f ca="1">ROUND(INDIRECT(ADDRESS(Данные!$A44,AU$1,1,1,"Данные"), 1),2)</f>
        <v>0</v>
      </c>
      <c r="AV52" s="129">
        <f ca="1">ROUND(INDIRECT(ADDRESS(Данные!$A44,AV$1,1,1,"Данные"), 1),2)</f>
        <v>0</v>
      </c>
      <c r="AW52" s="128">
        <f ca="1">(AU52-AU51)*AW$10</f>
        <v>0</v>
      </c>
      <c r="AX52" s="264">
        <f ca="1">(AV52-AV51)*AW$10</f>
        <v>0</v>
      </c>
      <c r="AY52" s="359">
        <f ca="1">INDIRECT(ADDRESS(Данные!$A44,4,1,1,"Данные"), 1)</f>
        <v>44916.770833333336</v>
      </c>
      <c r="AZ52" s="349">
        <f ca="1">ROUND(INDIRECT(ADDRESS(Данные!$A44,AZ$1,1,1,"Данные"), 1),2)</f>
        <v>184.77</v>
      </c>
      <c r="BA52" s="129">
        <f ca="1">ROUND(INDIRECT(ADDRESS(Данные!$A44,BA$1,1,1,"Данные"), 1),2)</f>
        <v>0.33</v>
      </c>
      <c r="BB52" s="128">
        <f ca="1">(AZ52-AZ51)*BB$10</f>
        <v>20.000000000004547</v>
      </c>
      <c r="BC52" s="264">
        <f ca="1">(BA52-BA51)*BB$10</f>
        <v>0</v>
      </c>
      <c r="BD52" s="349">
        <f ca="1">ROUND(INDIRECT(ADDRESS(Данные!$A44,BD$1,1,1,"Данные"), 1),2)</f>
        <v>45.94</v>
      </c>
      <c r="BE52" s="129">
        <f ca="1">ROUND(INDIRECT(ADDRESS(Данные!$A44,BE$1,1,1,"Данные"), 1),2)</f>
        <v>0.32</v>
      </c>
      <c r="BF52" s="128">
        <f ca="1">(BD52-BD51)*BF$10</f>
        <v>0</v>
      </c>
      <c r="BG52" s="264">
        <f ca="1">(BE52-BE51)*BF$10</f>
        <v>0</v>
      </c>
      <c r="BH52" s="349">
        <f ca="1">ROUND(INDIRECT(ADDRESS(Данные!$A44,BH$1,1,1,"Данные"), 1),2)</f>
        <v>995.99</v>
      </c>
      <c r="BI52" s="129">
        <f ca="1">ROUND(INDIRECT(ADDRESS(Данные!$A44,BI$1,1,1,"Данные"), 1),2)</f>
        <v>906.58</v>
      </c>
      <c r="BJ52" s="128">
        <f ca="1">(BH52-BH51)*BJ$10</f>
        <v>0</v>
      </c>
      <c r="BK52" s="264">
        <f ca="1">(BI52-BI51)*BJ$10</f>
        <v>0</v>
      </c>
      <c r="BL52" s="349">
        <f ca="1">ROUND(INDIRECT(ADDRESS(Данные!$A44,BL$1,1,1,"Данные"), 1),2)</f>
        <v>7.62</v>
      </c>
      <c r="BM52" s="129">
        <f ca="1">ROUND(INDIRECT(ADDRESS(Данные!$A44,BM$1,1,1,"Данные"), 1),2)</f>
        <v>8.98</v>
      </c>
      <c r="BN52" s="128">
        <f ca="1">(BL52-BL51)*BN$10</f>
        <v>0</v>
      </c>
      <c r="BO52" s="264">
        <f ca="1">(BM52-BM51)*BN$10</f>
        <v>0</v>
      </c>
      <c r="BP52" s="349">
        <f ca="1">ROUND(INDIRECT(ADDRESS(Данные!$A44,BP$1,1,1,"Данные"), 1),2)</f>
        <v>193.74</v>
      </c>
      <c r="BQ52" s="129">
        <f ca="1">ROUND(INDIRECT(ADDRESS(Данные!$A44,BQ$1,1,1,"Данные"), 1),2)</f>
        <v>0</v>
      </c>
      <c r="BR52" s="128">
        <f ca="1">(BP52-BP51)*BR$10</f>
        <v>0.60000000000002274</v>
      </c>
      <c r="BS52" s="264">
        <f ca="1">(BQ52-BQ51)*BR$10</f>
        <v>0</v>
      </c>
      <c r="BT52" s="349">
        <f ca="1">ROUND(INDIRECT(ADDRESS(Данные!$A44,BT$1,1,1,"Данные"), 1),2)</f>
        <v>2458.8000000000002</v>
      </c>
      <c r="BU52" s="129">
        <f ca="1">ROUND(INDIRECT(ADDRESS(Данные!$A44,BU$1,1,1,"Данные"), 1),2)</f>
        <v>488.17</v>
      </c>
      <c r="BV52" s="128">
        <f ca="1">(BT52-BT51)*BV$10</f>
        <v>0</v>
      </c>
      <c r="BW52" s="264">
        <f ca="1">(BU52-BU51)*BV$10</f>
        <v>0</v>
      </c>
      <c r="BX52" s="359">
        <f ca="1">INDIRECT(ADDRESS(Данные!$A44,4,1,1,"Данные"), 1)</f>
        <v>44916.770833333336</v>
      </c>
      <c r="BY52" s="349">
        <f ca="1">ROUND(INDIRECT(ADDRESS(Данные!$A44,BY$1,1,1,"Данные"), 1),2)</f>
        <v>753.73</v>
      </c>
      <c r="BZ52" s="129">
        <f ca="1">ROUND(INDIRECT(ADDRESS(Данные!$A44,BZ$1,1,1,"Данные"), 1),2)</f>
        <v>507.88</v>
      </c>
      <c r="CA52" s="128">
        <f ca="1">(BY52-BY51)*CA$10</f>
        <v>59.99999999994543</v>
      </c>
      <c r="CB52" s="264">
        <f ca="1">(BZ52-BZ51)*CA$10</f>
        <v>0</v>
      </c>
      <c r="CC52" s="349">
        <f ca="1">ROUND(INDIRECT(ADDRESS(Данные!$A44,CC$1,1,1,"Данные"), 1),2)</f>
        <v>548.71</v>
      </c>
      <c r="CD52" s="129">
        <f ca="1">ROUND(INDIRECT(ADDRESS(Данные!$A44,CD$1,1,1,"Данные"), 1),2)</f>
        <v>0</v>
      </c>
      <c r="CE52" s="128">
        <f ca="1">(CC52-CC51)*CE$10</f>
        <v>0</v>
      </c>
      <c r="CF52" s="264">
        <f ca="1">(CD52-CD51)*CE$10</f>
        <v>0</v>
      </c>
      <c r="CG52" s="349">
        <f ca="1">ROUND(INDIRECT(ADDRESS(Данные!$A44,CG$1,1,1,"Данные"), 1),2)</f>
        <v>0</v>
      </c>
      <c r="CH52" s="129">
        <f ca="1">ROUND(INDIRECT(ADDRESS(Данные!$A44,CH$1,1,1,"Данные"), 1),2)</f>
        <v>0</v>
      </c>
      <c r="CI52" s="128">
        <f ca="1">(CG52-CG51)*CI$10</f>
        <v>0</v>
      </c>
      <c r="CJ52" s="264">
        <f ca="1">(CH52-CH51)*CI$10</f>
        <v>0</v>
      </c>
      <c r="CK52" s="349">
        <f ca="1">ROUND(INDIRECT(ADDRESS(Данные!$A44,CK$1,1,1,"Данные"), 1),2)</f>
        <v>2163.3200000000002</v>
      </c>
      <c r="CL52" s="129">
        <f ca="1">ROUND(INDIRECT(ADDRESS(Данные!$A44,CL$1,1,1,"Данные"), 1),2)</f>
        <v>755.35</v>
      </c>
      <c r="CM52" s="128">
        <f ca="1">(CK52-CK51)*CM$10</f>
        <v>0</v>
      </c>
      <c r="CN52" s="264">
        <f ca="1">(CL52-CL51)*CM$10</f>
        <v>0</v>
      </c>
      <c r="CO52" s="349">
        <f ca="1">ROUND(INDIRECT(ADDRESS(Данные!$A44,CO$1,1,1,"Данные"), 1),2)</f>
        <v>0</v>
      </c>
      <c r="CP52" s="129">
        <f ca="1">ROUND(INDIRECT(ADDRESS(Данные!$A44,CP$1,1,1,"Данные"), 1),2)</f>
        <v>0</v>
      </c>
      <c r="CQ52" s="128">
        <f ca="1">(CO52-CO51)*CQ$10</f>
        <v>0</v>
      </c>
      <c r="CR52" s="264">
        <f ca="1">(CP52-CP51)*CQ$10</f>
        <v>0</v>
      </c>
      <c r="CS52" s="349">
        <f ca="1">ROUND(INDIRECT(ADDRESS(Данные!$A44,CS$1,1,1,"Данные"), 1),2)</f>
        <v>6.9</v>
      </c>
      <c r="CT52" s="129">
        <f ca="1">ROUND(INDIRECT(ADDRESS(Данные!$A44,CT$1,1,1,"Данные"), 1),2)</f>
        <v>18.079999999999998</v>
      </c>
      <c r="CU52" s="128">
        <f ca="1">(CS52-CS51)*CU$10</f>
        <v>0</v>
      </c>
      <c r="CV52" s="264">
        <f ca="1">(CT52-CT51)*CU$10</f>
        <v>0</v>
      </c>
      <c r="CW52" s="359">
        <f ca="1">INDIRECT(ADDRESS(Данные!$A44,4,1,1,"Данные"), 1)</f>
        <v>44916.770833333336</v>
      </c>
      <c r="CX52" s="349">
        <f ca="1">ROUND(INDIRECT(ADDRESS(Данные!$A44,CX$1,1,1,"Данные"), 1),2)</f>
        <v>98.92</v>
      </c>
      <c r="CY52" s="129">
        <f ca="1">ROUND(INDIRECT(ADDRESS(Данные!$A44,CY$1,1,1,"Данные"), 1),2)</f>
        <v>84.06</v>
      </c>
      <c r="CZ52" s="128">
        <f ca="1">(CX52-CX51)*CZ$10</f>
        <v>9.0000000000046043</v>
      </c>
      <c r="DA52" s="264">
        <f ca="1">(CY52-CY51)*CZ$10</f>
        <v>0</v>
      </c>
      <c r="DB52" s="349">
        <f ca="1">ROUND(INDIRECT(ADDRESS(Данные!$A44,DB$1,1,1,"Данные"), 1),2)</f>
        <v>1075.33</v>
      </c>
      <c r="DC52" s="129">
        <f ca="1">ROUND(INDIRECT(ADDRESS(Данные!$A44,DC$1,1,1,"Данные"), 1),2)</f>
        <v>266.98</v>
      </c>
      <c r="DD52" s="128">
        <f ca="1">(DB52-DB51)*DD$10</f>
        <v>11.999999999989086</v>
      </c>
      <c r="DE52" s="264">
        <f ca="1">(DC52-DC51)*DD$10</f>
        <v>0</v>
      </c>
      <c r="DF52" s="349">
        <f ca="1">ROUND(INDIRECT(ADDRESS(Данные!$A44,DF$1,1,1,"Данные"), 1),2)</f>
        <v>69.61</v>
      </c>
      <c r="DG52" s="129">
        <f ca="1">ROUND(INDIRECT(ADDRESS(Данные!$A44,DG$1,1,1,"Данные"), 1),2)</f>
        <v>78.739999999999995</v>
      </c>
      <c r="DH52" s="128">
        <f ca="1">(DF52-DF51)*DH$10</f>
        <v>6.0000000000030695</v>
      </c>
      <c r="DI52" s="264">
        <f ca="1">(DG52-DG51)*DH$10</f>
        <v>0</v>
      </c>
      <c r="DJ52" s="349"/>
      <c r="DK52" s="129"/>
      <c r="DL52" s="128"/>
      <c r="DM52" s="264"/>
      <c r="DN52" s="349"/>
      <c r="DO52" s="129"/>
      <c r="DP52" s="128"/>
      <c r="DQ52" s="264"/>
      <c r="DR52" s="349"/>
      <c r="DS52" s="129"/>
      <c r="DT52" s="128"/>
      <c r="DU52" s="264"/>
      <c r="DV52" s="362">
        <f t="shared" ca="1" si="0"/>
        <v>44916.770833333336</v>
      </c>
      <c r="DW52" s="365">
        <f t="shared" ca="1" si="1"/>
        <v>368.39999999995285</v>
      </c>
      <c r="DX52" s="365">
        <f t="shared" ca="1" si="2"/>
        <v>29.199999999973443</v>
      </c>
    </row>
    <row r="53" spans="1:128" x14ac:dyDescent="0.2">
      <c r="A53" s="359">
        <f ca="1">INDIRECT(ADDRESS(Данные!$A45,4,1,1,"Данные"), 1)</f>
        <v>44916.791666666664</v>
      </c>
      <c r="B53" s="349">
        <f ca="1">ROUND(INDIRECT(ADDRESS(Данные!$A45,B$1,1,1,"Данные"), 1),2)</f>
        <v>3214.12</v>
      </c>
      <c r="C53" s="129">
        <f ca="1">ROUND(INDIRECT(ADDRESS(Данные!$A45,C$1,1,1,"Данные"), 1),2)</f>
        <v>839.02</v>
      </c>
      <c r="D53" s="128">
        <f ca="1">(B53-B51)*D$10</f>
        <v>39.99999999996362</v>
      </c>
      <c r="E53" s="264">
        <f ca="1">(C53-C51)*D$10</f>
        <v>5.999999999994543</v>
      </c>
      <c r="F53" s="349">
        <f ca="1">ROUND(INDIRECT(ADDRESS(Данные!$A45,F$1,1,1,"Данные"), 1),2)</f>
        <v>102.1</v>
      </c>
      <c r="G53" s="129">
        <f ca="1">ROUND(INDIRECT(ADDRESS(Данные!$A45,G$1,1,1,"Данные"), 1),2)</f>
        <v>142.38</v>
      </c>
      <c r="H53" s="128">
        <f ca="1">(F53-F51)*H$10</f>
        <v>0</v>
      </c>
      <c r="I53" s="264">
        <f ca="1">(G53-G51)*H$10</f>
        <v>0</v>
      </c>
      <c r="J53" s="349">
        <f ca="1">ROUND(INDIRECT(ADDRESS(Данные!$A45,J$1,1,1,"Данные"), 1),2)</f>
        <v>0</v>
      </c>
      <c r="K53" s="129">
        <f ca="1">ROUND(INDIRECT(ADDRESS(Данные!$A45,K$1,1,1,"Данные"), 1),2)</f>
        <v>0</v>
      </c>
      <c r="L53" s="128">
        <f ca="1">(J53-J51)*L$10</f>
        <v>0</v>
      </c>
      <c r="M53" s="264">
        <f ca="1">(K53-K51)*L$10</f>
        <v>0</v>
      </c>
      <c r="N53" s="349">
        <f ca="1">ROUND(INDIRECT(ADDRESS(Данные!$A45,N$1,1,1,"Данные"), 1),2)</f>
        <v>3223.66</v>
      </c>
      <c r="O53" s="129">
        <f ca="1">ROUND(INDIRECT(ADDRESS(Данные!$A45,O$1,1,1,"Данные"), 1),2)</f>
        <v>1672.92</v>
      </c>
      <c r="P53" s="128">
        <f ca="1">(N53-N51)*P$10</f>
        <v>199.9999999998181</v>
      </c>
      <c r="Q53" s="264">
        <f ca="1">(O53-O51)*P$10</f>
        <v>39.99999999996362</v>
      </c>
      <c r="R53" s="349">
        <f ca="1">ROUND(INDIRECT(ADDRESS(Данные!$A45,R$1,1,1,"Данные"), 1),2)</f>
        <v>4539.1499999999996</v>
      </c>
      <c r="S53" s="129">
        <f ca="1">ROUND(INDIRECT(ADDRESS(Данные!$A45,S$1,1,1,"Данные"), 1),2)</f>
        <v>1885</v>
      </c>
      <c r="T53" s="128">
        <f ca="1">(R53-R51)*T$10</f>
        <v>50.399999999790452</v>
      </c>
      <c r="U53" s="264">
        <f ca="1">(S53-S51)*T$10</f>
        <v>14.399999999986903</v>
      </c>
      <c r="V53" s="349">
        <f ca="1">ROUND(INDIRECT(ADDRESS(Данные!$A45,V$1,1,1,"Данные"), 1),2)</f>
        <v>5829.39</v>
      </c>
      <c r="W53" s="129">
        <f ca="1">ROUND(INDIRECT(ADDRESS(Данные!$A45,W$1,1,1,"Данные"), 1),2)</f>
        <v>545.25</v>
      </c>
      <c r="X53" s="128">
        <f ca="1">(V53-V51)*X$10</f>
        <v>180</v>
      </c>
      <c r="Y53" s="264">
        <f ca="1">(W53-W51)*X$10</f>
        <v>3.5999999999967258</v>
      </c>
      <c r="Z53" s="359">
        <f ca="1">INDIRECT(ADDRESS(Данные!$A45,4,1,1,"Данные"), 1)</f>
        <v>44916.791666666664</v>
      </c>
      <c r="AA53" s="349">
        <f ca="1">ROUND(INDIRECT(ADDRESS(Данные!$A45,AA$1,1,1,"Данные"), 1),2)</f>
        <v>0</v>
      </c>
      <c r="AB53" s="129">
        <f ca="1">ROUND(INDIRECT(ADDRESS(Данные!$A45,AB$1,1,1,"Данные"), 1),2)</f>
        <v>0</v>
      </c>
      <c r="AC53" s="128">
        <f ca="1">(AA53-AA51)*AC$10</f>
        <v>0</v>
      </c>
      <c r="AD53" s="264">
        <f ca="1">(AB53-AB51)*AC$10</f>
        <v>0</v>
      </c>
      <c r="AE53" s="349">
        <f ca="1">ROUND(INDIRECT(ADDRESS(Данные!$A45,AE$1,1,1,"Данные"), 1),2)</f>
        <v>0</v>
      </c>
      <c r="AF53" s="129">
        <f ca="1">ROUND(INDIRECT(ADDRESS(Данные!$A45,AF$1,1,1,"Данные"), 1),2)</f>
        <v>0</v>
      </c>
      <c r="AG53" s="128">
        <f ca="1">(AE53-AE51)*AG$10</f>
        <v>0</v>
      </c>
      <c r="AH53" s="264">
        <f ca="1">(AF53-AF51)*AG$10</f>
        <v>0</v>
      </c>
      <c r="AI53" s="349">
        <f ca="1">ROUND(INDIRECT(ADDRESS(Данные!$A45,AI$1,1,1,"Данные"), 1),2)</f>
        <v>3983.04</v>
      </c>
      <c r="AJ53" s="129">
        <f ca="1">ROUND(INDIRECT(ADDRESS(Данные!$A45,AJ$1,1,1,"Данные"), 1),2)</f>
        <v>405.84</v>
      </c>
      <c r="AK53" s="128">
        <f ca="1">(AI53-AI51)*AK$10</f>
        <v>0</v>
      </c>
      <c r="AL53" s="264">
        <f ca="1">(AJ53-AJ51)*AK$10</f>
        <v>0</v>
      </c>
      <c r="AM53" s="349">
        <f ca="1">ROUND(INDIRECT(ADDRESS(Данные!$A45,AM$1,1,1,"Данные"), 1),2)</f>
        <v>0</v>
      </c>
      <c r="AN53" s="129">
        <f ca="1">ROUND(INDIRECT(ADDRESS(Данные!$A45,AN$1,1,1,"Данные"), 1),2)</f>
        <v>0</v>
      </c>
      <c r="AO53" s="128">
        <f ca="1">(AM53-AM51)*AO$10</f>
        <v>0</v>
      </c>
      <c r="AP53" s="264">
        <f ca="1">(AN53-AN51)*AO$10</f>
        <v>0</v>
      </c>
      <c r="AQ53" s="349">
        <f ca="1">ROUND(INDIRECT(ADDRESS(Данные!$A45,AQ$1,1,1,"Данные"), 1),2)</f>
        <v>414.51</v>
      </c>
      <c r="AR53" s="129">
        <f ca="1">ROUND(INDIRECT(ADDRESS(Данные!$A45,AR$1,1,1,"Данные"), 1),2)</f>
        <v>42.24</v>
      </c>
      <c r="AS53" s="128">
        <f ca="1">(AQ53-AQ51)*AS$10</f>
        <v>66.000000000008185</v>
      </c>
      <c r="AT53" s="264">
        <f ca="1">(AR53-AR51)*AS$10</f>
        <v>0</v>
      </c>
      <c r="AU53" s="349">
        <f ca="1">ROUND(INDIRECT(ADDRESS(Данные!$A45,AU$1,1,1,"Данные"), 1),2)</f>
        <v>0</v>
      </c>
      <c r="AV53" s="129">
        <f ca="1">ROUND(INDIRECT(ADDRESS(Данные!$A45,AV$1,1,1,"Данные"), 1),2)</f>
        <v>0</v>
      </c>
      <c r="AW53" s="128">
        <f ca="1">(AU53-AU51)*AW$10</f>
        <v>0</v>
      </c>
      <c r="AX53" s="264">
        <f ca="1">(AV53-AV51)*AW$10</f>
        <v>0</v>
      </c>
      <c r="AY53" s="359">
        <f ca="1">INDIRECT(ADDRESS(Данные!$A45,4,1,1,"Данные"), 1)</f>
        <v>44916.791666666664</v>
      </c>
      <c r="AZ53" s="349">
        <f ca="1">ROUND(INDIRECT(ADDRESS(Данные!$A45,AZ$1,1,1,"Данные"), 1),2)</f>
        <v>184.88</v>
      </c>
      <c r="BA53" s="129">
        <f ca="1">ROUND(INDIRECT(ADDRESS(Данные!$A45,BA$1,1,1,"Данные"), 1),2)</f>
        <v>0.34</v>
      </c>
      <c r="BB53" s="128">
        <f ca="1">(AZ53-AZ51)*BB$10</f>
        <v>42.000000000001592</v>
      </c>
      <c r="BC53" s="264">
        <f ca="1">(BA53-BA51)*BB$10</f>
        <v>2.0000000000000018</v>
      </c>
      <c r="BD53" s="349">
        <f ca="1">ROUND(INDIRECT(ADDRESS(Данные!$A45,BD$1,1,1,"Данные"), 1),2)</f>
        <v>45.95</v>
      </c>
      <c r="BE53" s="129">
        <f ca="1">ROUND(INDIRECT(ADDRESS(Данные!$A45,BE$1,1,1,"Данные"), 1),2)</f>
        <v>0.33</v>
      </c>
      <c r="BF53" s="128">
        <f ca="1">(BD53-BD51)*BF$10</f>
        <v>2.0000000000010232</v>
      </c>
      <c r="BG53" s="264">
        <f ca="1">(BE53-BE51)*BF$10</f>
        <v>2.0000000000000018</v>
      </c>
      <c r="BH53" s="349">
        <f ca="1">ROUND(INDIRECT(ADDRESS(Данные!$A45,BH$1,1,1,"Данные"), 1),2)</f>
        <v>995.99</v>
      </c>
      <c r="BI53" s="129">
        <f ca="1">ROUND(INDIRECT(ADDRESS(Данные!$A45,BI$1,1,1,"Данные"), 1),2)</f>
        <v>906.58</v>
      </c>
      <c r="BJ53" s="128">
        <f ca="1">(BH53-BH51)*BJ$10</f>
        <v>0</v>
      </c>
      <c r="BK53" s="264">
        <f ca="1">(BI53-BI51)*BJ$10</f>
        <v>0</v>
      </c>
      <c r="BL53" s="349">
        <f ca="1">ROUND(INDIRECT(ADDRESS(Данные!$A45,BL$1,1,1,"Данные"), 1),2)</f>
        <v>7.62</v>
      </c>
      <c r="BM53" s="129">
        <f ca="1">ROUND(INDIRECT(ADDRESS(Данные!$A45,BM$1,1,1,"Данные"), 1),2)</f>
        <v>8.98</v>
      </c>
      <c r="BN53" s="128">
        <f ca="1">(BL53-BL51)*BN$10</f>
        <v>0</v>
      </c>
      <c r="BO53" s="264">
        <f ca="1">(BM53-BM51)*BN$10</f>
        <v>0</v>
      </c>
      <c r="BP53" s="349">
        <f ca="1">ROUND(INDIRECT(ADDRESS(Данные!$A45,BP$1,1,1,"Данные"), 1),2)</f>
        <v>193.76</v>
      </c>
      <c r="BQ53" s="129">
        <f ca="1">ROUND(INDIRECT(ADDRESS(Данные!$A45,BQ$1,1,1,"Данные"), 1),2)</f>
        <v>0</v>
      </c>
      <c r="BR53" s="128">
        <f ca="1">(BP53-BP51)*BR$10</f>
        <v>0.99999999999965894</v>
      </c>
      <c r="BS53" s="264">
        <f ca="1">(BQ53-BQ51)*BR$10</f>
        <v>0</v>
      </c>
      <c r="BT53" s="349">
        <f ca="1">ROUND(INDIRECT(ADDRESS(Данные!$A45,BT$1,1,1,"Данные"), 1),2)</f>
        <v>2458.8000000000002</v>
      </c>
      <c r="BU53" s="129">
        <f ca="1">ROUND(INDIRECT(ADDRESS(Данные!$A45,BU$1,1,1,"Данные"), 1),2)</f>
        <v>488.17</v>
      </c>
      <c r="BV53" s="128">
        <f ca="1">(BT53-BT51)*BV$10</f>
        <v>0</v>
      </c>
      <c r="BW53" s="264">
        <f ca="1">(BU53-BU51)*BV$10</f>
        <v>0</v>
      </c>
      <c r="BX53" s="359">
        <f ca="1">INDIRECT(ADDRESS(Данные!$A45,4,1,1,"Данные"), 1)</f>
        <v>44916.791666666664</v>
      </c>
      <c r="BY53" s="349">
        <f ca="1">ROUND(INDIRECT(ADDRESS(Данные!$A45,BY$1,1,1,"Данные"), 1),2)</f>
        <v>753.75</v>
      </c>
      <c r="BZ53" s="129">
        <f ca="1">ROUND(INDIRECT(ADDRESS(Данные!$A45,BZ$1,1,1,"Данные"), 1),2)</f>
        <v>507.89</v>
      </c>
      <c r="CA53" s="128">
        <f ca="1">(BY53-BY51)*CA$10</f>
        <v>119.99999999989086</v>
      </c>
      <c r="CB53" s="264">
        <f ca="1">(BZ53-BZ51)*CA$10</f>
        <v>29.999999999972715</v>
      </c>
      <c r="CC53" s="349">
        <f ca="1">ROUND(INDIRECT(ADDRESS(Данные!$A45,CC$1,1,1,"Данные"), 1),2)</f>
        <v>548.71</v>
      </c>
      <c r="CD53" s="129">
        <f ca="1">ROUND(INDIRECT(ADDRESS(Данные!$A45,CD$1,1,1,"Данные"), 1),2)</f>
        <v>0</v>
      </c>
      <c r="CE53" s="128">
        <f ca="1">(CC53-CC51)*CE$10</f>
        <v>0</v>
      </c>
      <c r="CF53" s="264">
        <f ca="1">(CD53-CD51)*CE$10</f>
        <v>0</v>
      </c>
      <c r="CG53" s="349">
        <f ca="1">ROUND(INDIRECT(ADDRESS(Данные!$A45,CG$1,1,1,"Данные"), 1),2)</f>
        <v>0</v>
      </c>
      <c r="CH53" s="129">
        <f ca="1">ROUND(INDIRECT(ADDRESS(Данные!$A45,CH$1,1,1,"Данные"), 1),2)</f>
        <v>0</v>
      </c>
      <c r="CI53" s="128">
        <f ca="1">(CG53-CG51)*CI$10</f>
        <v>0</v>
      </c>
      <c r="CJ53" s="264">
        <f ca="1">(CH53-CH51)*CI$10</f>
        <v>0</v>
      </c>
      <c r="CK53" s="349">
        <f ca="1">ROUND(INDIRECT(ADDRESS(Данные!$A45,CK$1,1,1,"Данные"), 1),2)</f>
        <v>2163.3200000000002</v>
      </c>
      <c r="CL53" s="129">
        <f ca="1">ROUND(INDIRECT(ADDRESS(Данные!$A45,CL$1,1,1,"Данные"), 1),2)</f>
        <v>755.35</v>
      </c>
      <c r="CM53" s="128">
        <f ca="1">(CK53-CK51)*CM$10</f>
        <v>0</v>
      </c>
      <c r="CN53" s="264">
        <f ca="1">(CL53-CL51)*CM$10</f>
        <v>0</v>
      </c>
      <c r="CO53" s="349">
        <f ca="1">ROUND(INDIRECT(ADDRESS(Данные!$A45,CO$1,1,1,"Данные"), 1),2)</f>
        <v>0</v>
      </c>
      <c r="CP53" s="129">
        <f ca="1">ROUND(INDIRECT(ADDRESS(Данные!$A45,CP$1,1,1,"Данные"), 1),2)</f>
        <v>0</v>
      </c>
      <c r="CQ53" s="128">
        <f ca="1">(CO53-CO51)*CQ$10</f>
        <v>0</v>
      </c>
      <c r="CR53" s="264">
        <f ca="1">(CP53-CP51)*CQ$10</f>
        <v>0</v>
      </c>
      <c r="CS53" s="349">
        <f ca="1">ROUND(INDIRECT(ADDRESS(Данные!$A45,CS$1,1,1,"Данные"), 1),2)</f>
        <v>6.9</v>
      </c>
      <c r="CT53" s="129">
        <f ca="1">ROUND(INDIRECT(ADDRESS(Данные!$A45,CT$1,1,1,"Данные"), 1),2)</f>
        <v>18.079999999999998</v>
      </c>
      <c r="CU53" s="128">
        <f ca="1">(CS53-CS51)*CU$10</f>
        <v>0</v>
      </c>
      <c r="CV53" s="264">
        <f ca="1">(CT53-CT51)*CU$10</f>
        <v>0</v>
      </c>
      <c r="CW53" s="359">
        <f ca="1">INDIRECT(ADDRESS(Данные!$A45,4,1,1,"Данные"), 1)</f>
        <v>44916.791666666664</v>
      </c>
      <c r="CX53" s="349">
        <f ca="1">ROUND(INDIRECT(ADDRESS(Данные!$A45,CX$1,1,1,"Данные"), 1),2)</f>
        <v>98.93</v>
      </c>
      <c r="CY53" s="129">
        <f ca="1">ROUND(INDIRECT(ADDRESS(Данные!$A45,CY$1,1,1,"Данные"), 1),2)</f>
        <v>84.07</v>
      </c>
      <c r="CZ53" s="128">
        <f ca="1">(CX53-CX51)*CZ$10</f>
        <v>18.000000000009209</v>
      </c>
      <c r="DA53" s="264">
        <f ca="1">(CY53-CY51)*CZ$10</f>
        <v>8.9999999999918145</v>
      </c>
      <c r="DB53" s="349">
        <f ca="1">ROUND(INDIRECT(ADDRESS(Данные!$A45,DB$1,1,1,"Данные"), 1),2)</f>
        <v>1075.3399999999999</v>
      </c>
      <c r="DC53" s="129">
        <f ca="1">ROUND(INDIRECT(ADDRESS(Данные!$A45,DC$1,1,1,"Данные"), 1),2)</f>
        <v>266.99</v>
      </c>
      <c r="DD53" s="128">
        <f ca="1">(DB53-DB51)*DD$10</f>
        <v>23.999999999978172</v>
      </c>
      <c r="DE53" s="264">
        <f ca="1">(DC53-DC51)*DD$10</f>
        <v>11.999999999989086</v>
      </c>
      <c r="DF53" s="349">
        <f ca="1">ROUND(INDIRECT(ADDRESS(Данные!$A45,DF$1,1,1,"Данные"), 1),2)</f>
        <v>69.62</v>
      </c>
      <c r="DG53" s="129">
        <f ca="1">ROUND(INDIRECT(ADDRESS(Данные!$A45,DG$1,1,1,"Данные"), 1),2)</f>
        <v>78.739999999999995</v>
      </c>
      <c r="DH53" s="128">
        <f ca="1">(DF53-DF51)*DH$10</f>
        <v>12.000000000006139</v>
      </c>
      <c r="DI53" s="264">
        <f ca="1">(DG53-DG51)*DH$10</f>
        <v>0</v>
      </c>
      <c r="DJ53" s="349"/>
      <c r="DK53" s="129"/>
      <c r="DL53" s="128"/>
      <c r="DM53" s="264"/>
      <c r="DN53" s="349"/>
      <c r="DO53" s="129"/>
      <c r="DP53" s="128"/>
      <c r="DQ53" s="264"/>
      <c r="DR53" s="349"/>
      <c r="DS53" s="129"/>
      <c r="DT53" s="128"/>
      <c r="DU53" s="264"/>
      <c r="DV53" s="362">
        <f t="shared" ca="1" si="0"/>
        <v>44916.791666666664</v>
      </c>
      <c r="DW53" s="365">
        <f t="shared" ca="1" si="1"/>
        <v>755.39999999946701</v>
      </c>
      <c r="DX53" s="365">
        <f t="shared" ca="1" si="2"/>
        <v>118.99999999989541</v>
      </c>
    </row>
    <row r="54" spans="1:128" x14ac:dyDescent="0.2">
      <c r="A54" s="359">
        <f ca="1">INDIRECT(ADDRESS(Данные!$A46,4,1,1,"Данные"), 1)</f>
        <v>44916.8125</v>
      </c>
      <c r="B54" s="349">
        <f ca="1">ROUND(INDIRECT(ADDRESS(Данные!$A46,B$1,1,1,"Данные"), 1),2)</f>
        <v>3214.25</v>
      </c>
      <c r="C54" s="129">
        <f ca="1">ROUND(INDIRECT(ADDRESS(Данные!$A46,C$1,1,1,"Данные"), 1),2)</f>
        <v>839.04</v>
      </c>
      <c r="D54" s="128">
        <f ca="1">(B54-B53)*D$10</f>
        <v>26.000000000021828</v>
      </c>
      <c r="E54" s="264">
        <f ca="1">(C54-C53)*D$10</f>
        <v>3.999999999996362</v>
      </c>
      <c r="F54" s="349">
        <f ca="1">ROUND(INDIRECT(ADDRESS(Данные!$A46,F$1,1,1,"Данные"), 1),2)</f>
        <v>102.1</v>
      </c>
      <c r="G54" s="129">
        <f ca="1">ROUND(INDIRECT(ADDRESS(Данные!$A46,G$1,1,1,"Данные"), 1),2)</f>
        <v>142.38</v>
      </c>
      <c r="H54" s="128">
        <f ca="1">(F54-F53)*H$10</f>
        <v>0</v>
      </c>
      <c r="I54" s="264">
        <f ca="1">(G54-G53)*H$10</f>
        <v>0</v>
      </c>
      <c r="J54" s="349">
        <f ca="1">ROUND(INDIRECT(ADDRESS(Данные!$A46,J$1,1,1,"Данные"), 1),2)</f>
        <v>0</v>
      </c>
      <c r="K54" s="129">
        <f ca="1">ROUND(INDIRECT(ADDRESS(Данные!$A46,K$1,1,1,"Данные"), 1),2)</f>
        <v>0</v>
      </c>
      <c r="L54" s="128">
        <f ca="1">(J54-J53)*L$10</f>
        <v>0</v>
      </c>
      <c r="M54" s="264">
        <f ca="1">(K54-K53)*L$10</f>
        <v>0</v>
      </c>
      <c r="N54" s="349">
        <f ca="1">ROUND(INDIRECT(ADDRESS(Данные!$A46,N$1,1,1,"Данные"), 1),2)</f>
        <v>3223.71</v>
      </c>
      <c r="O54" s="129">
        <f ca="1">ROUND(INDIRECT(ADDRESS(Данные!$A46,O$1,1,1,"Данные"), 1),2)</f>
        <v>1672.93</v>
      </c>
      <c r="P54" s="128">
        <f ca="1">(N54-N53)*P$10</f>
        <v>100.0000000003638</v>
      </c>
      <c r="Q54" s="264">
        <f ca="1">(O54-O53)*P$10</f>
        <v>19.99999999998181</v>
      </c>
      <c r="R54" s="349">
        <f ca="1">ROUND(INDIRECT(ADDRESS(Данные!$A46,R$1,1,1,"Данные"), 1),2)</f>
        <v>4539.22</v>
      </c>
      <c r="S54" s="129">
        <f ca="1">ROUND(INDIRECT(ADDRESS(Данные!$A46,S$1,1,1,"Данные"), 1),2)</f>
        <v>1885.02</v>
      </c>
      <c r="T54" s="128">
        <f ca="1">(R54-R53)*T$10</f>
        <v>25.200000000222644</v>
      </c>
      <c r="U54" s="264">
        <f ca="1">(S54-S53)*T$10</f>
        <v>7.1999999999934516</v>
      </c>
      <c r="V54" s="349">
        <f ca="1">ROUND(INDIRECT(ADDRESS(Данные!$A46,V$1,1,1,"Данные"), 1),2)</f>
        <v>5829.65</v>
      </c>
      <c r="W54" s="129">
        <f ca="1">ROUND(INDIRECT(ADDRESS(Данные!$A46,W$1,1,1,"Данные"), 1),2)</f>
        <v>545.26</v>
      </c>
      <c r="X54" s="128">
        <f ca="1">(V54-V53)*X$10</f>
        <v>93.599999999751162</v>
      </c>
      <c r="Y54" s="264">
        <f ca="1">(W54-W53)*X$10</f>
        <v>3.5999999999967258</v>
      </c>
      <c r="Z54" s="359">
        <f ca="1">INDIRECT(ADDRESS(Данные!$A46,4,1,1,"Данные"), 1)</f>
        <v>44916.8125</v>
      </c>
      <c r="AA54" s="349">
        <f ca="1">ROUND(INDIRECT(ADDRESS(Данные!$A46,AA$1,1,1,"Данные"), 1),2)</f>
        <v>0</v>
      </c>
      <c r="AB54" s="129">
        <f ca="1">ROUND(INDIRECT(ADDRESS(Данные!$A46,AB$1,1,1,"Данные"), 1),2)</f>
        <v>0</v>
      </c>
      <c r="AC54" s="128">
        <f ca="1">(AA54-AA53)*AC$10</f>
        <v>0</v>
      </c>
      <c r="AD54" s="264">
        <f ca="1">(AB54-AB53)*AC$10</f>
        <v>0</v>
      </c>
      <c r="AE54" s="349">
        <f ca="1">ROUND(INDIRECT(ADDRESS(Данные!$A46,AE$1,1,1,"Данные"), 1),2)</f>
        <v>0</v>
      </c>
      <c r="AF54" s="129">
        <f ca="1">ROUND(INDIRECT(ADDRESS(Данные!$A46,AF$1,1,1,"Данные"), 1),2)</f>
        <v>0</v>
      </c>
      <c r="AG54" s="128">
        <f ca="1">(AE54-AE53)*AG$10</f>
        <v>0</v>
      </c>
      <c r="AH54" s="264">
        <f ca="1">(AF54-AF53)*AG$10</f>
        <v>0</v>
      </c>
      <c r="AI54" s="349">
        <f ca="1">ROUND(INDIRECT(ADDRESS(Данные!$A46,AI$1,1,1,"Данные"), 1),2)</f>
        <v>3983.04</v>
      </c>
      <c r="AJ54" s="129">
        <f ca="1">ROUND(INDIRECT(ADDRESS(Данные!$A46,AJ$1,1,1,"Данные"), 1),2)</f>
        <v>405.84</v>
      </c>
      <c r="AK54" s="128">
        <f ca="1">(AI54-AI53)*AK$10</f>
        <v>0</v>
      </c>
      <c r="AL54" s="264">
        <f ca="1">(AJ54-AJ53)*AK$10</f>
        <v>0</v>
      </c>
      <c r="AM54" s="349">
        <f ca="1">ROUND(INDIRECT(ADDRESS(Данные!$A46,AM$1,1,1,"Данные"), 1),2)</f>
        <v>0</v>
      </c>
      <c r="AN54" s="129">
        <f ca="1">ROUND(INDIRECT(ADDRESS(Данные!$A46,AN$1,1,1,"Данные"), 1),2)</f>
        <v>0</v>
      </c>
      <c r="AO54" s="128">
        <f ca="1">(AM54-AM53)*AO$10</f>
        <v>0</v>
      </c>
      <c r="AP54" s="264">
        <f ca="1">(AN54-AN53)*AO$10</f>
        <v>0</v>
      </c>
      <c r="AQ54" s="349">
        <f ca="1">ROUND(INDIRECT(ADDRESS(Данные!$A46,AQ$1,1,1,"Данные"), 1),2)</f>
        <v>414.56</v>
      </c>
      <c r="AR54" s="129">
        <f ca="1">ROUND(INDIRECT(ADDRESS(Данные!$A46,AR$1,1,1,"Данные"), 1),2)</f>
        <v>42.24</v>
      </c>
      <c r="AS54" s="128">
        <f ca="1">(AQ54-AQ53)*AS$10</f>
        <v>30.000000000006821</v>
      </c>
      <c r="AT54" s="264">
        <f ca="1">(AR54-AR53)*AS$10</f>
        <v>0</v>
      </c>
      <c r="AU54" s="349">
        <f ca="1">ROUND(INDIRECT(ADDRESS(Данные!$A46,AU$1,1,1,"Данные"), 1),2)</f>
        <v>0</v>
      </c>
      <c r="AV54" s="129">
        <f ca="1">ROUND(INDIRECT(ADDRESS(Данные!$A46,AV$1,1,1,"Данные"), 1),2)</f>
        <v>0</v>
      </c>
      <c r="AW54" s="128">
        <f ca="1">(AU54-AU53)*AW$10</f>
        <v>0</v>
      </c>
      <c r="AX54" s="264">
        <f ca="1">(AV54-AV53)*AW$10</f>
        <v>0</v>
      </c>
      <c r="AY54" s="359">
        <f ca="1">INDIRECT(ADDRESS(Данные!$A46,4,1,1,"Данные"), 1)</f>
        <v>44916.8125</v>
      </c>
      <c r="AZ54" s="349">
        <f ca="1">ROUND(INDIRECT(ADDRESS(Данные!$A46,AZ$1,1,1,"Данные"), 1),2)</f>
        <v>184.98</v>
      </c>
      <c r="BA54" s="129">
        <f ca="1">ROUND(INDIRECT(ADDRESS(Данные!$A46,BA$1,1,1,"Данные"), 1),2)</f>
        <v>0.34</v>
      </c>
      <c r="BB54" s="128">
        <f ca="1">(AZ54-AZ53)*BB$10</f>
        <v>19.999999999998863</v>
      </c>
      <c r="BC54" s="264">
        <f ca="1">(BA54-BA53)*BB$10</f>
        <v>0</v>
      </c>
      <c r="BD54" s="349">
        <f ca="1">ROUND(INDIRECT(ADDRESS(Данные!$A46,BD$1,1,1,"Данные"), 1),2)</f>
        <v>45.95</v>
      </c>
      <c r="BE54" s="129">
        <f ca="1">ROUND(INDIRECT(ADDRESS(Данные!$A46,BE$1,1,1,"Данные"), 1),2)</f>
        <v>0.33</v>
      </c>
      <c r="BF54" s="128">
        <f ca="1">(BD54-BD53)*BF$10</f>
        <v>0</v>
      </c>
      <c r="BG54" s="264">
        <f ca="1">(BE54-BE53)*BF$10</f>
        <v>0</v>
      </c>
      <c r="BH54" s="349">
        <f ca="1">ROUND(INDIRECT(ADDRESS(Данные!$A46,BH$1,1,1,"Данные"), 1),2)</f>
        <v>995.99</v>
      </c>
      <c r="BI54" s="129">
        <f ca="1">ROUND(INDIRECT(ADDRESS(Данные!$A46,BI$1,1,1,"Данные"), 1),2)</f>
        <v>906.58</v>
      </c>
      <c r="BJ54" s="128">
        <f ca="1">(BH54-BH53)*BJ$10</f>
        <v>0</v>
      </c>
      <c r="BK54" s="264">
        <f ca="1">(BI54-BI53)*BJ$10</f>
        <v>0</v>
      </c>
      <c r="BL54" s="349">
        <f ca="1">ROUND(INDIRECT(ADDRESS(Данные!$A46,BL$1,1,1,"Данные"), 1),2)</f>
        <v>7.62</v>
      </c>
      <c r="BM54" s="129">
        <f ca="1">ROUND(INDIRECT(ADDRESS(Данные!$A46,BM$1,1,1,"Данные"), 1),2)</f>
        <v>8.98</v>
      </c>
      <c r="BN54" s="128">
        <f ca="1">(BL54-BL53)*BN$10</f>
        <v>0</v>
      </c>
      <c r="BO54" s="264">
        <f ca="1">(BM54-BM53)*BN$10</f>
        <v>0</v>
      </c>
      <c r="BP54" s="349">
        <f ca="1">ROUND(INDIRECT(ADDRESS(Данные!$A46,BP$1,1,1,"Данные"), 1),2)</f>
        <v>193.77</v>
      </c>
      <c r="BQ54" s="129">
        <f ca="1">ROUND(INDIRECT(ADDRESS(Данные!$A46,BQ$1,1,1,"Данные"), 1),2)</f>
        <v>0</v>
      </c>
      <c r="BR54" s="128">
        <f ca="1">(BP54-BP53)*BR$10</f>
        <v>0.20000000000038654</v>
      </c>
      <c r="BS54" s="264">
        <f ca="1">(BQ54-BQ53)*BR$10</f>
        <v>0</v>
      </c>
      <c r="BT54" s="349">
        <f ca="1">ROUND(INDIRECT(ADDRESS(Данные!$A46,BT$1,1,1,"Данные"), 1),2)</f>
        <v>2458.8000000000002</v>
      </c>
      <c r="BU54" s="129">
        <f ca="1">ROUND(INDIRECT(ADDRESS(Данные!$A46,BU$1,1,1,"Данные"), 1),2)</f>
        <v>488.17</v>
      </c>
      <c r="BV54" s="128">
        <f ca="1">(BT54-BT53)*BV$10</f>
        <v>0</v>
      </c>
      <c r="BW54" s="264">
        <f ca="1">(BU54-BU53)*BV$10</f>
        <v>0</v>
      </c>
      <c r="BX54" s="359">
        <f ca="1">INDIRECT(ADDRESS(Данные!$A46,4,1,1,"Данные"), 1)</f>
        <v>44916.8125</v>
      </c>
      <c r="BY54" s="349">
        <f ca="1">ROUND(INDIRECT(ADDRESS(Данные!$A46,BY$1,1,1,"Данные"), 1),2)</f>
        <v>753.77</v>
      </c>
      <c r="BZ54" s="129">
        <f ca="1">ROUND(INDIRECT(ADDRESS(Данные!$A46,BZ$1,1,1,"Данные"), 1),2)</f>
        <v>507.9</v>
      </c>
      <c r="CA54" s="128">
        <f ca="1">(BY54-BY53)*CA$10</f>
        <v>59.99999999994543</v>
      </c>
      <c r="CB54" s="264">
        <f ca="1">(BZ54-BZ53)*CA$10</f>
        <v>29.999999999972715</v>
      </c>
      <c r="CC54" s="349">
        <f ca="1">ROUND(INDIRECT(ADDRESS(Данные!$A46,CC$1,1,1,"Данные"), 1),2)</f>
        <v>548.71</v>
      </c>
      <c r="CD54" s="129">
        <f ca="1">ROUND(INDIRECT(ADDRESS(Данные!$A46,CD$1,1,1,"Данные"), 1),2)</f>
        <v>0</v>
      </c>
      <c r="CE54" s="128">
        <f ca="1">(CC54-CC53)*CE$10</f>
        <v>0</v>
      </c>
      <c r="CF54" s="264">
        <f ca="1">(CD54-CD53)*CE$10</f>
        <v>0</v>
      </c>
      <c r="CG54" s="349">
        <f ca="1">ROUND(INDIRECT(ADDRESS(Данные!$A46,CG$1,1,1,"Данные"), 1),2)</f>
        <v>0</v>
      </c>
      <c r="CH54" s="129">
        <f ca="1">ROUND(INDIRECT(ADDRESS(Данные!$A46,CH$1,1,1,"Данные"), 1),2)</f>
        <v>0</v>
      </c>
      <c r="CI54" s="128">
        <f ca="1">(CG54-CG53)*CI$10</f>
        <v>0</v>
      </c>
      <c r="CJ54" s="264">
        <f ca="1">(CH54-CH53)*CI$10</f>
        <v>0</v>
      </c>
      <c r="CK54" s="349">
        <f ca="1">ROUND(INDIRECT(ADDRESS(Данные!$A46,CK$1,1,1,"Данные"), 1),2)</f>
        <v>2163.3200000000002</v>
      </c>
      <c r="CL54" s="129">
        <f ca="1">ROUND(INDIRECT(ADDRESS(Данные!$A46,CL$1,1,1,"Данные"), 1),2)</f>
        <v>755.35</v>
      </c>
      <c r="CM54" s="128">
        <f ca="1">(CK54-CK53)*CM$10</f>
        <v>0</v>
      </c>
      <c r="CN54" s="264">
        <f ca="1">(CL54-CL53)*CM$10</f>
        <v>0</v>
      </c>
      <c r="CO54" s="349">
        <f ca="1">ROUND(INDIRECT(ADDRESS(Данные!$A46,CO$1,1,1,"Данные"), 1),2)</f>
        <v>0</v>
      </c>
      <c r="CP54" s="129">
        <f ca="1">ROUND(INDIRECT(ADDRESS(Данные!$A46,CP$1,1,1,"Данные"), 1),2)</f>
        <v>0</v>
      </c>
      <c r="CQ54" s="128">
        <f ca="1">(CO54-CO53)*CQ$10</f>
        <v>0</v>
      </c>
      <c r="CR54" s="264">
        <f ca="1">(CP54-CP53)*CQ$10</f>
        <v>0</v>
      </c>
      <c r="CS54" s="349">
        <f ca="1">ROUND(INDIRECT(ADDRESS(Данные!$A46,CS$1,1,1,"Данные"), 1),2)</f>
        <v>6.9</v>
      </c>
      <c r="CT54" s="129">
        <f ca="1">ROUND(INDIRECT(ADDRESS(Данные!$A46,CT$1,1,1,"Данные"), 1),2)</f>
        <v>18.079999999999998</v>
      </c>
      <c r="CU54" s="128">
        <f ca="1">(CS54-CS53)*CU$10</f>
        <v>0</v>
      </c>
      <c r="CV54" s="264">
        <f ca="1">(CT54-CT53)*CU$10</f>
        <v>0</v>
      </c>
      <c r="CW54" s="359">
        <f ca="1">INDIRECT(ADDRESS(Данные!$A46,4,1,1,"Данные"), 1)</f>
        <v>44916.8125</v>
      </c>
      <c r="CX54" s="349">
        <f ca="1">ROUND(INDIRECT(ADDRESS(Данные!$A46,CX$1,1,1,"Данные"), 1),2)</f>
        <v>98.94</v>
      </c>
      <c r="CY54" s="129">
        <f ca="1">ROUND(INDIRECT(ADDRESS(Данные!$A46,CY$1,1,1,"Данные"), 1),2)</f>
        <v>84.07</v>
      </c>
      <c r="CZ54" s="128">
        <f ca="1">(CX54-CX53)*CZ$10</f>
        <v>8.9999999999918145</v>
      </c>
      <c r="DA54" s="264">
        <f ca="1">(CY54-CY53)*CZ$10</f>
        <v>0</v>
      </c>
      <c r="DB54" s="349">
        <f ca="1">ROUND(INDIRECT(ADDRESS(Данные!$A46,DB$1,1,1,"Данные"), 1),2)</f>
        <v>1075.3599999999999</v>
      </c>
      <c r="DC54" s="129">
        <f ca="1">ROUND(INDIRECT(ADDRESS(Данные!$A46,DC$1,1,1,"Данные"), 1),2)</f>
        <v>266.99</v>
      </c>
      <c r="DD54" s="128">
        <f ca="1">(DB54-DB53)*DD$10</f>
        <v>23.999999999978172</v>
      </c>
      <c r="DE54" s="264">
        <f ca="1">(DC54-DC53)*DD$10</f>
        <v>0</v>
      </c>
      <c r="DF54" s="349">
        <f ca="1">ROUND(INDIRECT(ADDRESS(Данные!$A46,DF$1,1,1,"Данные"), 1),2)</f>
        <v>69.63</v>
      </c>
      <c r="DG54" s="129">
        <f ca="1">ROUND(INDIRECT(ADDRESS(Данные!$A46,DG$1,1,1,"Данные"), 1),2)</f>
        <v>78.739999999999995</v>
      </c>
      <c r="DH54" s="128">
        <f ca="1">(DF54-DF53)*DH$10</f>
        <v>5.999999999994543</v>
      </c>
      <c r="DI54" s="264">
        <f ca="1">(DG54-DG53)*DH$10</f>
        <v>0</v>
      </c>
      <c r="DJ54" s="349"/>
      <c r="DK54" s="129"/>
      <c r="DL54" s="128"/>
      <c r="DM54" s="264"/>
      <c r="DN54" s="349"/>
      <c r="DO54" s="129"/>
      <c r="DP54" s="128"/>
      <c r="DQ54" s="264"/>
      <c r="DR54" s="349"/>
      <c r="DS54" s="129"/>
      <c r="DT54" s="128"/>
      <c r="DU54" s="264"/>
      <c r="DV54" s="362">
        <f t="shared" ca="1" si="0"/>
        <v>44916.8125</v>
      </c>
      <c r="DW54" s="365">
        <f t="shared" ca="1" si="1"/>
        <v>394.00000000027546</v>
      </c>
      <c r="DX54" s="365">
        <f t="shared" ca="1" si="2"/>
        <v>64.799999999941065</v>
      </c>
    </row>
    <row r="55" spans="1:128" x14ac:dyDescent="0.2">
      <c r="A55" s="359">
        <f ca="1">INDIRECT(ADDRESS(Данные!$A47,4,1,1,"Данные"), 1)</f>
        <v>44916.833333333336</v>
      </c>
      <c r="B55" s="349">
        <f ca="1">ROUND(INDIRECT(ADDRESS(Данные!$A47,B$1,1,1,"Данные"), 1),2)</f>
        <v>3214.38</v>
      </c>
      <c r="C55" s="129">
        <f ca="1">ROUND(INDIRECT(ADDRESS(Данные!$A47,C$1,1,1,"Данные"), 1),2)</f>
        <v>839.06</v>
      </c>
      <c r="D55" s="128">
        <f ca="1">(B55-B53)*D$10</f>
        <v>52.000000000043656</v>
      </c>
      <c r="E55" s="264">
        <f ca="1">(C55-C53)*D$10</f>
        <v>7.999999999992724</v>
      </c>
      <c r="F55" s="349">
        <f ca="1">ROUND(INDIRECT(ADDRESS(Данные!$A47,F$1,1,1,"Данные"), 1),2)</f>
        <v>102.1</v>
      </c>
      <c r="G55" s="129">
        <f ca="1">ROUND(INDIRECT(ADDRESS(Данные!$A47,G$1,1,1,"Данные"), 1),2)</f>
        <v>142.38</v>
      </c>
      <c r="H55" s="128">
        <f ca="1">(F55-F53)*H$10</f>
        <v>0</v>
      </c>
      <c r="I55" s="264">
        <f ca="1">(G55-G53)*H$10</f>
        <v>0</v>
      </c>
      <c r="J55" s="349">
        <f ca="1">ROUND(INDIRECT(ADDRESS(Данные!$A47,J$1,1,1,"Данные"), 1),2)</f>
        <v>0</v>
      </c>
      <c r="K55" s="129">
        <f ca="1">ROUND(INDIRECT(ADDRESS(Данные!$A47,K$1,1,1,"Данные"), 1),2)</f>
        <v>0</v>
      </c>
      <c r="L55" s="128">
        <f ca="1">(J55-J53)*L$10</f>
        <v>0</v>
      </c>
      <c r="M55" s="264">
        <f ca="1">(K55-K53)*L$10</f>
        <v>0</v>
      </c>
      <c r="N55" s="349">
        <f ca="1">ROUND(INDIRECT(ADDRESS(Данные!$A47,N$1,1,1,"Данные"), 1),2)</f>
        <v>3223.76</v>
      </c>
      <c r="O55" s="129">
        <f ca="1">ROUND(INDIRECT(ADDRESS(Данные!$A47,O$1,1,1,"Данные"), 1),2)</f>
        <v>1672.94</v>
      </c>
      <c r="P55" s="128">
        <f ca="1">(N55-N53)*P$10</f>
        <v>200.0000000007276</v>
      </c>
      <c r="Q55" s="264">
        <f ca="1">(O55-O53)*P$10</f>
        <v>39.99999999996362</v>
      </c>
      <c r="R55" s="349">
        <f ca="1">ROUND(INDIRECT(ADDRESS(Данные!$A47,R$1,1,1,"Данные"), 1),2)</f>
        <v>4539.28</v>
      </c>
      <c r="S55" s="129">
        <f ca="1">ROUND(INDIRECT(ADDRESS(Данные!$A47,S$1,1,1,"Данные"), 1),2)</f>
        <v>1885.04</v>
      </c>
      <c r="T55" s="128">
        <f ca="1">(R55-R53)*T$10</f>
        <v>46.80000000003929</v>
      </c>
      <c r="U55" s="264">
        <f ca="1">(S55-S53)*T$10</f>
        <v>14.399999999986903</v>
      </c>
      <c r="V55" s="349">
        <f ca="1">ROUND(INDIRECT(ADDRESS(Данные!$A47,V$1,1,1,"Данные"), 1),2)</f>
        <v>5829.92</v>
      </c>
      <c r="W55" s="129">
        <f ca="1">ROUND(INDIRECT(ADDRESS(Данные!$A47,W$1,1,1,"Данные"), 1),2)</f>
        <v>545.27</v>
      </c>
      <c r="X55" s="128">
        <f ca="1">(V55-V53)*X$10</f>
        <v>190.79999999990832</v>
      </c>
      <c r="Y55" s="264">
        <f ca="1">(W55-W53)*X$10</f>
        <v>7.1999999999934516</v>
      </c>
      <c r="Z55" s="359">
        <f ca="1">INDIRECT(ADDRESS(Данные!$A47,4,1,1,"Данные"), 1)</f>
        <v>44916.833333333336</v>
      </c>
      <c r="AA55" s="349">
        <f ca="1">ROUND(INDIRECT(ADDRESS(Данные!$A47,AA$1,1,1,"Данные"), 1),2)</f>
        <v>0</v>
      </c>
      <c r="AB55" s="129">
        <f ca="1">ROUND(INDIRECT(ADDRESS(Данные!$A47,AB$1,1,1,"Данные"), 1),2)</f>
        <v>0</v>
      </c>
      <c r="AC55" s="128">
        <f ca="1">(AA55-AA53)*AC$10</f>
        <v>0</v>
      </c>
      <c r="AD55" s="264">
        <f ca="1">(AB55-AB53)*AC$10</f>
        <v>0</v>
      </c>
      <c r="AE55" s="349">
        <f ca="1">ROUND(INDIRECT(ADDRESS(Данные!$A47,AE$1,1,1,"Данные"), 1),2)</f>
        <v>0</v>
      </c>
      <c r="AF55" s="129">
        <f ca="1">ROUND(INDIRECT(ADDRESS(Данные!$A47,AF$1,1,1,"Данные"), 1),2)</f>
        <v>0</v>
      </c>
      <c r="AG55" s="128">
        <f ca="1">(AE55-AE53)*AG$10</f>
        <v>0</v>
      </c>
      <c r="AH55" s="264">
        <f ca="1">(AF55-AF53)*AG$10</f>
        <v>0</v>
      </c>
      <c r="AI55" s="349">
        <f ca="1">ROUND(INDIRECT(ADDRESS(Данные!$A47,AI$1,1,1,"Данные"), 1),2)</f>
        <v>3983.04</v>
      </c>
      <c r="AJ55" s="129">
        <f ca="1">ROUND(INDIRECT(ADDRESS(Данные!$A47,AJ$1,1,1,"Данные"), 1),2)</f>
        <v>405.84</v>
      </c>
      <c r="AK55" s="128">
        <f ca="1">(AI55-AI53)*AK$10</f>
        <v>0</v>
      </c>
      <c r="AL55" s="264">
        <f ca="1">(AJ55-AJ53)*AK$10</f>
        <v>0</v>
      </c>
      <c r="AM55" s="349">
        <f ca="1">ROUND(INDIRECT(ADDRESS(Данные!$A47,AM$1,1,1,"Данные"), 1),2)</f>
        <v>0</v>
      </c>
      <c r="AN55" s="129">
        <f ca="1">ROUND(INDIRECT(ADDRESS(Данные!$A47,AN$1,1,1,"Данные"), 1),2)</f>
        <v>0</v>
      </c>
      <c r="AO55" s="128">
        <f ca="1">(AM55-AM53)*AO$10</f>
        <v>0</v>
      </c>
      <c r="AP55" s="264">
        <f ca="1">(AN55-AN53)*AO$10</f>
        <v>0</v>
      </c>
      <c r="AQ55" s="349">
        <f ca="1">ROUND(INDIRECT(ADDRESS(Данные!$A47,AQ$1,1,1,"Данные"), 1),2)</f>
        <v>414.62</v>
      </c>
      <c r="AR55" s="129">
        <f ca="1">ROUND(INDIRECT(ADDRESS(Данные!$A47,AR$1,1,1,"Данные"), 1),2)</f>
        <v>42.24</v>
      </c>
      <c r="AS55" s="128">
        <f ca="1">(AQ55-AQ53)*AS$10</f>
        <v>66.000000000008185</v>
      </c>
      <c r="AT55" s="264">
        <f ca="1">(AR55-AR53)*AS$10</f>
        <v>0</v>
      </c>
      <c r="AU55" s="349">
        <f ca="1">ROUND(INDIRECT(ADDRESS(Данные!$A47,AU$1,1,1,"Данные"), 1),2)</f>
        <v>0</v>
      </c>
      <c r="AV55" s="129">
        <f ca="1">ROUND(INDIRECT(ADDRESS(Данные!$A47,AV$1,1,1,"Данные"), 1),2)</f>
        <v>0</v>
      </c>
      <c r="AW55" s="128">
        <f ca="1">(AU55-AU53)*AW$10</f>
        <v>0</v>
      </c>
      <c r="AX55" s="264">
        <f ca="1">(AV55-AV53)*AW$10</f>
        <v>0</v>
      </c>
      <c r="AY55" s="359">
        <f ca="1">INDIRECT(ADDRESS(Данные!$A47,4,1,1,"Данные"), 1)</f>
        <v>44916.833333333336</v>
      </c>
      <c r="AZ55" s="349">
        <f ca="1">ROUND(INDIRECT(ADDRESS(Данные!$A47,AZ$1,1,1,"Данные"), 1),2)</f>
        <v>185.09</v>
      </c>
      <c r="BA55" s="129">
        <f ca="1">ROUND(INDIRECT(ADDRESS(Данные!$A47,BA$1,1,1,"Данные"), 1),2)</f>
        <v>0.35</v>
      </c>
      <c r="BB55" s="128">
        <f ca="1">(AZ55-AZ53)*BB$10</f>
        <v>42.000000000001592</v>
      </c>
      <c r="BC55" s="264">
        <f ca="1">(BA55-BA53)*BB$10</f>
        <v>1.9999999999999907</v>
      </c>
      <c r="BD55" s="349">
        <f ca="1">ROUND(INDIRECT(ADDRESS(Данные!$A47,BD$1,1,1,"Данные"), 1),2)</f>
        <v>45.95</v>
      </c>
      <c r="BE55" s="129">
        <f ca="1">ROUND(INDIRECT(ADDRESS(Данные!$A47,BE$1,1,1,"Данные"), 1),2)</f>
        <v>0.34</v>
      </c>
      <c r="BF55" s="128">
        <f ca="1">(BD55-BD53)*BF$10</f>
        <v>0</v>
      </c>
      <c r="BG55" s="264">
        <f ca="1">(BE55-BE53)*BF$10</f>
        <v>2.0000000000000018</v>
      </c>
      <c r="BH55" s="349">
        <f ca="1">ROUND(INDIRECT(ADDRESS(Данные!$A47,BH$1,1,1,"Данные"), 1),2)</f>
        <v>995.99</v>
      </c>
      <c r="BI55" s="129">
        <f ca="1">ROUND(INDIRECT(ADDRESS(Данные!$A47,BI$1,1,1,"Данные"), 1),2)</f>
        <v>906.58</v>
      </c>
      <c r="BJ55" s="128">
        <f ca="1">(BH55-BH53)*BJ$10</f>
        <v>0</v>
      </c>
      <c r="BK55" s="264">
        <f ca="1">(BI55-BI53)*BJ$10</f>
        <v>0</v>
      </c>
      <c r="BL55" s="349">
        <f ca="1">ROUND(INDIRECT(ADDRESS(Данные!$A47,BL$1,1,1,"Данные"), 1),2)</f>
        <v>7.62</v>
      </c>
      <c r="BM55" s="129">
        <f ca="1">ROUND(INDIRECT(ADDRESS(Данные!$A47,BM$1,1,1,"Данные"), 1),2)</f>
        <v>8.98</v>
      </c>
      <c r="BN55" s="128">
        <f ca="1">(BL55-BL53)*BN$10</f>
        <v>0</v>
      </c>
      <c r="BO55" s="264">
        <f ca="1">(BM55-BM53)*BN$10</f>
        <v>0</v>
      </c>
      <c r="BP55" s="349">
        <f ca="1">ROUND(INDIRECT(ADDRESS(Данные!$A47,BP$1,1,1,"Данные"), 1),2)</f>
        <v>193.8</v>
      </c>
      <c r="BQ55" s="129">
        <f ca="1">ROUND(INDIRECT(ADDRESS(Данные!$A47,BQ$1,1,1,"Данные"), 1),2)</f>
        <v>0</v>
      </c>
      <c r="BR55" s="128">
        <f ca="1">(BP55-BP53)*BR$10</f>
        <v>0.80000000000040927</v>
      </c>
      <c r="BS55" s="264">
        <f ca="1">(BQ55-BQ53)*BR$10</f>
        <v>0</v>
      </c>
      <c r="BT55" s="349">
        <f ca="1">ROUND(INDIRECT(ADDRESS(Данные!$A47,BT$1,1,1,"Данные"), 1),2)</f>
        <v>2458.8000000000002</v>
      </c>
      <c r="BU55" s="129">
        <f ca="1">ROUND(INDIRECT(ADDRESS(Данные!$A47,BU$1,1,1,"Данные"), 1),2)</f>
        <v>488.17</v>
      </c>
      <c r="BV55" s="128">
        <f ca="1">(BT55-BT53)*BV$10</f>
        <v>0</v>
      </c>
      <c r="BW55" s="264">
        <f ca="1">(BU55-BU53)*BV$10</f>
        <v>0</v>
      </c>
      <c r="BX55" s="359">
        <f ca="1">INDIRECT(ADDRESS(Данные!$A47,4,1,1,"Данные"), 1)</f>
        <v>44916.833333333336</v>
      </c>
      <c r="BY55" s="349">
        <f ca="1">ROUND(INDIRECT(ADDRESS(Данные!$A47,BY$1,1,1,"Данные"), 1),2)</f>
        <v>753.79</v>
      </c>
      <c r="BZ55" s="129">
        <f ca="1">ROUND(INDIRECT(ADDRESS(Данные!$A47,BZ$1,1,1,"Данные"), 1),2)</f>
        <v>507.9</v>
      </c>
      <c r="CA55" s="128">
        <f ca="1">(BY55-BY53)*CA$10</f>
        <v>119.99999999989086</v>
      </c>
      <c r="CB55" s="264">
        <f ca="1">(BZ55-BZ53)*CA$10</f>
        <v>29.999999999972715</v>
      </c>
      <c r="CC55" s="349">
        <f ca="1">ROUND(INDIRECT(ADDRESS(Данные!$A47,CC$1,1,1,"Данные"), 1),2)</f>
        <v>548.71</v>
      </c>
      <c r="CD55" s="129">
        <f ca="1">ROUND(INDIRECT(ADDRESS(Данные!$A47,CD$1,1,1,"Данные"), 1),2)</f>
        <v>0</v>
      </c>
      <c r="CE55" s="128">
        <f ca="1">(CC55-CC53)*CE$10</f>
        <v>0</v>
      </c>
      <c r="CF55" s="264">
        <f ca="1">(CD55-CD53)*CE$10</f>
        <v>0</v>
      </c>
      <c r="CG55" s="349">
        <f ca="1">ROUND(INDIRECT(ADDRESS(Данные!$A47,CG$1,1,1,"Данные"), 1),2)</f>
        <v>0</v>
      </c>
      <c r="CH55" s="129">
        <f ca="1">ROUND(INDIRECT(ADDRESS(Данные!$A47,CH$1,1,1,"Данные"), 1),2)</f>
        <v>0</v>
      </c>
      <c r="CI55" s="128">
        <f ca="1">(CG55-CG53)*CI$10</f>
        <v>0</v>
      </c>
      <c r="CJ55" s="264">
        <f ca="1">(CH55-CH53)*CI$10</f>
        <v>0</v>
      </c>
      <c r="CK55" s="349">
        <f ca="1">ROUND(INDIRECT(ADDRESS(Данные!$A47,CK$1,1,1,"Данные"), 1),2)</f>
        <v>2163.3200000000002</v>
      </c>
      <c r="CL55" s="129">
        <f ca="1">ROUND(INDIRECT(ADDRESS(Данные!$A47,CL$1,1,1,"Данные"), 1),2)</f>
        <v>755.35</v>
      </c>
      <c r="CM55" s="128">
        <f ca="1">(CK55-CK53)*CM$10</f>
        <v>0</v>
      </c>
      <c r="CN55" s="264">
        <f ca="1">(CL55-CL53)*CM$10</f>
        <v>0</v>
      </c>
      <c r="CO55" s="349">
        <f ca="1">ROUND(INDIRECT(ADDRESS(Данные!$A47,CO$1,1,1,"Данные"), 1),2)</f>
        <v>0</v>
      </c>
      <c r="CP55" s="129">
        <f ca="1">ROUND(INDIRECT(ADDRESS(Данные!$A47,CP$1,1,1,"Данные"), 1),2)</f>
        <v>0</v>
      </c>
      <c r="CQ55" s="128">
        <f ca="1">(CO55-CO53)*CQ$10</f>
        <v>0</v>
      </c>
      <c r="CR55" s="264">
        <f ca="1">(CP55-CP53)*CQ$10</f>
        <v>0</v>
      </c>
      <c r="CS55" s="349">
        <f ca="1">ROUND(INDIRECT(ADDRESS(Данные!$A47,CS$1,1,1,"Данные"), 1),2)</f>
        <v>6.9</v>
      </c>
      <c r="CT55" s="129">
        <f ca="1">ROUND(INDIRECT(ADDRESS(Данные!$A47,CT$1,1,1,"Данные"), 1),2)</f>
        <v>18.079999999999998</v>
      </c>
      <c r="CU55" s="128">
        <f ca="1">(CS55-CS53)*CU$10</f>
        <v>0</v>
      </c>
      <c r="CV55" s="264">
        <f ca="1">(CT55-CT53)*CU$10</f>
        <v>0</v>
      </c>
      <c r="CW55" s="359">
        <f ca="1">INDIRECT(ADDRESS(Данные!$A47,4,1,1,"Данные"), 1)</f>
        <v>44916.833333333336</v>
      </c>
      <c r="CX55" s="349">
        <f ca="1">ROUND(INDIRECT(ADDRESS(Данные!$A47,CX$1,1,1,"Данные"), 1),2)</f>
        <v>98.95</v>
      </c>
      <c r="CY55" s="129">
        <f ca="1">ROUND(INDIRECT(ADDRESS(Данные!$A47,CY$1,1,1,"Данные"), 1),2)</f>
        <v>84.07</v>
      </c>
      <c r="CZ55" s="128">
        <f ca="1">(CX55-CX53)*CZ$10</f>
        <v>17.999999999996419</v>
      </c>
      <c r="DA55" s="264">
        <f ca="1">(CY55-CY53)*CZ$10</f>
        <v>0</v>
      </c>
      <c r="DB55" s="349">
        <f ca="1">ROUND(INDIRECT(ADDRESS(Данные!$A47,DB$1,1,1,"Данные"), 1),2)</f>
        <v>1075.3699999999999</v>
      </c>
      <c r="DC55" s="129">
        <f ca="1">ROUND(INDIRECT(ADDRESS(Данные!$A47,DC$1,1,1,"Данные"), 1),2)</f>
        <v>266.99</v>
      </c>
      <c r="DD55" s="128">
        <f ca="1">(DB55-DB53)*DD$10</f>
        <v>35.999999999967258</v>
      </c>
      <c r="DE55" s="264">
        <f ca="1">(DC55-DC53)*DD$10</f>
        <v>0</v>
      </c>
      <c r="DF55" s="349">
        <f ca="1">ROUND(INDIRECT(ADDRESS(Данные!$A47,DF$1,1,1,"Данные"), 1),2)</f>
        <v>69.63</v>
      </c>
      <c r="DG55" s="129">
        <f ca="1">ROUND(INDIRECT(ADDRESS(Данные!$A47,DG$1,1,1,"Данные"), 1),2)</f>
        <v>78.739999999999995</v>
      </c>
      <c r="DH55" s="128">
        <f ca="1">(DF55-DF53)*DH$10</f>
        <v>5.999999999994543</v>
      </c>
      <c r="DI55" s="264">
        <f ca="1">(DG55-DG53)*DH$10</f>
        <v>0</v>
      </c>
      <c r="DJ55" s="349"/>
      <c r="DK55" s="129"/>
      <c r="DL55" s="128"/>
      <c r="DM55" s="264"/>
      <c r="DN55" s="349"/>
      <c r="DO55" s="129"/>
      <c r="DP55" s="128"/>
      <c r="DQ55" s="264"/>
      <c r="DR55" s="349"/>
      <c r="DS55" s="129"/>
      <c r="DT55" s="128"/>
      <c r="DU55" s="264"/>
      <c r="DV55" s="362">
        <f t="shared" ca="1" si="0"/>
        <v>44916.833333333336</v>
      </c>
      <c r="DW55" s="365">
        <f t="shared" ca="1" si="1"/>
        <v>778.40000000057807</v>
      </c>
      <c r="DX55" s="365">
        <f t="shared" ca="1" si="2"/>
        <v>103.5999999999094</v>
      </c>
    </row>
    <row r="56" spans="1:128" x14ac:dyDescent="0.2">
      <c r="A56" s="359">
        <f ca="1">INDIRECT(ADDRESS(Данные!$A48,4,1,1,"Данные"), 1)</f>
        <v>44916.854166666664</v>
      </c>
      <c r="B56" s="349">
        <f ca="1">ROUND(INDIRECT(ADDRESS(Данные!$A48,B$1,1,1,"Данные"), 1),2)</f>
        <v>3214.51</v>
      </c>
      <c r="C56" s="129">
        <f ca="1">ROUND(INDIRECT(ADDRESS(Данные!$A48,C$1,1,1,"Данные"), 1),2)</f>
        <v>839.08</v>
      </c>
      <c r="D56" s="128">
        <f ca="1">(B56-B55)*D$10</f>
        <v>26.000000000021828</v>
      </c>
      <c r="E56" s="264">
        <f ca="1">(C56-C55)*D$10</f>
        <v>4.0000000000190994</v>
      </c>
      <c r="F56" s="349">
        <f ca="1">ROUND(INDIRECT(ADDRESS(Данные!$A48,F$1,1,1,"Данные"), 1),2)</f>
        <v>102.1</v>
      </c>
      <c r="G56" s="129">
        <f ca="1">ROUND(INDIRECT(ADDRESS(Данные!$A48,G$1,1,1,"Данные"), 1),2)</f>
        <v>142.38</v>
      </c>
      <c r="H56" s="128">
        <f ca="1">(F56-F55)*H$10</f>
        <v>0</v>
      </c>
      <c r="I56" s="264">
        <f ca="1">(G56-G55)*H$10</f>
        <v>0</v>
      </c>
      <c r="J56" s="349">
        <f ca="1">ROUND(INDIRECT(ADDRESS(Данные!$A48,J$1,1,1,"Данные"), 1),2)</f>
        <v>0</v>
      </c>
      <c r="K56" s="129">
        <f ca="1">ROUND(INDIRECT(ADDRESS(Данные!$A48,K$1,1,1,"Данные"), 1),2)</f>
        <v>0</v>
      </c>
      <c r="L56" s="128">
        <f ca="1">(J56-J55)*L$10</f>
        <v>0</v>
      </c>
      <c r="M56" s="264">
        <f ca="1">(K56-K55)*L$10</f>
        <v>0</v>
      </c>
      <c r="N56" s="349">
        <f ca="1">ROUND(INDIRECT(ADDRESS(Данные!$A48,N$1,1,1,"Данные"), 1),2)</f>
        <v>3223.8</v>
      </c>
      <c r="O56" s="129">
        <f ca="1">ROUND(INDIRECT(ADDRESS(Данные!$A48,O$1,1,1,"Данные"), 1),2)</f>
        <v>1672.95</v>
      </c>
      <c r="P56" s="128">
        <f ca="1">(N56-N55)*P$10</f>
        <v>79.99999999992724</v>
      </c>
      <c r="Q56" s="264">
        <f ca="1">(O56-O55)*P$10</f>
        <v>19.99999999998181</v>
      </c>
      <c r="R56" s="349">
        <f ca="1">ROUND(INDIRECT(ADDRESS(Данные!$A48,R$1,1,1,"Данные"), 1),2)</f>
        <v>4539.3500000000004</v>
      </c>
      <c r="S56" s="129">
        <f ca="1">ROUND(INDIRECT(ADDRESS(Данные!$A48,S$1,1,1,"Данные"), 1),2)</f>
        <v>1885.06</v>
      </c>
      <c r="T56" s="128">
        <f ca="1">(R56-R55)*T$10</f>
        <v>25.200000000222644</v>
      </c>
      <c r="U56" s="264">
        <f ca="1">(S56-S55)*T$10</f>
        <v>7.1999999999934516</v>
      </c>
      <c r="V56" s="349">
        <f ca="1">ROUND(INDIRECT(ADDRESS(Данные!$A48,V$1,1,1,"Данные"), 1),2)</f>
        <v>5830.19</v>
      </c>
      <c r="W56" s="129">
        <f ca="1">ROUND(INDIRECT(ADDRESS(Данные!$A48,W$1,1,1,"Данные"), 1),2)</f>
        <v>545.29</v>
      </c>
      <c r="X56" s="128">
        <f ca="1">(V56-V55)*X$10</f>
        <v>97.199999999829743</v>
      </c>
      <c r="Y56" s="264">
        <f ca="1">(W56-W55)*X$10</f>
        <v>7.1999999999934516</v>
      </c>
      <c r="Z56" s="359">
        <f ca="1">INDIRECT(ADDRESS(Данные!$A48,4,1,1,"Данные"), 1)</f>
        <v>44916.854166666664</v>
      </c>
      <c r="AA56" s="349">
        <f ca="1">ROUND(INDIRECT(ADDRESS(Данные!$A48,AA$1,1,1,"Данные"), 1),2)</f>
        <v>0</v>
      </c>
      <c r="AB56" s="129">
        <f ca="1">ROUND(INDIRECT(ADDRESS(Данные!$A48,AB$1,1,1,"Данные"), 1),2)</f>
        <v>0</v>
      </c>
      <c r="AC56" s="128">
        <f ca="1">(AA56-AA55)*AC$10</f>
        <v>0</v>
      </c>
      <c r="AD56" s="264">
        <f ca="1">(AB56-AB55)*AC$10</f>
        <v>0</v>
      </c>
      <c r="AE56" s="349">
        <f ca="1">ROUND(INDIRECT(ADDRESS(Данные!$A48,AE$1,1,1,"Данные"), 1),2)</f>
        <v>0</v>
      </c>
      <c r="AF56" s="129">
        <f ca="1">ROUND(INDIRECT(ADDRESS(Данные!$A48,AF$1,1,1,"Данные"), 1),2)</f>
        <v>0</v>
      </c>
      <c r="AG56" s="128">
        <f ca="1">(AE56-AE55)*AG$10</f>
        <v>0</v>
      </c>
      <c r="AH56" s="264">
        <f ca="1">(AF56-AF55)*AG$10</f>
        <v>0</v>
      </c>
      <c r="AI56" s="349">
        <f ca="1">ROUND(INDIRECT(ADDRESS(Данные!$A48,AI$1,1,1,"Данные"), 1),2)</f>
        <v>3983.04</v>
      </c>
      <c r="AJ56" s="129">
        <f ca="1">ROUND(INDIRECT(ADDRESS(Данные!$A48,AJ$1,1,1,"Данные"), 1),2)</f>
        <v>405.84</v>
      </c>
      <c r="AK56" s="128">
        <f ca="1">(AI56-AI55)*AK$10</f>
        <v>0</v>
      </c>
      <c r="AL56" s="264">
        <f ca="1">(AJ56-AJ55)*AK$10</f>
        <v>0</v>
      </c>
      <c r="AM56" s="349">
        <f ca="1">ROUND(INDIRECT(ADDRESS(Данные!$A48,AM$1,1,1,"Данные"), 1),2)</f>
        <v>0</v>
      </c>
      <c r="AN56" s="129">
        <f ca="1">ROUND(INDIRECT(ADDRESS(Данные!$A48,AN$1,1,1,"Данные"), 1),2)</f>
        <v>0</v>
      </c>
      <c r="AO56" s="128">
        <f ca="1">(AM56-AM55)*AO$10</f>
        <v>0</v>
      </c>
      <c r="AP56" s="264">
        <f ca="1">(AN56-AN55)*AO$10</f>
        <v>0</v>
      </c>
      <c r="AQ56" s="349">
        <f ca="1">ROUND(INDIRECT(ADDRESS(Данные!$A48,AQ$1,1,1,"Данные"), 1),2)</f>
        <v>414.68</v>
      </c>
      <c r="AR56" s="129">
        <f ca="1">ROUND(INDIRECT(ADDRESS(Данные!$A48,AR$1,1,1,"Данные"), 1),2)</f>
        <v>42.24</v>
      </c>
      <c r="AS56" s="128">
        <f ca="1">(AQ56-AQ55)*AS$10</f>
        <v>36.000000000001364</v>
      </c>
      <c r="AT56" s="264">
        <f ca="1">(AR56-AR55)*AS$10</f>
        <v>0</v>
      </c>
      <c r="AU56" s="349">
        <f ca="1">ROUND(INDIRECT(ADDRESS(Данные!$A48,AU$1,1,1,"Данные"), 1),2)</f>
        <v>0</v>
      </c>
      <c r="AV56" s="129">
        <f ca="1">ROUND(INDIRECT(ADDRESS(Данные!$A48,AV$1,1,1,"Данные"), 1),2)</f>
        <v>0</v>
      </c>
      <c r="AW56" s="128">
        <f ca="1">(AU56-AU55)*AW$10</f>
        <v>0</v>
      </c>
      <c r="AX56" s="264">
        <f ca="1">(AV56-AV55)*AW$10</f>
        <v>0</v>
      </c>
      <c r="AY56" s="359">
        <f ca="1">INDIRECT(ADDRESS(Данные!$A48,4,1,1,"Данные"), 1)</f>
        <v>44916.854166666664</v>
      </c>
      <c r="AZ56" s="349">
        <f ca="1">ROUND(INDIRECT(ADDRESS(Данные!$A48,AZ$1,1,1,"Данные"), 1),2)</f>
        <v>185.2</v>
      </c>
      <c r="BA56" s="129">
        <f ca="1">ROUND(INDIRECT(ADDRESS(Данные!$A48,BA$1,1,1,"Данные"), 1),2)</f>
        <v>0.36</v>
      </c>
      <c r="BB56" s="128">
        <f ca="1">(AZ56-AZ55)*BB$10</f>
        <v>21.999999999997044</v>
      </c>
      <c r="BC56" s="264">
        <f ca="1">(BA56-BA55)*BB$10</f>
        <v>2.0000000000000018</v>
      </c>
      <c r="BD56" s="349">
        <f ca="1">ROUND(INDIRECT(ADDRESS(Данные!$A48,BD$1,1,1,"Данные"), 1),2)</f>
        <v>45.96</v>
      </c>
      <c r="BE56" s="129">
        <f ca="1">ROUND(INDIRECT(ADDRESS(Данные!$A48,BE$1,1,1,"Данные"), 1),2)</f>
        <v>0.35</v>
      </c>
      <c r="BF56" s="128">
        <f ca="1">(BD56-BD55)*BF$10</f>
        <v>1.9999999999996021</v>
      </c>
      <c r="BG56" s="264">
        <f ca="1">(BE56-BE55)*BF$10</f>
        <v>1.9999999999999907</v>
      </c>
      <c r="BH56" s="349">
        <f ca="1">ROUND(INDIRECT(ADDRESS(Данные!$A48,BH$1,1,1,"Данные"), 1),2)</f>
        <v>995.99</v>
      </c>
      <c r="BI56" s="129">
        <f ca="1">ROUND(INDIRECT(ADDRESS(Данные!$A48,BI$1,1,1,"Данные"), 1),2)</f>
        <v>906.58</v>
      </c>
      <c r="BJ56" s="128">
        <f ca="1">(BH56-BH55)*BJ$10</f>
        <v>0</v>
      </c>
      <c r="BK56" s="264">
        <f ca="1">(BI56-BI55)*BJ$10</f>
        <v>0</v>
      </c>
      <c r="BL56" s="349">
        <f ca="1">ROUND(INDIRECT(ADDRESS(Данные!$A48,BL$1,1,1,"Данные"), 1),2)</f>
        <v>7.62</v>
      </c>
      <c r="BM56" s="129">
        <f ca="1">ROUND(INDIRECT(ADDRESS(Данные!$A48,BM$1,1,1,"Данные"), 1),2)</f>
        <v>8.98</v>
      </c>
      <c r="BN56" s="128">
        <f ca="1">(BL56-BL55)*BN$10</f>
        <v>0</v>
      </c>
      <c r="BO56" s="264">
        <f ca="1">(BM56-BM55)*BN$10</f>
        <v>0</v>
      </c>
      <c r="BP56" s="349">
        <f ca="1">ROUND(INDIRECT(ADDRESS(Данные!$A48,BP$1,1,1,"Данные"), 1),2)</f>
        <v>193.82</v>
      </c>
      <c r="BQ56" s="129">
        <f ca="1">ROUND(INDIRECT(ADDRESS(Данные!$A48,BQ$1,1,1,"Данные"), 1),2)</f>
        <v>0</v>
      </c>
      <c r="BR56" s="128">
        <f ca="1">(BP56-BP55)*BR$10</f>
        <v>0.3999999999996362</v>
      </c>
      <c r="BS56" s="264">
        <f ca="1">(BQ56-BQ55)*BR$10</f>
        <v>0</v>
      </c>
      <c r="BT56" s="349">
        <f ca="1">ROUND(INDIRECT(ADDRESS(Данные!$A48,BT$1,1,1,"Данные"), 1),2)</f>
        <v>2458.8000000000002</v>
      </c>
      <c r="BU56" s="129">
        <f ca="1">ROUND(INDIRECT(ADDRESS(Данные!$A48,BU$1,1,1,"Данные"), 1),2)</f>
        <v>488.17</v>
      </c>
      <c r="BV56" s="128">
        <f ca="1">(BT56-BT55)*BV$10</f>
        <v>0</v>
      </c>
      <c r="BW56" s="264">
        <f ca="1">(BU56-BU55)*BV$10</f>
        <v>0</v>
      </c>
      <c r="BX56" s="359">
        <f ca="1">INDIRECT(ADDRESS(Данные!$A48,4,1,1,"Данные"), 1)</f>
        <v>44916.854166666664</v>
      </c>
      <c r="BY56" s="349">
        <f ca="1">ROUND(INDIRECT(ADDRESS(Данные!$A48,BY$1,1,1,"Данные"), 1),2)</f>
        <v>753.8</v>
      </c>
      <c r="BZ56" s="129">
        <f ca="1">ROUND(INDIRECT(ADDRESS(Данные!$A48,BZ$1,1,1,"Данные"), 1),2)</f>
        <v>507.9</v>
      </c>
      <c r="CA56" s="128">
        <f ca="1">(BY56-BY55)*CA$10</f>
        <v>29.999999999972715</v>
      </c>
      <c r="CB56" s="264">
        <f ca="1">(BZ56-BZ55)*CA$10</f>
        <v>0</v>
      </c>
      <c r="CC56" s="349">
        <f ca="1">ROUND(INDIRECT(ADDRESS(Данные!$A48,CC$1,1,1,"Данные"), 1),2)</f>
        <v>548.71</v>
      </c>
      <c r="CD56" s="129">
        <f ca="1">ROUND(INDIRECT(ADDRESS(Данные!$A48,CD$1,1,1,"Данные"), 1),2)</f>
        <v>0</v>
      </c>
      <c r="CE56" s="128">
        <f ca="1">(CC56-CC55)*CE$10</f>
        <v>0</v>
      </c>
      <c r="CF56" s="264">
        <f ca="1">(CD56-CD55)*CE$10</f>
        <v>0</v>
      </c>
      <c r="CG56" s="349">
        <f ca="1">ROUND(INDIRECT(ADDRESS(Данные!$A48,CG$1,1,1,"Данные"), 1),2)</f>
        <v>0</v>
      </c>
      <c r="CH56" s="129">
        <f ca="1">ROUND(INDIRECT(ADDRESS(Данные!$A48,CH$1,1,1,"Данные"), 1),2)</f>
        <v>0</v>
      </c>
      <c r="CI56" s="128">
        <f ca="1">(CG56-CG55)*CI$10</f>
        <v>0</v>
      </c>
      <c r="CJ56" s="264">
        <f ca="1">(CH56-CH55)*CI$10</f>
        <v>0</v>
      </c>
      <c r="CK56" s="349">
        <f ca="1">ROUND(INDIRECT(ADDRESS(Данные!$A48,CK$1,1,1,"Данные"), 1),2)</f>
        <v>2163.3200000000002</v>
      </c>
      <c r="CL56" s="129">
        <f ca="1">ROUND(INDIRECT(ADDRESS(Данные!$A48,CL$1,1,1,"Данные"), 1),2)</f>
        <v>755.35</v>
      </c>
      <c r="CM56" s="128">
        <f ca="1">(CK56-CK55)*CM$10</f>
        <v>0</v>
      </c>
      <c r="CN56" s="264">
        <f ca="1">(CL56-CL55)*CM$10</f>
        <v>0</v>
      </c>
      <c r="CO56" s="349">
        <f ca="1">ROUND(INDIRECT(ADDRESS(Данные!$A48,CO$1,1,1,"Данные"), 1),2)</f>
        <v>0</v>
      </c>
      <c r="CP56" s="129">
        <f ca="1">ROUND(INDIRECT(ADDRESS(Данные!$A48,CP$1,1,1,"Данные"), 1),2)</f>
        <v>0</v>
      </c>
      <c r="CQ56" s="128">
        <f ca="1">(CO56-CO55)*CQ$10</f>
        <v>0</v>
      </c>
      <c r="CR56" s="264">
        <f ca="1">(CP56-CP55)*CQ$10</f>
        <v>0</v>
      </c>
      <c r="CS56" s="349">
        <f ca="1">ROUND(INDIRECT(ADDRESS(Данные!$A48,CS$1,1,1,"Данные"), 1),2)</f>
        <v>6.9</v>
      </c>
      <c r="CT56" s="129">
        <f ca="1">ROUND(INDIRECT(ADDRESS(Данные!$A48,CT$1,1,1,"Данные"), 1),2)</f>
        <v>18.079999999999998</v>
      </c>
      <c r="CU56" s="128">
        <f ca="1">(CS56-CS55)*CU$10</f>
        <v>0</v>
      </c>
      <c r="CV56" s="264">
        <f ca="1">(CT56-CT55)*CU$10</f>
        <v>0</v>
      </c>
      <c r="CW56" s="359">
        <f ca="1">INDIRECT(ADDRESS(Данные!$A48,4,1,1,"Данные"), 1)</f>
        <v>44916.854166666664</v>
      </c>
      <c r="CX56" s="349">
        <f ca="1">ROUND(INDIRECT(ADDRESS(Данные!$A48,CX$1,1,1,"Данные"), 1),2)</f>
        <v>98.96</v>
      </c>
      <c r="CY56" s="129">
        <f ca="1">ROUND(INDIRECT(ADDRESS(Данные!$A48,CY$1,1,1,"Данные"), 1),2)</f>
        <v>84.08</v>
      </c>
      <c r="CZ56" s="128">
        <f ca="1">(CX56-CX55)*CZ$10</f>
        <v>8.9999999999918145</v>
      </c>
      <c r="DA56" s="264">
        <f ca="1">(CY56-CY55)*CZ$10</f>
        <v>9.0000000000046043</v>
      </c>
      <c r="DB56" s="349">
        <f ca="1">ROUND(INDIRECT(ADDRESS(Данные!$A48,DB$1,1,1,"Данные"), 1),2)</f>
        <v>1075.3800000000001</v>
      </c>
      <c r="DC56" s="129">
        <f ca="1">ROUND(INDIRECT(ADDRESS(Данные!$A48,DC$1,1,1,"Данные"), 1),2)</f>
        <v>266.99</v>
      </c>
      <c r="DD56" s="128">
        <f ca="1">(DB56-DB55)*DD$10</f>
        <v>12.000000000261934</v>
      </c>
      <c r="DE56" s="264">
        <f ca="1">(DC56-DC55)*DD$10</f>
        <v>0</v>
      </c>
      <c r="DF56" s="349">
        <f ca="1">ROUND(INDIRECT(ADDRESS(Данные!$A48,DF$1,1,1,"Данные"), 1),2)</f>
        <v>69.64</v>
      </c>
      <c r="DG56" s="129">
        <f ca="1">ROUND(INDIRECT(ADDRESS(Данные!$A48,DG$1,1,1,"Данные"), 1),2)</f>
        <v>78.739999999999995</v>
      </c>
      <c r="DH56" s="128">
        <f ca="1">(DF56-DF55)*DH$10</f>
        <v>6.0000000000030695</v>
      </c>
      <c r="DI56" s="264">
        <f ca="1">(DG56-DG55)*DH$10</f>
        <v>0</v>
      </c>
      <c r="DJ56" s="349"/>
      <c r="DK56" s="129"/>
      <c r="DL56" s="128"/>
      <c r="DM56" s="264"/>
      <c r="DN56" s="349"/>
      <c r="DO56" s="129"/>
      <c r="DP56" s="128"/>
      <c r="DQ56" s="264"/>
      <c r="DR56" s="349"/>
      <c r="DS56" s="129"/>
      <c r="DT56" s="128"/>
      <c r="DU56" s="264"/>
      <c r="DV56" s="362">
        <f t="shared" ca="1" si="0"/>
        <v>44916.854166666664</v>
      </c>
      <c r="DW56" s="365">
        <f t="shared" ca="1" si="1"/>
        <v>345.80000000022864</v>
      </c>
      <c r="DX56" s="365">
        <f t="shared" ca="1" si="2"/>
        <v>51.39999999999241</v>
      </c>
    </row>
    <row r="57" spans="1:128" x14ac:dyDescent="0.2">
      <c r="A57" s="359">
        <f ca="1">INDIRECT(ADDRESS(Данные!$A49,4,1,1,"Данные"), 1)</f>
        <v>44916.875</v>
      </c>
      <c r="B57" s="349">
        <f ca="1">ROUND(INDIRECT(ADDRESS(Данные!$A49,B$1,1,1,"Данные"), 1),2)</f>
        <v>3214.63</v>
      </c>
      <c r="C57" s="129">
        <f ca="1">ROUND(INDIRECT(ADDRESS(Данные!$A49,C$1,1,1,"Данные"), 1),2)</f>
        <v>839.1</v>
      </c>
      <c r="D57" s="128">
        <f ca="1">(B57-B55)*D$10</f>
        <v>50</v>
      </c>
      <c r="E57" s="264">
        <f ca="1">(C57-C55)*D$10</f>
        <v>8.0000000000154614</v>
      </c>
      <c r="F57" s="349">
        <f ca="1">ROUND(INDIRECT(ADDRESS(Данные!$A49,F$1,1,1,"Данные"), 1),2)</f>
        <v>102.1</v>
      </c>
      <c r="G57" s="129">
        <f ca="1">ROUND(INDIRECT(ADDRESS(Данные!$A49,G$1,1,1,"Данные"), 1),2)</f>
        <v>142.38</v>
      </c>
      <c r="H57" s="128">
        <f ca="1">(F57-F55)*H$10</f>
        <v>0</v>
      </c>
      <c r="I57" s="264">
        <f ca="1">(G57-G55)*H$10</f>
        <v>0</v>
      </c>
      <c r="J57" s="349">
        <f ca="1">ROUND(INDIRECT(ADDRESS(Данные!$A49,J$1,1,1,"Данные"), 1),2)</f>
        <v>0</v>
      </c>
      <c r="K57" s="129">
        <f ca="1">ROUND(INDIRECT(ADDRESS(Данные!$A49,K$1,1,1,"Данные"), 1),2)</f>
        <v>0</v>
      </c>
      <c r="L57" s="128">
        <f ca="1">(J57-J55)*L$10</f>
        <v>0</v>
      </c>
      <c r="M57" s="264">
        <f ca="1">(K57-K55)*L$10</f>
        <v>0</v>
      </c>
      <c r="N57" s="349">
        <f ca="1">ROUND(INDIRECT(ADDRESS(Данные!$A49,N$1,1,1,"Данные"), 1),2)</f>
        <v>3223.85</v>
      </c>
      <c r="O57" s="129">
        <f ca="1">ROUND(INDIRECT(ADDRESS(Данные!$A49,O$1,1,1,"Данные"), 1),2)</f>
        <v>1672.96</v>
      </c>
      <c r="P57" s="128">
        <f ca="1">(N57-N55)*P$10</f>
        <v>179.99999999938154</v>
      </c>
      <c r="Q57" s="264">
        <f ca="1">(O57-O55)*P$10</f>
        <v>39.99999999996362</v>
      </c>
      <c r="R57" s="349">
        <f ca="1">ROUND(INDIRECT(ADDRESS(Данные!$A49,R$1,1,1,"Данные"), 1),2)</f>
        <v>4539.41</v>
      </c>
      <c r="S57" s="129">
        <f ca="1">ROUND(INDIRECT(ADDRESS(Данные!$A49,S$1,1,1,"Данные"), 1),2)</f>
        <v>1885.09</v>
      </c>
      <c r="T57" s="128">
        <f ca="1">(R57-R55)*T$10</f>
        <v>46.80000000003929</v>
      </c>
      <c r="U57" s="264">
        <f ca="1">(S57-S55)*T$10</f>
        <v>17.999999999983629</v>
      </c>
      <c r="V57" s="349">
        <f ca="1">ROUND(INDIRECT(ADDRESS(Данные!$A49,V$1,1,1,"Данные"), 1),2)</f>
        <v>5830.45</v>
      </c>
      <c r="W57" s="129">
        <f ca="1">ROUND(INDIRECT(ADDRESS(Данные!$A49,W$1,1,1,"Данные"), 1),2)</f>
        <v>545.29999999999995</v>
      </c>
      <c r="X57" s="128">
        <f ca="1">(V57-V55)*X$10</f>
        <v>190.79999999990832</v>
      </c>
      <c r="Y57" s="264">
        <f ca="1">(W57-W55)*X$10</f>
        <v>10.799999999990177</v>
      </c>
      <c r="Z57" s="359">
        <f ca="1">INDIRECT(ADDRESS(Данные!$A49,4,1,1,"Данные"), 1)</f>
        <v>44916.875</v>
      </c>
      <c r="AA57" s="349">
        <f ca="1">ROUND(INDIRECT(ADDRESS(Данные!$A49,AA$1,1,1,"Данные"), 1),2)</f>
        <v>0</v>
      </c>
      <c r="AB57" s="129">
        <f ca="1">ROUND(INDIRECT(ADDRESS(Данные!$A49,AB$1,1,1,"Данные"), 1),2)</f>
        <v>0</v>
      </c>
      <c r="AC57" s="128">
        <f ca="1">(AA57-AA55)*AC$10</f>
        <v>0</v>
      </c>
      <c r="AD57" s="264">
        <f ca="1">(AB57-AB55)*AC$10</f>
        <v>0</v>
      </c>
      <c r="AE57" s="349">
        <f ca="1">ROUND(INDIRECT(ADDRESS(Данные!$A49,AE$1,1,1,"Данные"), 1),2)</f>
        <v>0</v>
      </c>
      <c r="AF57" s="129">
        <f ca="1">ROUND(INDIRECT(ADDRESS(Данные!$A49,AF$1,1,1,"Данные"), 1),2)</f>
        <v>0</v>
      </c>
      <c r="AG57" s="128">
        <f ca="1">(AE57-AE55)*AG$10</f>
        <v>0</v>
      </c>
      <c r="AH57" s="264">
        <f ca="1">(AF57-AF55)*AG$10</f>
        <v>0</v>
      </c>
      <c r="AI57" s="349">
        <f ca="1">ROUND(INDIRECT(ADDRESS(Данные!$A49,AI$1,1,1,"Данные"), 1),2)</f>
        <v>3983.04</v>
      </c>
      <c r="AJ57" s="129">
        <f ca="1">ROUND(INDIRECT(ADDRESS(Данные!$A49,AJ$1,1,1,"Данные"), 1),2)</f>
        <v>405.84</v>
      </c>
      <c r="AK57" s="128">
        <f ca="1">(AI57-AI55)*AK$10</f>
        <v>0</v>
      </c>
      <c r="AL57" s="264">
        <f ca="1">(AJ57-AJ55)*AK$10</f>
        <v>0</v>
      </c>
      <c r="AM57" s="349">
        <f ca="1">ROUND(INDIRECT(ADDRESS(Данные!$A49,AM$1,1,1,"Данные"), 1),2)</f>
        <v>0</v>
      </c>
      <c r="AN57" s="129">
        <f ca="1">ROUND(INDIRECT(ADDRESS(Данные!$A49,AN$1,1,1,"Данные"), 1),2)</f>
        <v>0</v>
      </c>
      <c r="AO57" s="128">
        <f ca="1">(AM57-AM55)*AO$10</f>
        <v>0</v>
      </c>
      <c r="AP57" s="264">
        <f ca="1">(AN57-AN55)*AO$10</f>
        <v>0</v>
      </c>
      <c r="AQ57" s="349">
        <f ca="1">ROUND(INDIRECT(ADDRESS(Данные!$A49,AQ$1,1,1,"Данные"), 1),2)</f>
        <v>414.73</v>
      </c>
      <c r="AR57" s="129">
        <f ca="1">ROUND(INDIRECT(ADDRESS(Данные!$A49,AR$1,1,1,"Данные"), 1),2)</f>
        <v>42.24</v>
      </c>
      <c r="AS57" s="128">
        <f ca="1">(AQ57-AQ55)*AS$10</f>
        <v>66.000000000008185</v>
      </c>
      <c r="AT57" s="264">
        <f ca="1">(AR57-AR55)*AS$10</f>
        <v>0</v>
      </c>
      <c r="AU57" s="349">
        <f ca="1">ROUND(INDIRECT(ADDRESS(Данные!$A49,AU$1,1,1,"Данные"), 1),2)</f>
        <v>0</v>
      </c>
      <c r="AV57" s="129">
        <f ca="1">ROUND(INDIRECT(ADDRESS(Данные!$A49,AV$1,1,1,"Данные"), 1),2)</f>
        <v>0</v>
      </c>
      <c r="AW57" s="128">
        <f ca="1">(AU57-AU55)*AW$10</f>
        <v>0</v>
      </c>
      <c r="AX57" s="264">
        <f ca="1">(AV57-AV55)*AW$10</f>
        <v>0</v>
      </c>
      <c r="AY57" s="359">
        <f ca="1">INDIRECT(ADDRESS(Данные!$A49,4,1,1,"Данные"), 1)</f>
        <v>44916.875</v>
      </c>
      <c r="AZ57" s="349">
        <f ca="1">ROUND(INDIRECT(ADDRESS(Данные!$A49,AZ$1,1,1,"Данные"), 1),2)</f>
        <v>185.3</v>
      </c>
      <c r="BA57" s="129">
        <f ca="1">ROUND(INDIRECT(ADDRESS(Данные!$A49,BA$1,1,1,"Данные"), 1),2)</f>
        <v>0.37</v>
      </c>
      <c r="BB57" s="128">
        <f ca="1">(AZ57-AZ55)*BB$10</f>
        <v>42.000000000001592</v>
      </c>
      <c r="BC57" s="264">
        <f ca="1">(BA57-BA55)*BB$10</f>
        <v>4.0000000000000036</v>
      </c>
      <c r="BD57" s="349">
        <f ca="1">ROUND(INDIRECT(ADDRESS(Данные!$A49,BD$1,1,1,"Данные"), 1),2)</f>
        <v>45.96</v>
      </c>
      <c r="BE57" s="129">
        <f ca="1">ROUND(INDIRECT(ADDRESS(Данные!$A49,BE$1,1,1,"Данные"), 1),2)</f>
        <v>0.36</v>
      </c>
      <c r="BF57" s="128">
        <f ca="1">(BD57-BD55)*BF$10</f>
        <v>1.9999999999996021</v>
      </c>
      <c r="BG57" s="264">
        <f ca="1">(BE57-BE55)*BF$10</f>
        <v>3.9999999999999925</v>
      </c>
      <c r="BH57" s="349">
        <f ca="1">ROUND(INDIRECT(ADDRESS(Данные!$A49,BH$1,1,1,"Данные"), 1),2)</f>
        <v>995.99</v>
      </c>
      <c r="BI57" s="129">
        <f ca="1">ROUND(INDIRECT(ADDRESS(Данные!$A49,BI$1,1,1,"Данные"), 1),2)</f>
        <v>906.58</v>
      </c>
      <c r="BJ57" s="128">
        <f ca="1">(BH57-BH55)*BJ$10</f>
        <v>0</v>
      </c>
      <c r="BK57" s="264">
        <f ca="1">(BI57-BI55)*BJ$10</f>
        <v>0</v>
      </c>
      <c r="BL57" s="349">
        <f ca="1">ROUND(INDIRECT(ADDRESS(Данные!$A49,BL$1,1,1,"Данные"), 1),2)</f>
        <v>7.62</v>
      </c>
      <c r="BM57" s="129">
        <f ca="1">ROUND(INDIRECT(ADDRESS(Данные!$A49,BM$1,1,1,"Данные"), 1),2)</f>
        <v>8.98</v>
      </c>
      <c r="BN57" s="128">
        <f ca="1">(BL57-BL55)*BN$10</f>
        <v>0</v>
      </c>
      <c r="BO57" s="264">
        <f ca="1">(BM57-BM55)*BN$10</f>
        <v>0</v>
      </c>
      <c r="BP57" s="349">
        <f ca="1">ROUND(INDIRECT(ADDRESS(Данные!$A49,BP$1,1,1,"Данные"), 1),2)</f>
        <v>193.84</v>
      </c>
      <c r="BQ57" s="129">
        <f ca="1">ROUND(INDIRECT(ADDRESS(Данные!$A49,BQ$1,1,1,"Данные"), 1),2)</f>
        <v>0</v>
      </c>
      <c r="BR57" s="128">
        <f ca="1">(BP57-BP55)*BR$10</f>
        <v>0.79999999999984084</v>
      </c>
      <c r="BS57" s="264">
        <f ca="1">(BQ57-BQ55)*BR$10</f>
        <v>0</v>
      </c>
      <c r="BT57" s="349">
        <f ca="1">ROUND(INDIRECT(ADDRESS(Данные!$A49,BT$1,1,1,"Данные"), 1),2)</f>
        <v>2458.8000000000002</v>
      </c>
      <c r="BU57" s="129">
        <f ca="1">ROUND(INDIRECT(ADDRESS(Данные!$A49,BU$1,1,1,"Данные"), 1),2)</f>
        <v>488.17</v>
      </c>
      <c r="BV57" s="128">
        <f ca="1">(BT57-BT55)*BV$10</f>
        <v>0</v>
      </c>
      <c r="BW57" s="264">
        <f ca="1">(BU57-BU55)*BV$10</f>
        <v>0</v>
      </c>
      <c r="BX57" s="359">
        <f ca="1">INDIRECT(ADDRESS(Данные!$A49,4,1,1,"Данные"), 1)</f>
        <v>44916.875</v>
      </c>
      <c r="BY57" s="349">
        <f ca="1">ROUND(INDIRECT(ADDRESS(Данные!$A49,BY$1,1,1,"Данные"), 1),2)</f>
        <v>753.82</v>
      </c>
      <c r="BZ57" s="129">
        <f ca="1">ROUND(INDIRECT(ADDRESS(Данные!$A49,BZ$1,1,1,"Данные"), 1),2)</f>
        <v>507.91</v>
      </c>
      <c r="CA57" s="128">
        <f ca="1">(BY57-BY55)*CA$10</f>
        <v>90.000000000259206</v>
      </c>
      <c r="CB57" s="264">
        <f ca="1">(BZ57-BZ55)*CA$10</f>
        <v>30.000000000143245</v>
      </c>
      <c r="CC57" s="349">
        <f ca="1">ROUND(INDIRECT(ADDRESS(Данные!$A49,CC$1,1,1,"Данные"), 1),2)</f>
        <v>548.71</v>
      </c>
      <c r="CD57" s="129">
        <f ca="1">ROUND(INDIRECT(ADDRESS(Данные!$A49,CD$1,1,1,"Данные"), 1),2)</f>
        <v>0</v>
      </c>
      <c r="CE57" s="128">
        <f ca="1">(CC57-CC55)*CE$10</f>
        <v>0</v>
      </c>
      <c r="CF57" s="264">
        <f ca="1">(CD57-CD55)*CE$10</f>
        <v>0</v>
      </c>
      <c r="CG57" s="349">
        <f ca="1">ROUND(INDIRECT(ADDRESS(Данные!$A49,CG$1,1,1,"Данные"), 1),2)</f>
        <v>0</v>
      </c>
      <c r="CH57" s="129">
        <f ca="1">ROUND(INDIRECT(ADDRESS(Данные!$A49,CH$1,1,1,"Данные"), 1),2)</f>
        <v>0</v>
      </c>
      <c r="CI57" s="128">
        <f ca="1">(CG57-CG55)*CI$10</f>
        <v>0</v>
      </c>
      <c r="CJ57" s="264">
        <f ca="1">(CH57-CH55)*CI$10</f>
        <v>0</v>
      </c>
      <c r="CK57" s="349">
        <f ca="1">ROUND(INDIRECT(ADDRESS(Данные!$A49,CK$1,1,1,"Данные"), 1),2)</f>
        <v>2163.3200000000002</v>
      </c>
      <c r="CL57" s="129">
        <f ca="1">ROUND(INDIRECT(ADDRESS(Данные!$A49,CL$1,1,1,"Данные"), 1),2)</f>
        <v>755.35</v>
      </c>
      <c r="CM57" s="128">
        <f ca="1">(CK57-CK55)*CM$10</f>
        <v>0</v>
      </c>
      <c r="CN57" s="264">
        <f ca="1">(CL57-CL55)*CM$10</f>
        <v>0</v>
      </c>
      <c r="CO57" s="349">
        <f ca="1">ROUND(INDIRECT(ADDRESS(Данные!$A49,CO$1,1,1,"Данные"), 1),2)</f>
        <v>0</v>
      </c>
      <c r="CP57" s="129">
        <f ca="1">ROUND(INDIRECT(ADDRESS(Данные!$A49,CP$1,1,1,"Данные"), 1),2)</f>
        <v>0</v>
      </c>
      <c r="CQ57" s="128">
        <f ca="1">(CO57-CO55)*CQ$10</f>
        <v>0</v>
      </c>
      <c r="CR57" s="264">
        <f ca="1">(CP57-CP55)*CQ$10</f>
        <v>0</v>
      </c>
      <c r="CS57" s="349">
        <f ca="1">ROUND(INDIRECT(ADDRESS(Данные!$A49,CS$1,1,1,"Данные"), 1),2)</f>
        <v>6.9</v>
      </c>
      <c r="CT57" s="129">
        <f ca="1">ROUND(INDIRECT(ADDRESS(Данные!$A49,CT$1,1,1,"Данные"), 1),2)</f>
        <v>18.079999999999998</v>
      </c>
      <c r="CU57" s="128">
        <f ca="1">(CS57-CS55)*CU$10</f>
        <v>0</v>
      </c>
      <c r="CV57" s="264">
        <f ca="1">(CT57-CT55)*CU$10</f>
        <v>0</v>
      </c>
      <c r="CW57" s="359">
        <f ca="1">INDIRECT(ADDRESS(Данные!$A49,4,1,1,"Данные"), 1)</f>
        <v>44916.875</v>
      </c>
      <c r="CX57" s="349">
        <f ca="1">ROUND(INDIRECT(ADDRESS(Данные!$A49,CX$1,1,1,"Данные"), 1),2)</f>
        <v>98.96</v>
      </c>
      <c r="CY57" s="129">
        <f ca="1">ROUND(INDIRECT(ADDRESS(Данные!$A49,CY$1,1,1,"Данные"), 1),2)</f>
        <v>84.08</v>
      </c>
      <c r="CZ57" s="128">
        <f ca="1">(CX57-CX55)*CZ$10</f>
        <v>8.9999999999918145</v>
      </c>
      <c r="DA57" s="264">
        <f ca="1">(CY57-CY55)*CZ$10</f>
        <v>9.0000000000046043</v>
      </c>
      <c r="DB57" s="349">
        <f ca="1">ROUND(INDIRECT(ADDRESS(Данные!$A49,DB$1,1,1,"Данные"), 1),2)</f>
        <v>1075.4000000000001</v>
      </c>
      <c r="DC57" s="129">
        <f ca="1">ROUND(INDIRECT(ADDRESS(Данные!$A49,DC$1,1,1,"Данные"), 1),2)</f>
        <v>267</v>
      </c>
      <c r="DD57" s="128">
        <f ca="1">(DB57-DB55)*DD$10</f>
        <v>36.000000000240107</v>
      </c>
      <c r="DE57" s="264">
        <f ca="1">(DC57-DC55)*DD$10</f>
        <v>11.999999999989086</v>
      </c>
      <c r="DF57" s="349">
        <f ca="1">ROUND(INDIRECT(ADDRESS(Данные!$A49,DF$1,1,1,"Данные"), 1),2)</f>
        <v>69.650000000000006</v>
      </c>
      <c r="DG57" s="129">
        <f ca="1">ROUND(INDIRECT(ADDRESS(Данные!$A49,DG$1,1,1,"Данные"), 1),2)</f>
        <v>78.739999999999995</v>
      </c>
      <c r="DH57" s="128">
        <f ca="1">(DF57-DF55)*DH$10</f>
        <v>12.000000000006139</v>
      </c>
      <c r="DI57" s="264">
        <f ca="1">(DG57-DG55)*DH$10</f>
        <v>0</v>
      </c>
      <c r="DJ57" s="349"/>
      <c r="DK57" s="129"/>
      <c r="DL57" s="128"/>
      <c r="DM57" s="264"/>
      <c r="DN57" s="349"/>
      <c r="DO57" s="129"/>
      <c r="DP57" s="128"/>
      <c r="DQ57" s="264"/>
      <c r="DR57" s="349"/>
      <c r="DS57" s="129"/>
      <c r="DT57" s="128"/>
      <c r="DU57" s="264"/>
      <c r="DV57" s="362">
        <f t="shared" ca="1" si="0"/>
        <v>44916.875</v>
      </c>
      <c r="DW57" s="365">
        <f t="shared" ca="1" si="1"/>
        <v>725.39999999983559</v>
      </c>
      <c r="DX57" s="365">
        <f t="shared" ca="1" si="2"/>
        <v>135.80000000008982</v>
      </c>
    </row>
    <row r="58" spans="1:128" x14ac:dyDescent="0.2">
      <c r="A58" s="359">
        <f ca="1">INDIRECT(ADDRESS(Данные!$A50,4,1,1,"Данные"), 1)</f>
        <v>44916.895833333336</v>
      </c>
      <c r="B58" s="349">
        <f ca="1">ROUND(INDIRECT(ADDRESS(Данные!$A50,B$1,1,1,"Данные"), 1),2)</f>
        <v>3214.76</v>
      </c>
      <c r="C58" s="129">
        <f ca="1">ROUND(INDIRECT(ADDRESS(Данные!$A50,C$1,1,1,"Данные"), 1),2)</f>
        <v>839.12</v>
      </c>
      <c r="D58" s="128">
        <f ca="1">(B58-B57)*D$10</f>
        <v>26.000000000021828</v>
      </c>
      <c r="E58" s="264">
        <f ca="1">(C58-C57)*D$10</f>
        <v>3.999999999996362</v>
      </c>
      <c r="F58" s="349">
        <f ca="1">ROUND(INDIRECT(ADDRESS(Данные!$A50,F$1,1,1,"Данные"), 1),2)</f>
        <v>102.1</v>
      </c>
      <c r="G58" s="129">
        <f ca="1">ROUND(INDIRECT(ADDRESS(Данные!$A50,G$1,1,1,"Данные"), 1),2)</f>
        <v>142.38</v>
      </c>
      <c r="H58" s="128">
        <f ca="1">(F58-F57)*H$10</f>
        <v>0</v>
      </c>
      <c r="I58" s="264">
        <f ca="1">(G58-G57)*H$10</f>
        <v>0</v>
      </c>
      <c r="J58" s="349">
        <f ca="1">ROUND(INDIRECT(ADDRESS(Данные!$A50,J$1,1,1,"Данные"), 1),2)</f>
        <v>0</v>
      </c>
      <c r="K58" s="129">
        <f ca="1">ROUND(INDIRECT(ADDRESS(Данные!$A50,K$1,1,1,"Данные"), 1),2)</f>
        <v>0</v>
      </c>
      <c r="L58" s="128">
        <f ca="1">(J58-J57)*L$10</f>
        <v>0</v>
      </c>
      <c r="M58" s="264">
        <f ca="1">(K58-K57)*L$10</f>
        <v>0</v>
      </c>
      <c r="N58" s="349">
        <f ca="1">ROUND(INDIRECT(ADDRESS(Данные!$A50,N$1,1,1,"Данные"), 1),2)</f>
        <v>3223.89</v>
      </c>
      <c r="O58" s="129">
        <f ca="1">ROUND(INDIRECT(ADDRESS(Данные!$A50,O$1,1,1,"Данные"), 1),2)</f>
        <v>1672.97</v>
      </c>
      <c r="P58" s="128">
        <f ca="1">(N58-N57)*P$10</f>
        <v>79.99999999992724</v>
      </c>
      <c r="Q58" s="264">
        <f ca="1">(O58-O57)*P$10</f>
        <v>19.99999999998181</v>
      </c>
      <c r="R58" s="349">
        <f ca="1">ROUND(INDIRECT(ADDRESS(Данные!$A50,R$1,1,1,"Данные"), 1),2)</f>
        <v>4539.47</v>
      </c>
      <c r="S58" s="129">
        <f ca="1">ROUND(INDIRECT(ADDRESS(Данные!$A50,S$1,1,1,"Данные"), 1),2)</f>
        <v>1885.11</v>
      </c>
      <c r="T58" s="128">
        <f ca="1">(R58-R57)*T$10</f>
        <v>21.600000000144064</v>
      </c>
      <c r="U58" s="264">
        <f ca="1">(S58-S57)*T$10</f>
        <v>7.1999999999934516</v>
      </c>
      <c r="V58" s="349">
        <f ca="1">ROUND(INDIRECT(ADDRESS(Данные!$A50,V$1,1,1,"Данные"), 1),2)</f>
        <v>5830.7</v>
      </c>
      <c r="W58" s="129">
        <f ca="1">ROUND(INDIRECT(ADDRESS(Данные!$A50,W$1,1,1,"Данные"), 1),2)</f>
        <v>545.30999999999995</v>
      </c>
      <c r="X58" s="128">
        <f ca="1">(V58-V57)*X$10</f>
        <v>90</v>
      </c>
      <c r="Y58" s="264">
        <f ca="1">(W58-W57)*X$10</f>
        <v>3.5999999999967258</v>
      </c>
      <c r="Z58" s="359">
        <f ca="1">INDIRECT(ADDRESS(Данные!$A50,4,1,1,"Данные"), 1)</f>
        <v>44916.895833333336</v>
      </c>
      <c r="AA58" s="349">
        <f ca="1">ROUND(INDIRECT(ADDRESS(Данные!$A50,AA$1,1,1,"Данные"), 1),2)</f>
        <v>0</v>
      </c>
      <c r="AB58" s="129">
        <f ca="1">ROUND(INDIRECT(ADDRESS(Данные!$A50,AB$1,1,1,"Данные"), 1),2)</f>
        <v>0</v>
      </c>
      <c r="AC58" s="128">
        <f ca="1">(AA58-AA57)*AC$10</f>
        <v>0</v>
      </c>
      <c r="AD58" s="264">
        <f ca="1">(AB58-AB57)*AC$10</f>
        <v>0</v>
      </c>
      <c r="AE58" s="349">
        <f ca="1">ROUND(INDIRECT(ADDRESS(Данные!$A50,AE$1,1,1,"Данные"), 1),2)</f>
        <v>0</v>
      </c>
      <c r="AF58" s="129">
        <f ca="1">ROUND(INDIRECT(ADDRESS(Данные!$A50,AF$1,1,1,"Данные"), 1),2)</f>
        <v>0</v>
      </c>
      <c r="AG58" s="128">
        <f ca="1">(AE58-AE57)*AG$10</f>
        <v>0</v>
      </c>
      <c r="AH58" s="264">
        <f ca="1">(AF58-AF57)*AG$10</f>
        <v>0</v>
      </c>
      <c r="AI58" s="349">
        <f ca="1">ROUND(INDIRECT(ADDRESS(Данные!$A50,AI$1,1,1,"Данные"), 1),2)</f>
        <v>3983.04</v>
      </c>
      <c r="AJ58" s="129">
        <f ca="1">ROUND(INDIRECT(ADDRESS(Данные!$A50,AJ$1,1,1,"Данные"), 1),2)</f>
        <v>405.84</v>
      </c>
      <c r="AK58" s="128">
        <f ca="1">(AI58-AI57)*AK$10</f>
        <v>0</v>
      </c>
      <c r="AL58" s="264">
        <f ca="1">(AJ58-AJ57)*AK$10</f>
        <v>0</v>
      </c>
      <c r="AM58" s="349">
        <f ca="1">ROUND(INDIRECT(ADDRESS(Данные!$A50,AM$1,1,1,"Данные"), 1),2)</f>
        <v>0</v>
      </c>
      <c r="AN58" s="129">
        <f ca="1">ROUND(INDIRECT(ADDRESS(Данные!$A50,AN$1,1,1,"Данные"), 1),2)</f>
        <v>0</v>
      </c>
      <c r="AO58" s="128">
        <f ca="1">(AM58-AM57)*AO$10</f>
        <v>0</v>
      </c>
      <c r="AP58" s="264">
        <f ca="1">(AN58-AN57)*AO$10</f>
        <v>0</v>
      </c>
      <c r="AQ58" s="349">
        <f ca="1">ROUND(INDIRECT(ADDRESS(Данные!$A50,AQ$1,1,1,"Данные"), 1),2)</f>
        <v>414.79</v>
      </c>
      <c r="AR58" s="129">
        <f ca="1">ROUND(INDIRECT(ADDRESS(Данные!$A50,AR$1,1,1,"Данные"), 1),2)</f>
        <v>42.24</v>
      </c>
      <c r="AS58" s="128">
        <f ca="1">(AQ58-AQ57)*AS$10</f>
        <v>36.000000000001364</v>
      </c>
      <c r="AT58" s="264">
        <f ca="1">(AR58-AR57)*AS$10</f>
        <v>0</v>
      </c>
      <c r="AU58" s="349">
        <f ca="1">ROUND(INDIRECT(ADDRESS(Данные!$A50,AU$1,1,1,"Данные"), 1),2)</f>
        <v>0</v>
      </c>
      <c r="AV58" s="129">
        <f ca="1">ROUND(INDIRECT(ADDRESS(Данные!$A50,AV$1,1,1,"Данные"), 1),2)</f>
        <v>0</v>
      </c>
      <c r="AW58" s="128">
        <f ca="1">(AU58-AU57)*AW$10</f>
        <v>0</v>
      </c>
      <c r="AX58" s="264">
        <f ca="1">(AV58-AV57)*AW$10</f>
        <v>0</v>
      </c>
      <c r="AY58" s="359">
        <f ca="1">INDIRECT(ADDRESS(Данные!$A50,4,1,1,"Данные"), 1)</f>
        <v>44916.895833333336</v>
      </c>
      <c r="AZ58" s="349">
        <f ca="1">ROUND(INDIRECT(ADDRESS(Данные!$A50,AZ$1,1,1,"Данные"), 1),2)</f>
        <v>185.41</v>
      </c>
      <c r="BA58" s="129">
        <f ca="1">ROUND(INDIRECT(ADDRESS(Данные!$A50,BA$1,1,1,"Данные"), 1),2)</f>
        <v>0.37</v>
      </c>
      <c r="BB58" s="128">
        <f ca="1">(AZ58-AZ57)*BB$10</f>
        <v>21.999999999997044</v>
      </c>
      <c r="BC58" s="264">
        <f ca="1">(BA58-BA57)*BB$10</f>
        <v>0</v>
      </c>
      <c r="BD58" s="349">
        <f ca="1">ROUND(INDIRECT(ADDRESS(Данные!$A50,BD$1,1,1,"Данные"), 1),2)</f>
        <v>45.96</v>
      </c>
      <c r="BE58" s="129">
        <f ca="1">ROUND(INDIRECT(ADDRESS(Данные!$A50,BE$1,1,1,"Данные"), 1),2)</f>
        <v>0.36</v>
      </c>
      <c r="BF58" s="128">
        <f ca="1">(BD58-BD57)*BF$10</f>
        <v>0</v>
      </c>
      <c r="BG58" s="264">
        <f ca="1">(BE58-BE57)*BF$10</f>
        <v>0</v>
      </c>
      <c r="BH58" s="349">
        <f ca="1">ROUND(INDIRECT(ADDRESS(Данные!$A50,BH$1,1,1,"Данные"), 1),2)</f>
        <v>995.99</v>
      </c>
      <c r="BI58" s="129">
        <f ca="1">ROUND(INDIRECT(ADDRESS(Данные!$A50,BI$1,1,1,"Данные"), 1),2)</f>
        <v>906.58</v>
      </c>
      <c r="BJ58" s="128">
        <f ca="1">(BH58-BH57)*BJ$10</f>
        <v>0</v>
      </c>
      <c r="BK58" s="264">
        <f ca="1">(BI58-BI57)*BJ$10</f>
        <v>0</v>
      </c>
      <c r="BL58" s="349">
        <f ca="1">ROUND(INDIRECT(ADDRESS(Данные!$A50,BL$1,1,1,"Данные"), 1),2)</f>
        <v>7.62</v>
      </c>
      <c r="BM58" s="129">
        <f ca="1">ROUND(INDIRECT(ADDRESS(Данные!$A50,BM$1,1,1,"Данные"), 1),2)</f>
        <v>8.98</v>
      </c>
      <c r="BN58" s="128">
        <f ca="1">(BL58-BL57)*BN$10</f>
        <v>0</v>
      </c>
      <c r="BO58" s="264">
        <f ca="1">(BM58-BM57)*BN$10</f>
        <v>0</v>
      </c>
      <c r="BP58" s="349">
        <f ca="1">ROUND(INDIRECT(ADDRESS(Данные!$A50,BP$1,1,1,"Данные"), 1),2)</f>
        <v>193.86</v>
      </c>
      <c r="BQ58" s="129">
        <f ca="1">ROUND(INDIRECT(ADDRESS(Данные!$A50,BQ$1,1,1,"Данные"), 1),2)</f>
        <v>0</v>
      </c>
      <c r="BR58" s="128">
        <f ca="1">(BP58-BP57)*BR$10</f>
        <v>0.40000000000020464</v>
      </c>
      <c r="BS58" s="264">
        <f ca="1">(BQ58-BQ57)*BR$10</f>
        <v>0</v>
      </c>
      <c r="BT58" s="349">
        <f ca="1">ROUND(INDIRECT(ADDRESS(Данные!$A50,BT$1,1,1,"Данные"), 1),2)</f>
        <v>2458.8000000000002</v>
      </c>
      <c r="BU58" s="129">
        <f ca="1">ROUND(INDIRECT(ADDRESS(Данные!$A50,BU$1,1,1,"Данные"), 1),2)</f>
        <v>488.17</v>
      </c>
      <c r="BV58" s="128">
        <f ca="1">(BT58-BT57)*BV$10</f>
        <v>0</v>
      </c>
      <c r="BW58" s="264">
        <f ca="1">(BU58-BU57)*BV$10</f>
        <v>0</v>
      </c>
      <c r="BX58" s="359">
        <f ca="1">INDIRECT(ADDRESS(Данные!$A50,4,1,1,"Данные"), 1)</f>
        <v>44916.895833333336</v>
      </c>
      <c r="BY58" s="349">
        <f ca="1">ROUND(INDIRECT(ADDRESS(Данные!$A50,BY$1,1,1,"Данные"), 1),2)</f>
        <v>753.84</v>
      </c>
      <c r="BZ58" s="129">
        <f ca="1">ROUND(INDIRECT(ADDRESS(Данные!$A50,BZ$1,1,1,"Данные"), 1),2)</f>
        <v>507.92</v>
      </c>
      <c r="CA58" s="128">
        <f ca="1">(BY58-BY57)*CA$10</f>
        <v>59.99999999994543</v>
      </c>
      <c r="CB58" s="264">
        <f ca="1">(BZ58-BZ57)*CA$10</f>
        <v>29.999999999972715</v>
      </c>
      <c r="CC58" s="349">
        <f ca="1">ROUND(INDIRECT(ADDRESS(Данные!$A50,CC$1,1,1,"Данные"), 1),2)</f>
        <v>548.71</v>
      </c>
      <c r="CD58" s="129">
        <f ca="1">ROUND(INDIRECT(ADDRESS(Данные!$A50,CD$1,1,1,"Данные"), 1),2)</f>
        <v>0</v>
      </c>
      <c r="CE58" s="128">
        <f ca="1">(CC58-CC57)*CE$10</f>
        <v>0</v>
      </c>
      <c r="CF58" s="264">
        <f ca="1">(CD58-CD57)*CE$10</f>
        <v>0</v>
      </c>
      <c r="CG58" s="349">
        <f ca="1">ROUND(INDIRECT(ADDRESS(Данные!$A50,CG$1,1,1,"Данные"), 1),2)</f>
        <v>0</v>
      </c>
      <c r="CH58" s="129">
        <f ca="1">ROUND(INDIRECT(ADDRESS(Данные!$A50,CH$1,1,1,"Данные"), 1),2)</f>
        <v>0</v>
      </c>
      <c r="CI58" s="128">
        <f ca="1">(CG58-CG57)*CI$10</f>
        <v>0</v>
      </c>
      <c r="CJ58" s="264">
        <f ca="1">(CH58-CH57)*CI$10</f>
        <v>0</v>
      </c>
      <c r="CK58" s="349">
        <f ca="1">ROUND(INDIRECT(ADDRESS(Данные!$A50,CK$1,1,1,"Данные"), 1),2)</f>
        <v>2163.3200000000002</v>
      </c>
      <c r="CL58" s="129">
        <f ca="1">ROUND(INDIRECT(ADDRESS(Данные!$A50,CL$1,1,1,"Данные"), 1),2)</f>
        <v>755.35</v>
      </c>
      <c r="CM58" s="128">
        <f ca="1">(CK58-CK57)*CM$10</f>
        <v>0</v>
      </c>
      <c r="CN58" s="264">
        <f ca="1">(CL58-CL57)*CM$10</f>
        <v>0</v>
      </c>
      <c r="CO58" s="349">
        <f ca="1">ROUND(INDIRECT(ADDRESS(Данные!$A50,CO$1,1,1,"Данные"), 1),2)</f>
        <v>0</v>
      </c>
      <c r="CP58" s="129">
        <f ca="1">ROUND(INDIRECT(ADDRESS(Данные!$A50,CP$1,1,1,"Данные"), 1),2)</f>
        <v>0</v>
      </c>
      <c r="CQ58" s="128">
        <f ca="1">(CO58-CO57)*CQ$10</f>
        <v>0</v>
      </c>
      <c r="CR58" s="264">
        <f ca="1">(CP58-CP57)*CQ$10</f>
        <v>0</v>
      </c>
      <c r="CS58" s="349">
        <f ca="1">ROUND(INDIRECT(ADDRESS(Данные!$A50,CS$1,1,1,"Данные"), 1),2)</f>
        <v>6.9</v>
      </c>
      <c r="CT58" s="129">
        <f ca="1">ROUND(INDIRECT(ADDRESS(Данные!$A50,CT$1,1,1,"Данные"), 1),2)</f>
        <v>18.079999999999998</v>
      </c>
      <c r="CU58" s="128">
        <f ca="1">(CS58-CS57)*CU$10</f>
        <v>0</v>
      </c>
      <c r="CV58" s="264">
        <f ca="1">(CT58-CT57)*CU$10</f>
        <v>0</v>
      </c>
      <c r="CW58" s="359">
        <f ca="1">INDIRECT(ADDRESS(Данные!$A50,4,1,1,"Данные"), 1)</f>
        <v>44916.895833333336</v>
      </c>
      <c r="CX58" s="349">
        <f ca="1">ROUND(INDIRECT(ADDRESS(Данные!$A50,CX$1,1,1,"Данные"), 1),2)</f>
        <v>98.97</v>
      </c>
      <c r="CY58" s="129">
        <f ca="1">ROUND(INDIRECT(ADDRESS(Данные!$A50,CY$1,1,1,"Данные"), 1),2)</f>
        <v>84.08</v>
      </c>
      <c r="CZ58" s="128">
        <f ca="1">(CX58-CX57)*CZ$10</f>
        <v>9.0000000000046043</v>
      </c>
      <c r="DA58" s="264">
        <f ca="1">(CY58-CY57)*CZ$10</f>
        <v>0</v>
      </c>
      <c r="DB58" s="349">
        <f ca="1">ROUND(INDIRECT(ADDRESS(Данные!$A50,DB$1,1,1,"Данные"), 1),2)</f>
        <v>1075.4100000000001</v>
      </c>
      <c r="DC58" s="129">
        <f ca="1">ROUND(INDIRECT(ADDRESS(Данные!$A50,DC$1,1,1,"Данные"), 1),2)</f>
        <v>267</v>
      </c>
      <c r="DD58" s="128">
        <f ca="1">(DB58-DB57)*DD$10</f>
        <v>11.999999999989086</v>
      </c>
      <c r="DE58" s="264">
        <f ca="1">(DC58-DC57)*DD$10</f>
        <v>0</v>
      </c>
      <c r="DF58" s="349">
        <f ca="1">ROUND(INDIRECT(ADDRESS(Данные!$A50,DF$1,1,1,"Данные"), 1),2)</f>
        <v>69.66</v>
      </c>
      <c r="DG58" s="129">
        <f ca="1">ROUND(INDIRECT(ADDRESS(Данные!$A50,DG$1,1,1,"Данные"), 1),2)</f>
        <v>78.739999999999995</v>
      </c>
      <c r="DH58" s="128">
        <f ca="1">(DF58-DF57)*DH$10</f>
        <v>5.999999999994543</v>
      </c>
      <c r="DI58" s="264">
        <f ca="1">(DG58-DG57)*DH$10</f>
        <v>0</v>
      </c>
      <c r="DJ58" s="349"/>
      <c r="DK58" s="129"/>
      <c r="DL58" s="128"/>
      <c r="DM58" s="264"/>
      <c r="DN58" s="349"/>
      <c r="DO58" s="129"/>
      <c r="DP58" s="128"/>
      <c r="DQ58" s="264"/>
      <c r="DR58" s="349"/>
      <c r="DS58" s="129"/>
      <c r="DT58" s="128"/>
      <c r="DU58" s="264"/>
      <c r="DV58" s="362">
        <f t="shared" ca="1" si="0"/>
        <v>44916.895833333336</v>
      </c>
      <c r="DW58" s="365">
        <f t="shared" ca="1" si="1"/>
        <v>363.00000000002541</v>
      </c>
      <c r="DX58" s="365">
        <f t="shared" ca="1" si="2"/>
        <v>64.799999999941065</v>
      </c>
    </row>
    <row r="59" spans="1:128" x14ac:dyDescent="0.2">
      <c r="A59" s="359">
        <f ca="1">INDIRECT(ADDRESS(Данные!$A51,4,1,1,"Данные"), 1)</f>
        <v>44916.916666666664</v>
      </c>
      <c r="B59" s="349">
        <f ca="1">ROUND(INDIRECT(ADDRESS(Данные!$A51,B$1,1,1,"Данные"), 1),2)</f>
        <v>3214.89</v>
      </c>
      <c r="C59" s="129">
        <f ca="1">ROUND(INDIRECT(ADDRESS(Данные!$A51,C$1,1,1,"Данные"), 1),2)</f>
        <v>839.15</v>
      </c>
      <c r="D59" s="128">
        <f ca="1">(B59-B57)*D$10</f>
        <v>51.999999999952706</v>
      </c>
      <c r="E59" s="264">
        <f ca="1">(C59-C57)*D$10</f>
        <v>9.9999999999909051</v>
      </c>
      <c r="F59" s="349">
        <f ca="1">ROUND(INDIRECT(ADDRESS(Данные!$A51,F$1,1,1,"Данные"), 1),2)</f>
        <v>102.1</v>
      </c>
      <c r="G59" s="129">
        <f ca="1">ROUND(INDIRECT(ADDRESS(Данные!$A51,G$1,1,1,"Данные"), 1),2)</f>
        <v>142.38</v>
      </c>
      <c r="H59" s="128">
        <f ca="1">(F59-F57)*H$10</f>
        <v>0</v>
      </c>
      <c r="I59" s="264">
        <f ca="1">(G59-G57)*H$10</f>
        <v>0</v>
      </c>
      <c r="J59" s="349">
        <f ca="1">ROUND(INDIRECT(ADDRESS(Данные!$A51,J$1,1,1,"Данные"), 1),2)</f>
        <v>0</v>
      </c>
      <c r="K59" s="129">
        <f ca="1">ROUND(INDIRECT(ADDRESS(Данные!$A51,K$1,1,1,"Данные"), 1),2)</f>
        <v>0</v>
      </c>
      <c r="L59" s="128">
        <f ca="1">(J59-J57)*L$10</f>
        <v>0</v>
      </c>
      <c r="M59" s="264">
        <f ca="1">(K59-K57)*L$10</f>
        <v>0</v>
      </c>
      <c r="N59" s="349">
        <f ca="1">ROUND(INDIRECT(ADDRESS(Данные!$A51,N$1,1,1,"Данные"), 1),2)</f>
        <v>3223.93</v>
      </c>
      <c r="O59" s="129">
        <f ca="1">ROUND(INDIRECT(ADDRESS(Данные!$A51,O$1,1,1,"Данные"), 1),2)</f>
        <v>1672.98</v>
      </c>
      <c r="P59" s="128">
        <f ca="1">(N59-N57)*P$10</f>
        <v>159.99999999985448</v>
      </c>
      <c r="Q59" s="264">
        <f ca="1">(O59-O57)*P$10</f>
        <v>39.99999999996362</v>
      </c>
      <c r="R59" s="349">
        <f ca="1">ROUND(INDIRECT(ADDRESS(Данные!$A51,R$1,1,1,"Данные"), 1),2)</f>
        <v>4539.5200000000004</v>
      </c>
      <c r="S59" s="129">
        <f ca="1">ROUND(INDIRECT(ADDRESS(Данные!$A51,S$1,1,1,"Данные"), 1),2)</f>
        <v>1885.13</v>
      </c>
      <c r="T59" s="128">
        <f ca="1">(R59-R57)*T$10</f>
        <v>39.600000000209548</v>
      </c>
      <c r="U59" s="264">
        <f ca="1">(S59-S57)*T$10</f>
        <v>14.400000000068758</v>
      </c>
      <c r="V59" s="349">
        <f ca="1">ROUND(INDIRECT(ADDRESS(Данные!$A51,V$1,1,1,"Данные"), 1),2)</f>
        <v>5830.95</v>
      </c>
      <c r="W59" s="129">
        <f ca="1">ROUND(INDIRECT(ADDRESS(Данные!$A51,W$1,1,1,"Данные"), 1),2)</f>
        <v>545.32000000000005</v>
      </c>
      <c r="X59" s="128">
        <f ca="1">(V59-V57)*X$10</f>
        <v>180</v>
      </c>
      <c r="Y59" s="264">
        <f ca="1">(W59-W57)*X$10</f>
        <v>7.2000000000343789</v>
      </c>
      <c r="Z59" s="359">
        <f ca="1">INDIRECT(ADDRESS(Данные!$A51,4,1,1,"Данные"), 1)</f>
        <v>44916.916666666664</v>
      </c>
      <c r="AA59" s="349">
        <f ca="1">ROUND(INDIRECT(ADDRESS(Данные!$A51,AA$1,1,1,"Данные"), 1),2)</f>
        <v>0</v>
      </c>
      <c r="AB59" s="129">
        <f ca="1">ROUND(INDIRECT(ADDRESS(Данные!$A51,AB$1,1,1,"Данные"), 1),2)</f>
        <v>0</v>
      </c>
      <c r="AC59" s="128">
        <f ca="1">(AA59-AA57)*AC$10</f>
        <v>0</v>
      </c>
      <c r="AD59" s="264">
        <f ca="1">(AB59-AB57)*AC$10</f>
        <v>0</v>
      </c>
      <c r="AE59" s="349">
        <f ca="1">ROUND(INDIRECT(ADDRESS(Данные!$A51,AE$1,1,1,"Данные"), 1),2)</f>
        <v>0</v>
      </c>
      <c r="AF59" s="129">
        <f ca="1">ROUND(INDIRECT(ADDRESS(Данные!$A51,AF$1,1,1,"Данные"), 1),2)</f>
        <v>0</v>
      </c>
      <c r="AG59" s="128">
        <f ca="1">(AE59-AE57)*AG$10</f>
        <v>0</v>
      </c>
      <c r="AH59" s="264">
        <f ca="1">(AF59-AF57)*AG$10</f>
        <v>0</v>
      </c>
      <c r="AI59" s="349">
        <f ca="1">ROUND(INDIRECT(ADDRESS(Данные!$A51,AI$1,1,1,"Данные"), 1),2)</f>
        <v>3983.04</v>
      </c>
      <c r="AJ59" s="129">
        <f ca="1">ROUND(INDIRECT(ADDRESS(Данные!$A51,AJ$1,1,1,"Данные"), 1),2)</f>
        <v>405.84</v>
      </c>
      <c r="AK59" s="128">
        <f ca="1">(AI59-AI57)*AK$10</f>
        <v>0</v>
      </c>
      <c r="AL59" s="264">
        <f ca="1">(AJ59-AJ57)*AK$10</f>
        <v>0</v>
      </c>
      <c r="AM59" s="349">
        <f ca="1">ROUND(INDIRECT(ADDRESS(Данные!$A51,AM$1,1,1,"Данные"), 1),2)</f>
        <v>0</v>
      </c>
      <c r="AN59" s="129">
        <f ca="1">ROUND(INDIRECT(ADDRESS(Данные!$A51,AN$1,1,1,"Данные"), 1),2)</f>
        <v>0</v>
      </c>
      <c r="AO59" s="128">
        <f ca="1">(AM59-AM57)*AO$10</f>
        <v>0</v>
      </c>
      <c r="AP59" s="264">
        <f ca="1">(AN59-AN57)*AO$10</f>
        <v>0</v>
      </c>
      <c r="AQ59" s="349">
        <f ca="1">ROUND(INDIRECT(ADDRESS(Данные!$A51,AQ$1,1,1,"Данные"), 1),2)</f>
        <v>414.85</v>
      </c>
      <c r="AR59" s="129">
        <f ca="1">ROUND(INDIRECT(ADDRESS(Данные!$A51,AR$1,1,1,"Данные"), 1),2)</f>
        <v>42.24</v>
      </c>
      <c r="AS59" s="128">
        <f ca="1">(AQ59-AQ57)*AS$10</f>
        <v>72.000000000002728</v>
      </c>
      <c r="AT59" s="264">
        <f ca="1">(AR59-AR57)*AS$10</f>
        <v>0</v>
      </c>
      <c r="AU59" s="349">
        <f ca="1">ROUND(INDIRECT(ADDRESS(Данные!$A51,AU$1,1,1,"Данные"), 1),2)</f>
        <v>0</v>
      </c>
      <c r="AV59" s="129">
        <f ca="1">ROUND(INDIRECT(ADDRESS(Данные!$A51,AV$1,1,1,"Данные"), 1),2)</f>
        <v>0</v>
      </c>
      <c r="AW59" s="128">
        <f ca="1">(AU59-AU57)*AW$10</f>
        <v>0</v>
      </c>
      <c r="AX59" s="264">
        <f ca="1">(AV59-AV57)*AW$10</f>
        <v>0</v>
      </c>
      <c r="AY59" s="359">
        <f ca="1">INDIRECT(ADDRESS(Данные!$A51,4,1,1,"Данные"), 1)</f>
        <v>44916.916666666664</v>
      </c>
      <c r="AZ59" s="349">
        <f ca="1">ROUND(INDIRECT(ADDRESS(Данные!$A51,AZ$1,1,1,"Данные"), 1),2)</f>
        <v>185.52</v>
      </c>
      <c r="BA59" s="129">
        <f ca="1">ROUND(INDIRECT(ADDRESS(Данные!$A51,BA$1,1,1,"Данные"), 1),2)</f>
        <v>0.38</v>
      </c>
      <c r="BB59" s="128">
        <f ca="1">(AZ59-AZ57)*BB$10</f>
        <v>43.999999999999773</v>
      </c>
      <c r="BC59" s="264">
        <f ca="1">(BA59-BA57)*BB$10</f>
        <v>2.0000000000000018</v>
      </c>
      <c r="BD59" s="349">
        <f ca="1">ROUND(INDIRECT(ADDRESS(Данные!$A51,BD$1,1,1,"Данные"), 1),2)</f>
        <v>45.97</v>
      </c>
      <c r="BE59" s="129">
        <f ca="1">ROUND(INDIRECT(ADDRESS(Данные!$A51,BE$1,1,1,"Данные"), 1),2)</f>
        <v>0.37</v>
      </c>
      <c r="BF59" s="128">
        <f ca="1">(BD59-BD57)*BF$10</f>
        <v>1.9999999999996021</v>
      </c>
      <c r="BG59" s="264">
        <f ca="1">(BE59-BE57)*BF$10</f>
        <v>2.0000000000000018</v>
      </c>
      <c r="BH59" s="349">
        <f ca="1">ROUND(INDIRECT(ADDRESS(Данные!$A51,BH$1,1,1,"Данные"), 1),2)</f>
        <v>995.99</v>
      </c>
      <c r="BI59" s="129">
        <f ca="1">ROUND(INDIRECT(ADDRESS(Данные!$A51,BI$1,1,1,"Данные"), 1),2)</f>
        <v>906.58</v>
      </c>
      <c r="BJ59" s="128">
        <f ca="1">(BH59-BH57)*BJ$10</f>
        <v>0</v>
      </c>
      <c r="BK59" s="264">
        <f ca="1">(BI59-BI57)*BJ$10</f>
        <v>0</v>
      </c>
      <c r="BL59" s="349">
        <f ca="1">ROUND(INDIRECT(ADDRESS(Данные!$A51,BL$1,1,1,"Данные"), 1),2)</f>
        <v>7.62</v>
      </c>
      <c r="BM59" s="129">
        <f ca="1">ROUND(INDIRECT(ADDRESS(Данные!$A51,BM$1,1,1,"Данные"), 1),2)</f>
        <v>8.98</v>
      </c>
      <c r="BN59" s="128">
        <f ca="1">(BL59-BL57)*BN$10</f>
        <v>0</v>
      </c>
      <c r="BO59" s="264">
        <f ca="1">(BM59-BM57)*BN$10</f>
        <v>0</v>
      </c>
      <c r="BP59" s="349">
        <f ca="1">ROUND(INDIRECT(ADDRESS(Данные!$A51,BP$1,1,1,"Данные"), 1),2)</f>
        <v>193.88</v>
      </c>
      <c r="BQ59" s="129">
        <f ca="1">ROUND(INDIRECT(ADDRESS(Данные!$A51,BQ$1,1,1,"Данные"), 1),2)</f>
        <v>0</v>
      </c>
      <c r="BR59" s="128">
        <f ca="1">(BP59-BP57)*BR$10</f>
        <v>0.79999999999984084</v>
      </c>
      <c r="BS59" s="264">
        <f ca="1">(BQ59-BQ57)*BR$10</f>
        <v>0</v>
      </c>
      <c r="BT59" s="349">
        <f ca="1">ROUND(INDIRECT(ADDRESS(Данные!$A51,BT$1,1,1,"Данные"), 1),2)</f>
        <v>2458.8000000000002</v>
      </c>
      <c r="BU59" s="129">
        <f ca="1">ROUND(INDIRECT(ADDRESS(Данные!$A51,BU$1,1,1,"Данные"), 1),2)</f>
        <v>488.17</v>
      </c>
      <c r="BV59" s="128">
        <f ca="1">(BT59-BT57)*BV$10</f>
        <v>0</v>
      </c>
      <c r="BW59" s="264">
        <f ca="1">(BU59-BU57)*BV$10</f>
        <v>0</v>
      </c>
      <c r="BX59" s="359">
        <f ca="1">INDIRECT(ADDRESS(Данные!$A51,4,1,1,"Данные"), 1)</f>
        <v>44916.916666666664</v>
      </c>
      <c r="BY59" s="349">
        <f ca="1">ROUND(INDIRECT(ADDRESS(Данные!$A51,BY$1,1,1,"Данные"), 1),2)</f>
        <v>753.86</v>
      </c>
      <c r="BZ59" s="129">
        <f ca="1">ROUND(INDIRECT(ADDRESS(Данные!$A51,BZ$1,1,1,"Данные"), 1),2)</f>
        <v>507.92</v>
      </c>
      <c r="CA59" s="128">
        <f ca="1">(BY59-BY57)*CA$10</f>
        <v>119.99999999989086</v>
      </c>
      <c r="CB59" s="264">
        <f ca="1">(BZ59-BZ57)*CA$10</f>
        <v>29.999999999972715</v>
      </c>
      <c r="CC59" s="349">
        <f ca="1">ROUND(INDIRECT(ADDRESS(Данные!$A51,CC$1,1,1,"Данные"), 1),2)</f>
        <v>548.71</v>
      </c>
      <c r="CD59" s="129">
        <f ca="1">ROUND(INDIRECT(ADDRESS(Данные!$A51,CD$1,1,1,"Данные"), 1),2)</f>
        <v>0</v>
      </c>
      <c r="CE59" s="128">
        <f ca="1">(CC59-CC57)*CE$10</f>
        <v>0</v>
      </c>
      <c r="CF59" s="264">
        <f ca="1">(CD59-CD57)*CE$10</f>
        <v>0</v>
      </c>
      <c r="CG59" s="349">
        <f ca="1">ROUND(INDIRECT(ADDRESS(Данные!$A51,CG$1,1,1,"Данные"), 1),2)</f>
        <v>0</v>
      </c>
      <c r="CH59" s="129">
        <f ca="1">ROUND(INDIRECT(ADDRESS(Данные!$A51,CH$1,1,1,"Данные"), 1),2)</f>
        <v>0</v>
      </c>
      <c r="CI59" s="128">
        <f ca="1">(CG59-CG57)*CI$10</f>
        <v>0</v>
      </c>
      <c r="CJ59" s="264">
        <f ca="1">(CH59-CH57)*CI$10</f>
        <v>0</v>
      </c>
      <c r="CK59" s="349">
        <f ca="1">ROUND(INDIRECT(ADDRESS(Данные!$A51,CK$1,1,1,"Данные"), 1),2)</f>
        <v>2163.3200000000002</v>
      </c>
      <c r="CL59" s="129">
        <f ca="1">ROUND(INDIRECT(ADDRESS(Данные!$A51,CL$1,1,1,"Данные"), 1),2)</f>
        <v>755.35</v>
      </c>
      <c r="CM59" s="128">
        <f ca="1">(CK59-CK57)*CM$10</f>
        <v>0</v>
      </c>
      <c r="CN59" s="264">
        <f ca="1">(CL59-CL57)*CM$10</f>
        <v>0</v>
      </c>
      <c r="CO59" s="349">
        <f ca="1">ROUND(INDIRECT(ADDRESS(Данные!$A51,CO$1,1,1,"Данные"), 1),2)</f>
        <v>0</v>
      </c>
      <c r="CP59" s="129">
        <f ca="1">ROUND(INDIRECT(ADDRESS(Данные!$A51,CP$1,1,1,"Данные"), 1),2)</f>
        <v>0</v>
      </c>
      <c r="CQ59" s="128">
        <f ca="1">(CO59-CO57)*CQ$10</f>
        <v>0</v>
      </c>
      <c r="CR59" s="264">
        <f ca="1">(CP59-CP57)*CQ$10</f>
        <v>0</v>
      </c>
      <c r="CS59" s="349">
        <f ca="1">ROUND(INDIRECT(ADDRESS(Данные!$A51,CS$1,1,1,"Данные"), 1),2)</f>
        <v>6.9</v>
      </c>
      <c r="CT59" s="129">
        <f ca="1">ROUND(INDIRECT(ADDRESS(Данные!$A51,CT$1,1,1,"Данные"), 1),2)</f>
        <v>18.079999999999998</v>
      </c>
      <c r="CU59" s="128">
        <f ca="1">(CS59-CS57)*CU$10</f>
        <v>0</v>
      </c>
      <c r="CV59" s="264">
        <f ca="1">(CT59-CT57)*CU$10</f>
        <v>0</v>
      </c>
      <c r="CW59" s="359">
        <f ca="1">INDIRECT(ADDRESS(Данные!$A51,4,1,1,"Данные"), 1)</f>
        <v>44916.916666666664</v>
      </c>
      <c r="CX59" s="349">
        <f ca="1">ROUND(INDIRECT(ADDRESS(Данные!$A51,CX$1,1,1,"Данные"), 1),2)</f>
        <v>98.98</v>
      </c>
      <c r="CY59" s="129">
        <f ca="1">ROUND(INDIRECT(ADDRESS(Данные!$A51,CY$1,1,1,"Данные"), 1),2)</f>
        <v>84.09</v>
      </c>
      <c r="CZ59" s="128">
        <f ca="1">(CX59-CX57)*CZ$10</f>
        <v>18.000000000009209</v>
      </c>
      <c r="DA59" s="264">
        <f ca="1">(CY59-CY57)*CZ$10</f>
        <v>9.0000000000046043</v>
      </c>
      <c r="DB59" s="349">
        <f ca="1">ROUND(INDIRECT(ADDRESS(Данные!$A51,DB$1,1,1,"Данные"), 1),2)</f>
        <v>1075.43</v>
      </c>
      <c r="DC59" s="129">
        <f ca="1">ROUND(INDIRECT(ADDRESS(Данные!$A51,DC$1,1,1,"Данные"), 1),2)</f>
        <v>267</v>
      </c>
      <c r="DD59" s="128">
        <f ca="1">(DB59-DB57)*DD$10</f>
        <v>35.999999999967258</v>
      </c>
      <c r="DE59" s="264">
        <f ca="1">(DC59-DC57)*DD$10</f>
        <v>0</v>
      </c>
      <c r="DF59" s="349">
        <f ca="1">ROUND(INDIRECT(ADDRESS(Данные!$A51,DF$1,1,1,"Данные"), 1),2)</f>
        <v>69.66</v>
      </c>
      <c r="DG59" s="129">
        <f ca="1">ROUND(INDIRECT(ADDRESS(Данные!$A51,DG$1,1,1,"Данные"), 1),2)</f>
        <v>78.739999999999995</v>
      </c>
      <c r="DH59" s="128">
        <f ca="1">(DF59-DF57)*DH$10</f>
        <v>5.999999999994543</v>
      </c>
      <c r="DI59" s="264">
        <f ca="1">(DG59-DG57)*DH$10</f>
        <v>0</v>
      </c>
      <c r="DJ59" s="349"/>
      <c r="DK59" s="129"/>
      <c r="DL59" s="128"/>
      <c r="DM59" s="264"/>
      <c r="DN59" s="349"/>
      <c r="DO59" s="129"/>
      <c r="DP59" s="128"/>
      <c r="DQ59" s="264"/>
      <c r="DR59" s="349"/>
      <c r="DS59" s="129"/>
      <c r="DT59" s="128"/>
      <c r="DU59" s="264"/>
      <c r="DV59" s="362">
        <f t="shared" ca="1" si="0"/>
        <v>44916.916666666664</v>
      </c>
      <c r="DW59" s="365">
        <f t="shared" ca="1" si="1"/>
        <v>730.39999999988049</v>
      </c>
      <c r="DX59" s="365">
        <f t="shared" ca="1" si="2"/>
        <v>114.60000000003498</v>
      </c>
    </row>
    <row r="60" spans="1:128" x14ac:dyDescent="0.2">
      <c r="A60" s="359">
        <f ca="1">INDIRECT(ADDRESS(Данные!$A52,4,1,1,"Данные"), 1)</f>
        <v>44916.9375</v>
      </c>
      <c r="B60" s="349">
        <f ca="1">ROUND(INDIRECT(ADDRESS(Данные!$A52,B$1,1,1,"Данные"), 1),2)</f>
        <v>3215.02</v>
      </c>
      <c r="C60" s="129">
        <f ca="1">ROUND(INDIRECT(ADDRESS(Данные!$A52,C$1,1,1,"Данные"), 1),2)</f>
        <v>839.17</v>
      </c>
      <c r="D60" s="128">
        <f ca="1">(B60-B59)*D$10</f>
        <v>26.000000000021828</v>
      </c>
      <c r="E60" s="264">
        <f ca="1">(C60-C59)*D$10</f>
        <v>3.999999999996362</v>
      </c>
      <c r="F60" s="349">
        <f ca="1">ROUND(INDIRECT(ADDRESS(Данные!$A52,F$1,1,1,"Данные"), 1),2)</f>
        <v>102.1</v>
      </c>
      <c r="G60" s="129">
        <f ca="1">ROUND(INDIRECT(ADDRESS(Данные!$A52,G$1,1,1,"Данные"), 1),2)</f>
        <v>142.38</v>
      </c>
      <c r="H60" s="128">
        <f ca="1">(F60-F59)*H$10</f>
        <v>0</v>
      </c>
      <c r="I60" s="264">
        <f ca="1">(G60-G59)*H$10</f>
        <v>0</v>
      </c>
      <c r="J60" s="349">
        <f ca="1">ROUND(INDIRECT(ADDRESS(Данные!$A52,J$1,1,1,"Данные"), 1),2)</f>
        <v>0</v>
      </c>
      <c r="K60" s="129">
        <f ca="1">ROUND(INDIRECT(ADDRESS(Данные!$A52,K$1,1,1,"Данные"), 1),2)</f>
        <v>0</v>
      </c>
      <c r="L60" s="128">
        <f ca="1">(J60-J59)*L$10</f>
        <v>0</v>
      </c>
      <c r="M60" s="264">
        <f ca="1">(K60-K59)*L$10</f>
        <v>0</v>
      </c>
      <c r="N60" s="349">
        <f ca="1">ROUND(INDIRECT(ADDRESS(Данные!$A52,N$1,1,1,"Данные"), 1),2)</f>
        <v>3223.98</v>
      </c>
      <c r="O60" s="129">
        <f ca="1">ROUND(INDIRECT(ADDRESS(Данные!$A52,O$1,1,1,"Данные"), 1),2)</f>
        <v>1672.98</v>
      </c>
      <c r="P60" s="128">
        <f ca="1">(N60-N59)*P$10</f>
        <v>100.0000000003638</v>
      </c>
      <c r="Q60" s="264">
        <f ca="1">(O60-O59)*P$10</f>
        <v>0</v>
      </c>
      <c r="R60" s="349">
        <f ca="1">ROUND(INDIRECT(ADDRESS(Данные!$A52,R$1,1,1,"Данные"), 1),2)</f>
        <v>4539.58</v>
      </c>
      <c r="S60" s="129">
        <f ca="1">ROUND(INDIRECT(ADDRESS(Данные!$A52,S$1,1,1,"Данные"), 1),2)</f>
        <v>1885.15</v>
      </c>
      <c r="T60" s="128">
        <f ca="1">(R60-R59)*T$10</f>
        <v>21.599999999816646</v>
      </c>
      <c r="U60" s="264">
        <f ca="1">(S60-S59)*T$10</f>
        <v>7.1999999999934516</v>
      </c>
      <c r="V60" s="349">
        <f ca="1">ROUND(INDIRECT(ADDRESS(Данные!$A52,V$1,1,1,"Данные"), 1),2)</f>
        <v>5831.2</v>
      </c>
      <c r="W60" s="129">
        <f ca="1">ROUND(INDIRECT(ADDRESS(Данные!$A52,W$1,1,1,"Данные"), 1),2)</f>
        <v>545.33000000000004</v>
      </c>
      <c r="X60" s="128">
        <f ca="1">(V60-V59)*X$10</f>
        <v>90</v>
      </c>
      <c r="Y60" s="264">
        <f ca="1">(W60-W59)*X$10</f>
        <v>3.5999999999967258</v>
      </c>
      <c r="Z60" s="359">
        <f ca="1">INDIRECT(ADDRESS(Данные!$A52,4,1,1,"Данные"), 1)</f>
        <v>44916.9375</v>
      </c>
      <c r="AA60" s="349">
        <f ca="1">ROUND(INDIRECT(ADDRESS(Данные!$A52,AA$1,1,1,"Данные"), 1),2)</f>
        <v>0</v>
      </c>
      <c r="AB60" s="129">
        <f ca="1">ROUND(INDIRECT(ADDRESS(Данные!$A52,AB$1,1,1,"Данные"), 1),2)</f>
        <v>0</v>
      </c>
      <c r="AC60" s="128">
        <f ca="1">(AA60-AA59)*AC$10</f>
        <v>0</v>
      </c>
      <c r="AD60" s="264">
        <f ca="1">(AB60-AB59)*AC$10</f>
        <v>0</v>
      </c>
      <c r="AE60" s="349">
        <f ca="1">ROUND(INDIRECT(ADDRESS(Данные!$A52,AE$1,1,1,"Данные"), 1),2)</f>
        <v>0</v>
      </c>
      <c r="AF60" s="129">
        <f ca="1">ROUND(INDIRECT(ADDRESS(Данные!$A52,AF$1,1,1,"Данные"), 1),2)</f>
        <v>0</v>
      </c>
      <c r="AG60" s="128">
        <f ca="1">(AE60-AE59)*AG$10</f>
        <v>0</v>
      </c>
      <c r="AH60" s="264">
        <f ca="1">(AF60-AF59)*AG$10</f>
        <v>0</v>
      </c>
      <c r="AI60" s="349">
        <f ca="1">ROUND(INDIRECT(ADDRESS(Данные!$A52,AI$1,1,1,"Данные"), 1),2)</f>
        <v>3983.04</v>
      </c>
      <c r="AJ60" s="129">
        <f ca="1">ROUND(INDIRECT(ADDRESS(Данные!$A52,AJ$1,1,1,"Данные"), 1),2)</f>
        <v>405.84</v>
      </c>
      <c r="AK60" s="128">
        <f ca="1">(AI60-AI59)*AK$10</f>
        <v>0</v>
      </c>
      <c r="AL60" s="264">
        <f ca="1">(AJ60-AJ59)*AK$10</f>
        <v>0</v>
      </c>
      <c r="AM60" s="349">
        <f ca="1">ROUND(INDIRECT(ADDRESS(Данные!$A52,AM$1,1,1,"Данные"), 1),2)</f>
        <v>0</v>
      </c>
      <c r="AN60" s="129">
        <f ca="1">ROUND(INDIRECT(ADDRESS(Данные!$A52,AN$1,1,1,"Данные"), 1),2)</f>
        <v>0</v>
      </c>
      <c r="AO60" s="128">
        <f ca="1">(AM60-AM59)*AO$10</f>
        <v>0</v>
      </c>
      <c r="AP60" s="264">
        <f ca="1">(AN60-AN59)*AO$10</f>
        <v>0</v>
      </c>
      <c r="AQ60" s="349">
        <f ca="1">ROUND(INDIRECT(ADDRESS(Данные!$A52,AQ$1,1,1,"Данные"), 1),2)</f>
        <v>414.9</v>
      </c>
      <c r="AR60" s="129">
        <f ca="1">ROUND(INDIRECT(ADDRESS(Данные!$A52,AR$1,1,1,"Данные"), 1),2)</f>
        <v>42.25</v>
      </c>
      <c r="AS60" s="128">
        <f ca="1">(AQ60-AQ59)*AS$10</f>
        <v>29.999999999972715</v>
      </c>
      <c r="AT60" s="264">
        <f ca="1">(AR60-AR59)*AS$10</f>
        <v>5.9999999999988063</v>
      </c>
      <c r="AU60" s="349">
        <f ca="1">ROUND(INDIRECT(ADDRESS(Данные!$A52,AU$1,1,1,"Данные"), 1),2)</f>
        <v>0</v>
      </c>
      <c r="AV60" s="129">
        <f ca="1">ROUND(INDIRECT(ADDRESS(Данные!$A52,AV$1,1,1,"Данные"), 1),2)</f>
        <v>0</v>
      </c>
      <c r="AW60" s="128">
        <f ca="1">(AU60-AU59)*AW$10</f>
        <v>0</v>
      </c>
      <c r="AX60" s="264">
        <f ca="1">(AV60-AV59)*AW$10</f>
        <v>0</v>
      </c>
      <c r="AY60" s="359">
        <f ca="1">INDIRECT(ADDRESS(Данные!$A52,4,1,1,"Данные"), 1)</f>
        <v>44916.9375</v>
      </c>
      <c r="AZ60" s="349">
        <f ca="1">ROUND(INDIRECT(ADDRESS(Данные!$A52,AZ$1,1,1,"Данные"), 1),2)</f>
        <v>185.63</v>
      </c>
      <c r="BA60" s="129">
        <f ca="1">ROUND(INDIRECT(ADDRESS(Данные!$A52,BA$1,1,1,"Данные"), 1),2)</f>
        <v>0.39</v>
      </c>
      <c r="BB60" s="128">
        <f ca="1">(AZ60-AZ59)*BB$10</f>
        <v>21.999999999997044</v>
      </c>
      <c r="BC60" s="264">
        <f ca="1">(BA60-BA59)*BB$10</f>
        <v>2.0000000000000018</v>
      </c>
      <c r="BD60" s="349">
        <f ca="1">ROUND(INDIRECT(ADDRESS(Данные!$A52,BD$1,1,1,"Данные"), 1),2)</f>
        <v>45.97</v>
      </c>
      <c r="BE60" s="129">
        <f ca="1">ROUND(INDIRECT(ADDRESS(Данные!$A52,BE$1,1,1,"Данные"), 1),2)</f>
        <v>0.38</v>
      </c>
      <c r="BF60" s="128">
        <f ca="1">(BD60-BD59)*BF$10</f>
        <v>0</v>
      </c>
      <c r="BG60" s="264">
        <f ca="1">(BE60-BE59)*BF$10</f>
        <v>2.0000000000000018</v>
      </c>
      <c r="BH60" s="349">
        <f ca="1">ROUND(INDIRECT(ADDRESS(Данные!$A52,BH$1,1,1,"Данные"), 1),2)</f>
        <v>995.99</v>
      </c>
      <c r="BI60" s="129">
        <f ca="1">ROUND(INDIRECT(ADDRESS(Данные!$A52,BI$1,1,1,"Данные"), 1),2)</f>
        <v>906.58</v>
      </c>
      <c r="BJ60" s="128">
        <f ca="1">(BH60-BH59)*BJ$10</f>
        <v>0</v>
      </c>
      <c r="BK60" s="264">
        <f ca="1">(BI60-BI59)*BJ$10</f>
        <v>0</v>
      </c>
      <c r="BL60" s="349">
        <f ca="1">ROUND(INDIRECT(ADDRESS(Данные!$A52,BL$1,1,1,"Данные"), 1),2)</f>
        <v>7.62</v>
      </c>
      <c r="BM60" s="129">
        <f ca="1">ROUND(INDIRECT(ADDRESS(Данные!$A52,BM$1,1,1,"Данные"), 1),2)</f>
        <v>8.98</v>
      </c>
      <c r="BN60" s="128">
        <f ca="1">(BL60-BL59)*BN$10</f>
        <v>0</v>
      </c>
      <c r="BO60" s="264">
        <f ca="1">(BM60-BM59)*BN$10</f>
        <v>0</v>
      </c>
      <c r="BP60" s="349">
        <f ca="1">ROUND(INDIRECT(ADDRESS(Данные!$A52,BP$1,1,1,"Данные"), 1),2)</f>
        <v>193.9</v>
      </c>
      <c r="BQ60" s="129">
        <f ca="1">ROUND(INDIRECT(ADDRESS(Данные!$A52,BQ$1,1,1,"Данные"), 1),2)</f>
        <v>0</v>
      </c>
      <c r="BR60" s="128">
        <f ca="1">(BP60-BP59)*BR$10</f>
        <v>0.40000000000020464</v>
      </c>
      <c r="BS60" s="264">
        <f ca="1">(BQ60-BQ59)*BR$10</f>
        <v>0</v>
      </c>
      <c r="BT60" s="349">
        <f ca="1">ROUND(INDIRECT(ADDRESS(Данные!$A52,BT$1,1,1,"Данные"), 1),2)</f>
        <v>2458.8000000000002</v>
      </c>
      <c r="BU60" s="129">
        <f ca="1">ROUND(INDIRECT(ADDRESS(Данные!$A52,BU$1,1,1,"Данные"), 1),2)</f>
        <v>488.17</v>
      </c>
      <c r="BV60" s="128">
        <f ca="1">(BT60-BT59)*BV$10</f>
        <v>0</v>
      </c>
      <c r="BW60" s="264">
        <f ca="1">(BU60-BU59)*BV$10</f>
        <v>0</v>
      </c>
      <c r="BX60" s="359">
        <f ca="1">INDIRECT(ADDRESS(Данные!$A52,4,1,1,"Данные"), 1)</f>
        <v>44916.9375</v>
      </c>
      <c r="BY60" s="349">
        <f ca="1">ROUND(INDIRECT(ADDRESS(Данные!$A52,BY$1,1,1,"Данные"), 1),2)</f>
        <v>753.88</v>
      </c>
      <c r="BZ60" s="129">
        <f ca="1">ROUND(INDIRECT(ADDRESS(Данные!$A52,BZ$1,1,1,"Данные"), 1),2)</f>
        <v>507.93</v>
      </c>
      <c r="CA60" s="128">
        <f ca="1">(BY60-BY59)*CA$10</f>
        <v>59.99999999994543</v>
      </c>
      <c r="CB60" s="264">
        <f ca="1">(BZ60-BZ59)*CA$10</f>
        <v>29.999999999972715</v>
      </c>
      <c r="CC60" s="349">
        <f ca="1">ROUND(INDIRECT(ADDRESS(Данные!$A52,CC$1,1,1,"Данные"), 1),2)</f>
        <v>548.71</v>
      </c>
      <c r="CD60" s="129">
        <f ca="1">ROUND(INDIRECT(ADDRESS(Данные!$A52,CD$1,1,1,"Данные"), 1),2)</f>
        <v>0</v>
      </c>
      <c r="CE60" s="128">
        <f ca="1">(CC60-CC59)*CE$10</f>
        <v>0</v>
      </c>
      <c r="CF60" s="264">
        <f ca="1">(CD60-CD59)*CE$10</f>
        <v>0</v>
      </c>
      <c r="CG60" s="349">
        <f ca="1">ROUND(INDIRECT(ADDRESS(Данные!$A52,CG$1,1,1,"Данные"), 1),2)</f>
        <v>0</v>
      </c>
      <c r="CH60" s="129">
        <f ca="1">ROUND(INDIRECT(ADDRESS(Данные!$A52,CH$1,1,1,"Данные"), 1),2)</f>
        <v>0</v>
      </c>
      <c r="CI60" s="128">
        <f ca="1">(CG60-CG59)*CI$10</f>
        <v>0</v>
      </c>
      <c r="CJ60" s="264">
        <f ca="1">(CH60-CH59)*CI$10</f>
        <v>0</v>
      </c>
      <c r="CK60" s="349">
        <f ca="1">ROUND(INDIRECT(ADDRESS(Данные!$A52,CK$1,1,1,"Данные"), 1),2)</f>
        <v>2163.3200000000002</v>
      </c>
      <c r="CL60" s="129">
        <f ca="1">ROUND(INDIRECT(ADDRESS(Данные!$A52,CL$1,1,1,"Данные"), 1),2)</f>
        <v>755.35</v>
      </c>
      <c r="CM60" s="128">
        <f ca="1">(CK60-CK59)*CM$10</f>
        <v>0</v>
      </c>
      <c r="CN60" s="264">
        <f ca="1">(CL60-CL59)*CM$10</f>
        <v>0</v>
      </c>
      <c r="CO60" s="349">
        <f ca="1">ROUND(INDIRECT(ADDRESS(Данные!$A52,CO$1,1,1,"Данные"), 1),2)</f>
        <v>0</v>
      </c>
      <c r="CP60" s="129">
        <f ca="1">ROUND(INDIRECT(ADDRESS(Данные!$A52,CP$1,1,1,"Данные"), 1),2)</f>
        <v>0</v>
      </c>
      <c r="CQ60" s="128">
        <f ca="1">(CO60-CO59)*CQ$10</f>
        <v>0</v>
      </c>
      <c r="CR60" s="264">
        <f ca="1">(CP60-CP59)*CQ$10</f>
        <v>0</v>
      </c>
      <c r="CS60" s="349">
        <f ca="1">ROUND(INDIRECT(ADDRESS(Данные!$A52,CS$1,1,1,"Данные"), 1),2)</f>
        <v>6.9</v>
      </c>
      <c r="CT60" s="129">
        <f ca="1">ROUND(INDIRECT(ADDRESS(Данные!$A52,CT$1,1,1,"Данные"), 1),2)</f>
        <v>18.079999999999998</v>
      </c>
      <c r="CU60" s="128">
        <f ca="1">(CS60-CS59)*CU$10</f>
        <v>0</v>
      </c>
      <c r="CV60" s="264">
        <f ca="1">(CT60-CT59)*CU$10</f>
        <v>0</v>
      </c>
      <c r="CW60" s="359">
        <f ca="1">INDIRECT(ADDRESS(Данные!$A52,4,1,1,"Данные"), 1)</f>
        <v>44916.9375</v>
      </c>
      <c r="CX60" s="349">
        <f ca="1">ROUND(INDIRECT(ADDRESS(Данные!$A52,CX$1,1,1,"Данные"), 1),2)</f>
        <v>98.99</v>
      </c>
      <c r="CY60" s="129">
        <f ca="1">ROUND(INDIRECT(ADDRESS(Данные!$A52,CY$1,1,1,"Данные"), 1),2)</f>
        <v>84.09</v>
      </c>
      <c r="CZ60" s="128">
        <f ca="1">(CX60-CX59)*CZ$10</f>
        <v>8.9999999999918145</v>
      </c>
      <c r="DA60" s="264">
        <f ca="1">(CY60-CY59)*CZ$10</f>
        <v>0</v>
      </c>
      <c r="DB60" s="349">
        <f ca="1">ROUND(INDIRECT(ADDRESS(Данные!$A52,DB$1,1,1,"Данные"), 1),2)</f>
        <v>1075.44</v>
      </c>
      <c r="DC60" s="129">
        <f ca="1">ROUND(INDIRECT(ADDRESS(Данные!$A52,DC$1,1,1,"Данные"), 1),2)</f>
        <v>267</v>
      </c>
      <c r="DD60" s="128">
        <f ca="1">(DB60-DB59)*DD$10</f>
        <v>11.999999999989086</v>
      </c>
      <c r="DE60" s="264">
        <f ca="1">(DC60-DC59)*DD$10</f>
        <v>0</v>
      </c>
      <c r="DF60" s="349">
        <f ca="1">ROUND(INDIRECT(ADDRESS(Данные!$A52,DF$1,1,1,"Данные"), 1),2)</f>
        <v>69.67</v>
      </c>
      <c r="DG60" s="129">
        <f ca="1">ROUND(INDIRECT(ADDRESS(Данные!$A52,DG$1,1,1,"Данные"), 1),2)</f>
        <v>78.739999999999995</v>
      </c>
      <c r="DH60" s="128">
        <f ca="1">(DF60-DF59)*DH$10</f>
        <v>6.0000000000030695</v>
      </c>
      <c r="DI60" s="264">
        <f ca="1">(DG60-DG59)*DH$10</f>
        <v>0</v>
      </c>
      <c r="DJ60" s="349"/>
      <c r="DK60" s="129"/>
      <c r="DL60" s="128"/>
      <c r="DM60" s="264"/>
      <c r="DN60" s="349"/>
      <c r="DO60" s="129"/>
      <c r="DP60" s="128"/>
      <c r="DQ60" s="264"/>
      <c r="DR60" s="349"/>
      <c r="DS60" s="129"/>
      <c r="DT60" s="128"/>
      <c r="DU60" s="264"/>
      <c r="DV60" s="362">
        <f t="shared" ca="1" si="0"/>
        <v>44916.9375</v>
      </c>
      <c r="DW60" s="365">
        <f t="shared" ca="1" si="1"/>
        <v>377.00000000010164</v>
      </c>
      <c r="DX60" s="365">
        <f t="shared" ca="1" si="2"/>
        <v>54.799999999958061</v>
      </c>
    </row>
    <row r="61" spans="1:128" x14ac:dyDescent="0.2">
      <c r="A61" s="359">
        <f ca="1">INDIRECT(ADDRESS(Данные!$A53,4,1,1,"Данные"), 1)</f>
        <v>44916.958333333336</v>
      </c>
      <c r="B61" s="349">
        <f ca="1">ROUND(INDIRECT(ADDRESS(Данные!$A53,B$1,1,1,"Данные"), 1),2)</f>
        <v>3215.15</v>
      </c>
      <c r="C61" s="129">
        <f ca="1">ROUND(INDIRECT(ADDRESS(Данные!$A53,C$1,1,1,"Данные"), 1),2)</f>
        <v>839.19</v>
      </c>
      <c r="D61" s="128">
        <f ca="1">(B61-B59)*D$10</f>
        <v>52.000000000043656</v>
      </c>
      <c r="E61" s="264">
        <f ca="1">(C61-C59)*D$10</f>
        <v>8.0000000000154614</v>
      </c>
      <c r="F61" s="349">
        <f ca="1">ROUND(INDIRECT(ADDRESS(Данные!$A53,F$1,1,1,"Данные"), 1),2)</f>
        <v>102.1</v>
      </c>
      <c r="G61" s="129">
        <f ca="1">ROUND(INDIRECT(ADDRESS(Данные!$A53,G$1,1,1,"Данные"), 1),2)</f>
        <v>142.38</v>
      </c>
      <c r="H61" s="128">
        <f ca="1">(F61-F59)*H$10</f>
        <v>0</v>
      </c>
      <c r="I61" s="264">
        <f ca="1">(G61-G59)*H$10</f>
        <v>0</v>
      </c>
      <c r="J61" s="349">
        <f ca="1">ROUND(INDIRECT(ADDRESS(Данные!$A53,J$1,1,1,"Данные"), 1),2)</f>
        <v>0</v>
      </c>
      <c r="K61" s="129">
        <f ca="1">ROUND(INDIRECT(ADDRESS(Данные!$A53,K$1,1,1,"Данные"), 1),2)</f>
        <v>0</v>
      </c>
      <c r="L61" s="128">
        <f ca="1">(J61-J59)*L$10</f>
        <v>0</v>
      </c>
      <c r="M61" s="264">
        <f ca="1">(K61-K59)*L$10</f>
        <v>0</v>
      </c>
      <c r="N61" s="349">
        <f ca="1">ROUND(INDIRECT(ADDRESS(Данные!$A53,N$1,1,1,"Данные"), 1),2)</f>
        <v>3224.03</v>
      </c>
      <c r="O61" s="129">
        <f ca="1">ROUND(INDIRECT(ADDRESS(Данные!$A53,O$1,1,1,"Данные"), 1),2)</f>
        <v>1672.99</v>
      </c>
      <c r="P61" s="128">
        <f ca="1">(N61-N59)*P$10</f>
        <v>200.0000000007276</v>
      </c>
      <c r="Q61" s="264">
        <f ca="1">(O61-O59)*P$10</f>
        <v>19.99999999998181</v>
      </c>
      <c r="R61" s="349">
        <f ca="1">ROUND(INDIRECT(ADDRESS(Данные!$A53,R$1,1,1,"Данные"), 1),2)</f>
        <v>4539.63</v>
      </c>
      <c r="S61" s="129">
        <f ca="1">ROUND(INDIRECT(ADDRESS(Данные!$A53,S$1,1,1,"Данные"), 1),2)</f>
        <v>1885.18</v>
      </c>
      <c r="T61" s="128">
        <f ca="1">(R61-R59)*T$10</f>
        <v>39.599999999882129</v>
      </c>
      <c r="U61" s="264">
        <f ca="1">(S61-S59)*T$10</f>
        <v>17.999999999983629</v>
      </c>
      <c r="V61" s="349">
        <f ca="1">ROUND(INDIRECT(ADDRESS(Данные!$A53,V$1,1,1,"Данные"), 1),2)</f>
        <v>5831.47</v>
      </c>
      <c r="W61" s="129">
        <f ca="1">ROUND(INDIRECT(ADDRESS(Данные!$A53,W$1,1,1,"Данные"), 1),2)</f>
        <v>545.34</v>
      </c>
      <c r="X61" s="128">
        <f ca="1">(V61-V59)*X$10</f>
        <v>187.20000000015716</v>
      </c>
      <c r="Y61" s="264">
        <f ca="1">(W61-W59)*X$10</f>
        <v>7.1999999999934516</v>
      </c>
      <c r="Z61" s="359">
        <f ca="1">INDIRECT(ADDRESS(Данные!$A53,4,1,1,"Данные"), 1)</f>
        <v>44916.958333333336</v>
      </c>
      <c r="AA61" s="349">
        <f ca="1">ROUND(INDIRECT(ADDRESS(Данные!$A53,AA$1,1,1,"Данные"), 1),2)</f>
        <v>0</v>
      </c>
      <c r="AB61" s="129">
        <f ca="1">ROUND(INDIRECT(ADDRESS(Данные!$A53,AB$1,1,1,"Данные"), 1),2)</f>
        <v>0</v>
      </c>
      <c r="AC61" s="128">
        <f ca="1">(AA61-AA59)*AC$10</f>
        <v>0</v>
      </c>
      <c r="AD61" s="264">
        <f ca="1">(AB61-AB59)*AC$10</f>
        <v>0</v>
      </c>
      <c r="AE61" s="349">
        <f ca="1">ROUND(INDIRECT(ADDRESS(Данные!$A53,AE$1,1,1,"Данные"), 1),2)</f>
        <v>0</v>
      </c>
      <c r="AF61" s="129">
        <f ca="1">ROUND(INDIRECT(ADDRESS(Данные!$A53,AF$1,1,1,"Данные"), 1),2)</f>
        <v>0</v>
      </c>
      <c r="AG61" s="128">
        <f ca="1">(AE61-AE59)*AG$10</f>
        <v>0</v>
      </c>
      <c r="AH61" s="264">
        <f ca="1">(AF61-AF59)*AG$10</f>
        <v>0</v>
      </c>
      <c r="AI61" s="349">
        <f ca="1">ROUND(INDIRECT(ADDRESS(Данные!$A53,AI$1,1,1,"Данные"), 1),2)</f>
        <v>3983.04</v>
      </c>
      <c r="AJ61" s="129">
        <f ca="1">ROUND(INDIRECT(ADDRESS(Данные!$A53,AJ$1,1,1,"Данные"), 1),2)</f>
        <v>405.84</v>
      </c>
      <c r="AK61" s="128">
        <f ca="1">(AI61-AI59)*AK$10</f>
        <v>0</v>
      </c>
      <c r="AL61" s="264">
        <f ca="1">(AJ61-AJ59)*AK$10</f>
        <v>0</v>
      </c>
      <c r="AM61" s="349">
        <f ca="1">ROUND(INDIRECT(ADDRESS(Данные!$A53,AM$1,1,1,"Данные"), 1),2)</f>
        <v>0</v>
      </c>
      <c r="AN61" s="129">
        <f ca="1">ROUND(INDIRECT(ADDRESS(Данные!$A53,AN$1,1,1,"Данные"), 1),2)</f>
        <v>0</v>
      </c>
      <c r="AO61" s="128">
        <f ca="1">(AM61-AM59)*AO$10</f>
        <v>0</v>
      </c>
      <c r="AP61" s="264">
        <f ca="1">(AN61-AN59)*AO$10</f>
        <v>0</v>
      </c>
      <c r="AQ61" s="349">
        <f ca="1">ROUND(INDIRECT(ADDRESS(Данные!$A53,AQ$1,1,1,"Данные"), 1),2)</f>
        <v>414.95</v>
      </c>
      <c r="AR61" s="129">
        <f ca="1">ROUND(INDIRECT(ADDRESS(Данные!$A53,AR$1,1,1,"Данные"), 1),2)</f>
        <v>42.25</v>
      </c>
      <c r="AS61" s="128">
        <f ca="1">(AQ61-AQ59)*AS$10</f>
        <v>59.999999999979536</v>
      </c>
      <c r="AT61" s="264">
        <f ca="1">(AR61-AR59)*AS$10</f>
        <v>5.9999999999988063</v>
      </c>
      <c r="AU61" s="349">
        <f ca="1">ROUND(INDIRECT(ADDRESS(Данные!$A53,AU$1,1,1,"Данные"), 1),2)</f>
        <v>0</v>
      </c>
      <c r="AV61" s="129">
        <f ca="1">ROUND(INDIRECT(ADDRESS(Данные!$A53,AV$1,1,1,"Данные"), 1),2)</f>
        <v>0</v>
      </c>
      <c r="AW61" s="128">
        <f ca="1">(AU61-AU59)*AW$10</f>
        <v>0</v>
      </c>
      <c r="AX61" s="264">
        <f ca="1">(AV61-AV59)*AW$10</f>
        <v>0</v>
      </c>
      <c r="AY61" s="359">
        <f ca="1">INDIRECT(ADDRESS(Данные!$A53,4,1,1,"Данные"), 1)</f>
        <v>44916.958333333336</v>
      </c>
      <c r="AZ61" s="349">
        <f ca="1">ROUND(INDIRECT(ADDRESS(Данные!$A53,AZ$1,1,1,"Данные"), 1),2)</f>
        <v>185.73</v>
      </c>
      <c r="BA61" s="129">
        <f ca="1">ROUND(INDIRECT(ADDRESS(Данные!$A53,BA$1,1,1,"Данные"), 1),2)</f>
        <v>0.4</v>
      </c>
      <c r="BB61" s="128">
        <f ca="1">(AZ61-AZ59)*BB$10</f>
        <v>41.999999999995907</v>
      </c>
      <c r="BC61" s="264">
        <f ca="1">(BA61-BA59)*BB$10</f>
        <v>4.0000000000000036</v>
      </c>
      <c r="BD61" s="349">
        <f ca="1">ROUND(INDIRECT(ADDRESS(Данные!$A53,BD$1,1,1,"Данные"), 1),2)</f>
        <v>45.97</v>
      </c>
      <c r="BE61" s="129">
        <f ca="1">ROUND(INDIRECT(ADDRESS(Данные!$A53,BE$1,1,1,"Данные"), 1),2)</f>
        <v>0.39</v>
      </c>
      <c r="BF61" s="128">
        <f ca="1">(BD61-BD59)*BF$10</f>
        <v>0</v>
      </c>
      <c r="BG61" s="264">
        <f ca="1">(BE61-BE59)*BF$10</f>
        <v>4.0000000000000036</v>
      </c>
      <c r="BH61" s="349">
        <f ca="1">ROUND(INDIRECT(ADDRESS(Данные!$A53,BH$1,1,1,"Данные"), 1),2)</f>
        <v>995.99</v>
      </c>
      <c r="BI61" s="129">
        <f ca="1">ROUND(INDIRECT(ADDRESS(Данные!$A53,BI$1,1,1,"Данные"), 1),2)</f>
        <v>906.58</v>
      </c>
      <c r="BJ61" s="128">
        <f ca="1">(BH61-BH59)*BJ$10</f>
        <v>0</v>
      </c>
      <c r="BK61" s="264">
        <f ca="1">(BI61-BI59)*BJ$10</f>
        <v>0</v>
      </c>
      <c r="BL61" s="349">
        <f ca="1">ROUND(INDIRECT(ADDRESS(Данные!$A53,BL$1,1,1,"Данные"), 1),2)</f>
        <v>7.62</v>
      </c>
      <c r="BM61" s="129">
        <f ca="1">ROUND(INDIRECT(ADDRESS(Данные!$A53,BM$1,1,1,"Данные"), 1),2)</f>
        <v>8.98</v>
      </c>
      <c r="BN61" s="128">
        <f ca="1">(BL61-BL59)*BN$10</f>
        <v>0</v>
      </c>
      <c r="BO61" s="264">
        <f ca="1">(BM61-BM59)*BN$10</f>
        <v>0</v>
      </c>
      <c r="BP61" s="349">
        <f ca="1">ROUND(INDIRECT(ADDRESS(Данные!$A53,BP$1,1,1,"Данные"), 1),2)</f>
        <v>193.93</v>
      </c>
      <c r="BQ61" s="129">
        <f ca="1">ROUND(INDIRECT(ADDRESS(Данные!$A53,BQ$1,1,1,"Данные"), 1),2)</f>
        <v>0</v>
      </c>
      <c r="BR61" s="128">
        <f ca="1">(BP61-BP59)*BR$10</f>
        <v>1.0000000000002274</v>
      </c>
      <c r="BS61" s="264">
        <f ca="1">(BQ61-BQ59)*BR$10</f>
        <v>0</v>
      </c>
      <c r="BT61" s="349">
        <f ca="1">ROUND(INDIRECT(ADDRESS(Данные!$A53,BT$1,1,1,"Данные"), 1),2)</f>
        <v>2458.8000000000002</v>
      </c>
      <c r="BU61" s="129">
        <f ca="1">ROUND(INDIRECT(ADDRESS(Данные!$A53,BU$1,1,1,"Данные"), 1),2)</f>
        <v>488.17</v>
      </c>
      <c r="BV61" s="128">
        <f ca="1">(BT61-BT59)*BV$10</f>
        <v>0</v>
      </c>
      <c r="BW61" s="264">
        <f ca="1">(BU61-BU59)*BV$10</f>
        <v>0</v>
      </c>
      <c r="BX61" s="359">
        <f ca="1">INDIRECT(ADDRESS(Данные!$A53,4,1,1,"Данные"), 1)</f>
        <v>44916.958333333336</v>
      </c>
      <c r="BY61" s="349">
        <f ca="1">ROUND(INDIRECT(ADDRESS(Данные!$A53,BY$1,1,1,"Данные"), 1),2)</f>
        <v>753.9</v>
      </c>
      <c r="BZ61" s="129">
        <f ca="1">ROUND(INDIRECT(ADDRESS(Данные!$A53,BZ$1,1,1,"Данные"), 1),2)</f>
        <v>507.94</v>
      </c>
      <c r="CA61" s="128">
        <f ca="1">(BY61-BY59)*CA$10</f>
        <v>119.99999999989086</v>
      </c>
      <c r="CB61" s="264">
        <f ca="1">(BZ61-BZ59)*CA$10</f>
        <v>59.99999999994543</v>
      </c>
      <c r="CC61" s="349">
        <f ca="1">ROUND(INDIRECT(ADDRESS(Данные!$A53,CC$1,1,1,"Данные"), 1),2)</f>
        <v>548.71</v>
      </c>
      <c r="CD61" s="129">
        <f ca="1">ROUND(INDIRECT(ADDRESS(Данные!$A53,CD$1,1,1,"Данные"), 1),2)</f>
        <v>0</v>
      </c>
      <c r="CE61" s="128">
        <f ca="1">(CC61-CC59)*CE$10</f>
        <v>0</v>
      </c>
      <c r="CF61" s="264">
        <f ca="1">(CD61-CD59)*CE$10</f>
        <v>0</v>
      </c>
      <c r="CG61" s="349">
        <f ca="1">ROUND(INDIRECT(ADDRESS(Данные!$A53,CG$1,1,1,"Данные"), 1),2)</f>
        <v>0</v>
      </c>
      <c r="CH61" s="129">
        <f ca="1">ROUND(INDIRECT(ADDRESS(Данные!$A53,CH$1,1,1,"Данные"), 1),2)</f>
        <v>0</v>
      </c>
      <c r="CI61" s="128">
        <f ca="1">(CG61-CG59)*CI$10</f>
        <v>0</v>
      </c>
      <c r="CJ61" s="264">
        <f ca="1">(CH61-CH59)*CI$10</f>
        <v>0</v>
      </c>
      <c r="CK61" s="349">
        <f ca="1">ROUND(INDIRECT(ADDRESS(Данные!$A53,CK$1,1,1,"Данные"), 1),2)</f>
        <v>2163.3200000000002</v>
      </c>
      <c r="CL61" s="129">
        <f ca="1">ROUND(INDIRECT(ADDRESS(Данные!$A53,CL$1,1,1,"Данные"), 1),2)</f>
        <v>755.35</v>
      </c>
      <c r="CM61" s="128">
        <f ca="1">(CK61-CK59)*CM$10</f>
        <v>0</v>
      </c>
      <c r="CN61" s="264">
        <f ca="1">(CL61-CL59)*CM$10</f>
        <v>0</v>
      </c>
      <c r="CO61" s="349">
        <f ca="1">ROUND(INDIRECT(ADDRESS(Данные!$A53,CO$1,1,1,"Данные"), 1),2)</f>
        <v>0</v>
      </c>
      <c r="CP61" s="129">
        <f ca="1">ROUND(INDIRECT(ADDRESS(Данные!$A53,CP$1,1,1,"Данные"), 1),2)</f>
        <v>0</v>
      </c>
      <c r="CQ61" s="128">
        <f ca="1">(CO61-CO59)*CQ$10</f>
        <v>0</v>
      </c>
      <c r="CR61" s="264">
        <f ca="1">(CP61-CP59)*CQ$10</f>
        <v>0</v>
      </c>
      <c r="CS61" s="349">
        <f ca="1">ROUND(INDIRECT(ADDRESS(Данные!$A53,CS$1,1,1,"Данные"), 1),2)</f>
        <v>6.9</v>
      </c>
      <c r="CT61" s="129">
        <f ca="1">ROUND(INDIRECT(ADDRESS(Данные!$A53,CT$1,1,1,"Данные"), 1),2)</f>
        <v>18.079999999999998</v>
      </c>
      <c r="CU61" s="128">
        <f ca="1">(CS61-CS59)*CU$10</f>
        <v>0</v>
      </c>
      <c r="CV61" s="264">
        <f ca="1">(CT61-CT59)*CU$10</f>
        <v>0</v>
      </c>
      <c r="CW61" s="359">
        <f ca="1">INDIRECT(ADDRESS(Данные!$A53,4,1,1,"Данные"), 1)</f>
        <v>44916.958333333336</v>
      </c>
      <c r="CX61" s="349">
        <f ca="1">ROUND(INDIRECT(ADDRESS(Данные!$A53,CX$1,1,1,"Данные"), 1),2)</f>
        <v>99</v>
      </c>
      <c r="CY61" s="129">
        <f ca="1">ROUND(INDIRECT(ADDRESS(Данные!$A53,CY$1,1,1,"Данные"), 1),2)</f>
        <v>84.09</v>
      </c>
      <c r="CZ61" s="128">
        <f ca="1">(CX61-CX59)*CZ$10</f>
        <v>17.999999999996419</v>
      </c>
      <c r="DA61" s="264">
        <f ca="1">(CY61-CY59)*CZ$10</f>
        <v>0</v>
      </c>
      <c r="DB61" s="349">
        <f ca="1">ROUND(INDIRECT(ADDRESS(Данные!$A53,DB$1,1,1,"Данные"), 1),2)</f>
        <v>1075.46</v>
      </c>
      <c r="DC61" s="129">
        <f ca="1">ROUND(INDIRECT(ADDRESS(Данные!$A53,DC$1,1,1,"Данные"), 1),2)</f>
        <v>267.01</v>
      </c>
      <c r="DD61" s="128">
        <f ca="1">(DB61-DB59)*DD$10</f>
        <v>35.999999999967258</v>
      </c>
      <c r="DE61" s="264">
        <f ca="1">(DC61-DC59)*DD$10</f>
        <v>11.999999999989086</v>
      </c>
      <c r="DF61" s="349">
        <f ca="1">ROUND(INDIRECT(ADDRESS(Данные!$A53,DF$1,1,1,"Данные"), 1),2)</f>
        <v>69.680000000000007</v>
      </c>
      <c r="DG61" s="129">
        <f ca="1">ROUND(INDIRECT(ADDRESS(Данные!$A53,DG$1,1,1,"Данные"), 1),2)</f>
        <v>78.739999999999995</v>
      </c>
      <c r="DH61" s="128">
        <f ca="1">(DF61-DF59)*DH$10</f>
        <v>12.000000000006139</v>
      </c>
      <c r="DI61" s="264">
        <f ca="1">(DG61-DG59)*DH$10</f>
        <v>0</v>
      </c>
      <c r="DJ61" s="349"/>
      <c r="DK61" s="129"/>
      <c r="DL61" s="128"/>
      <c r="DM61" s="264"/>
      <c r="DN61" s="349"/>
      <c r="DO61" s="129"/>
      <c r="DP61" s="128"/>
      <c r="DQ61" s="264"/>
      <c r="DR61" s="349"/>
      <c r="DS61" s="129"/>
      <c r="DT61" s="128"/>
      <c r="DU61" s="264"/>
      <c r="DV61" s="362">
        <f t="shared" ca="1" si="0"/>
        <v>44916.958333333336</v>
      </c>
      <c r="DW61" s="365">
        <f t="shared" ca="1" si="1"/>
        <v>767.80000000064683</v>
      </c>
      <c r="DX61" s="365">
        <f t="shared" ca="1" si="2"/>
        <v>139.19999999990767</v>
      </c>
    </row>
    <row r="62" spans="1:128" x14ac:dyDescent="0.2">
      <c r="A62" s="359">
        <f ca="1">INDIRECT(ADDRESS(Данные!$A54,4,1,1,"Данные"), 1)</f>
        <v>44916.979166666664</v>
      </c>
      <c r="B62" s="349">
        <f ca="1">ROUND(INDIRECT(ADDRESS(Данные!$A54,B$1,1,1,"Данные"), 1),2)</f>
        <v>3215.27</v>
      </c>
      <c r="C62" s="129">
        <f ca="1">ROUND(INDIRECT(ADDRESS(Данные!$A54,C$1,1,1,"Данные"), 1),2)</f>
        <v>839.21</v>
      </c>
      <c r="D62" s="128">
        <f ca="1">(B62-B61)*D$10</f>
        <v>23.999999999978172</v>
      </c>
      <c r="E62" s="264">
        <f ca="1">(C62-C61)*D$10</f>
        <v>3.999999999996362</v>
      </c>
      <c r="F62" s="349">
        <f ca="1">ROUND(INDIRECT(ADDRESS(Данные!$A54,F$1,1,1,"Данные"), 1),2)</f>
        <v>102.1</v>
      </c>
      <c r="G62" s="129">
        <f ca="1">ROUND(INDIRECT(ADDRESS(Данные!$A54,G$1,1,1,"Данные"), 1),2)</f>
        <v>142.38</v>
      </c>
      <c r="H62" s="128">
        <f ca="1">(F62-F61)*H$10</f>
        <v>0</v>
      </c>
      <c r="I62" s="264">
        <f ca="1">(G62-G61)*H$10</f>
        <v>0</v>
      </c>
      <c r="J62" s="349">
        <f ca="1">ROUND(INDIRECT(ADDRESS(Данные!$A54,J$1,1,1,"Данные"), 1),2)</f>
        <v>0</v>
      </c>
      <c r="K62" s="129">
        <f ca="1">ROUND(INDIRECT(ADDRESS(Данные!$A54,K$1,1,1,"Данные"), 1),2)</f>
        <v>0</v>
      </c>
      <c r="L62" s="128">
        <f ca="1">(J62-J61)*L$10</f>
        <v>0</v>
      </c>
      <c r="M62" s="264">
        <f ca="1">(K62-K61)*L$10</f>
        <v>0</v>
      </c>
      <c r="N62" s="349">
        <f ca="1">ROUND(INDIRECT(ADDRESS(Данные!$A54,N$1,1,1,"Данные"), 1),2)</f>
        <v>3224.08</v>
      </c>
      <c r="O62" s="129">
        <f ca="1">ROUND(INDIRECT(ADDRESS(Данные!$A54,O$1,1,1,"Данные"), 1),2)</f>
        <v>1673</v>
      </c>
      <c r="P62" s="128">
        <f ca="1">(N62-N61)*P$10</f>
        <v>99.999999999454303</v>
      </c>
      <c r="Q62" s="264">
        <f ca="1">(O62-O61)*P$10</f>
        <v>19.99999999998181</v>
      </c>
      <c r="R62" s="349">
        <f ca="1">ROUND(INDIRECT(ADDRESS(Данные!$A54,R$1,1,1,"Данные"), 1),2)</f>
        <v>4539.7</v>
      </c>
      <c r="S62" s="129">
        <f ca="1">ROUND(INDIRECT(ADDRESS(Данные!$A54,S$1,1,1,"Данные"), 1),2)</f>
        <v>1885.2</v>
      </c>
      <c r="T62" s="128">
        <f ca="1">(R62-R61)*T$10</f>
        <v>25.199999999895226</v>
      </c>
      <c r="U62" s="264">
        <f ca="1">(S62-S61)*T$10</f>
        <v>7.1999999999934516</v>
      </c>
      <c r="V62" s="349">
        <f ca="1">ROUND(INDIRECT(ADDRESS(Данные!$A54,V$1,1,1,"Данные"), 1),2)</f>
        <v>5831.74</v>
      </c>
      <c r="W62" s="129">
        <f ca="1">ROUND(INDIRECT(ADDRESS(Данные!$A54,W$1,1,1,"Данные"), 1),2)</f>
        <v>545.36</v>
      </c>
      <c r="X62" s="128">
        <f ca="1">(V62-V61)*X$10</f>
        <v>97.199999999829743</v>
      </c>
      <c r="Y62" s="264">
        <f ca="1">(W62-W61)*X$10</f>
        <v>7.1999999999934516</v>
      </c>
      <c r="Z62" s="359">
        <f ca="1">INDIRECT(ADDRESS(Данные!$A54,4,1,1,"Данные"), 1)</f>
        <v>44916.979166666664</v>
      </c>
      <c r="AA62" s="349">
        <f ca="1">ROUND(INDIRECT(ADDRESS(Данные!$A54,AA$1,1,1,"Данные"), 1),2)</f>
        <v>0</v>
      </c>
      <c r="AB62" s="129">
        <f ca="1">ROUND(INDIRECT(ADDRESS(Данные!$A54,AB$1,1,1,"Данные"), 1),2)</f>
        <v>0</v>
      </c>
      <c r="AC62" s="128">
        <f ca="1">(AA62-AA61)*AC$10</f>
        <v>0</v>
      </c>
      <c r="AD62" s="264">
        <f ca="1">(AB62-AB61)*AC$10</f>
        <v>0</v>
      </c>
      <c r="AE62" s="349">
        <f ca="1">ROUND(INDIRECT(ADDRESS(Данные!$A54,AE$1,1,1,"Данные"), 1),2)</f>
        <v>0</v>
      </c>
      <c r="AF62" s="129">
        <f ca="1">ROUND(INDIRECT(ADDRESS(Данные!$A54,AF$1,1,1,"Данные"), 1),2)</f>
        <v>0</v>
      </c>
      <c r="AG62" s="128">
        <f ca="1">(AE62-AE61)*AG$10</f>
        <v>0</v>
      </c>
      <c r="AH62" s="264">
        <f ca="1">(AF62-AF61)*AG$10</f>
        <v>0</v>
      </c>
      <c r="AI62" s="349">
        <f ca="1">ROUND(INDIRECT(ADDRESS(Данные!$A54,AI$1,1,1,"Данные"), 1),2)</f>
        <v>3983.04</v>
      </c>
      <c r="AJ62" s="129">
        <f ca="1">ROUND(INDIRECT(ADDRESS(Данные!$A54,AJ$1,1,1,"Данные"), 1),2)</f>
        <v>405.84</v>
      </c>
      <c r="AK62" s="128">
        <f ca="1">(AI62-AI61)*AK$10</f>
        <v>0</v>
      </c>
      <c r="AL62" s="264">
        <f ca="1">(AJ62-AJ61)*AK$10</f>
        <v>0</v>
      </c>
      <c r="AM62" s="349">
        <f ca="1">ROUND(INDIRECT(ADDRESS(Данные!$A54,AM$1,1,1,"Данные"), 1),2)</f>
        <v>0</v>
      </c>
      <c r="AN62" s="129">
        <f ca="1">ROUND(INDIRECT(ADDRESS(Данные!$A54,AN$1,1,1,"Данные"), 1),2)</f>
        <v>0</v>
      </c>
      <c r="AO62" s="128">
        <f ca="1">(AM62-AM61)*AO$10</f>
        <v>0</v>
      </c>
      <c r="AP62" s="264">
        <f ca="1">(AN62-AN61)*AO$10</f>
        <v>0</v>
      </c>
      <c r="AQ62" s="349">
        <f ca="1">ROUND(INDIRECT(ADDRESS(Данные!$A54,AQ$1,1,1,"Данные"), 1),2)</f>
        <v>415.01</v>
      </c>
      <c r="AR62" s="129">
        <f ca="1">ROUND(INDIRECT(ADDRESS(Данные!$A54,AR$1,1,1,"Данные"), 1),2)</f>
        <v>42.25</v>
      </c>
      <c r="AS62" s="128">
        <f ca="1">(AQ62-AQ61)*AS$10</f>
        <v>36.000000000001364</v>
      </c>
      <c r="AT62" s="264">
        <f ca="1">(AR62-AR61)*AS$10</f>
        <v>0</v>
      </c>
      <c r="AU62" s="349">
        <f ca="1">ROUND(INDIRECT(ADDRESS(Данные!$A54,AU$1,1,1,"Данные"), 1),2)</f>
        <v>0</v>
      </c>
      <c r="AV62" s="129">
        <f ca="1">ROUND(INDIRECT(ADDRESS(Данные!$A54,AV$1,1,1,"Данные"), 1),2)</f>
        <v>0</v>
      </c>
      <c r="AW62" s="128">
        <f ca="1">(AU62-AU61)*AW$10</f>
        <v>0</v>
      </c>
      <c r="AX62" s="264">
        <f ca="1">(AV62-AV61)*AW$10</f>
        <v>0</v>
      </c>
      <c r="AY62" s="359">
        <f ca="1">INDIRECT(ADDRESS(Данные!$A54,4,1,1,"Данные"), 1)</f>
        <v>44916.979166666664</v>
      </c>
      <c r="AZ62" s="349">
        <f ca="1">ROUND(INDIRECT(ADDRESS(Данные!$A54,AZ$1,1,1,"Данные"), 1),2)</f>
        <v>185.84</v>
      </c>
      <c r="BA62" s="129">
        <f ca="1">ROUND(INDIRECT(ADDRESS(Данные!$A54,BA$1,1,1,"Данные"), 1),2)</f>
        <v>0.41</v>
      </c>
      <c r="BB62" s="128">
        <f ca="1">(AZ62-AZ61)*BB$10</f>
        <v>22.000000000002728</v>
      </c>
      <c r="BC62" s="264">
        <f ca="1">(BA62-BA61)*BB$10</f>
        <v>1.9999999999999907</v>
      </c>
      <c r="BD62" s="349">
        <f ca="1">ROUND(INDIRECT(ADDRESS(Данные!$A54,BD$1,1,1,"Данные"), 1),2)</f>
        <v>45.98</v>
      </c>
      <c r="BE62" s="129">
        <f ca="1">ROUND(INDIRECT(ADDRESS(Данные!$A54,BE$1,1,1,"Данные"), 1),2)</f>
        <v>0.4</v>
      </c>
      <c r="BF62" s="128">
        <f ca="1">(BD62-BD61)*BF$10</f>
        <v>1.9999999999996021</v>
      </c>
      <c r="BG62" s="264">
        <f ca="1">(BE62-BE61)*BF$10</f>
        <v>2.0000000000000018</v>
      </c>
      <c r="BH62" s="349">
        <f ca="1">ROUND(INDIRECT(ADDRESS(Данные!$A54,BH$1,1,1,"Данные"), 1),2)</f>
        <v>995.99</v>
      </c>
      <c r="BI62" s="129">
        <f ca="1">ROUND(INDIRECT(ADDRESS(Данные!$A54,BI$1,1,1,"Данные"), 1),2)</f>
        <v>906.58</v>
      </c>
      <c r="BJ62" s="128">
        <f ca="1">(BH62-BH61)*BJ$10</f>
        <v>0</v>
      </c>
      <c r="BK62" s="264">
        <f ca="1">(BI62-BI61)*BJ$10</f>
        <v>0</v>
      </c>
      <c r="BL62" s="349">
        <f ca="1">ROUND(INDIRECT(ADDRESS(Данные!$A54,BL$1,1,1,"Данные"), 1),2)</f>
        <v>7.62</v>
      </c>
      <c r="BM62" s="129">
        <f ca="1">ROUND(INDIRECT(ADDRESS(Данные!$A54,BM$1,1,1,"Данные"), 1),2)</f>
        <v>8.98</v>
      </c>
      <c r="BN62" s="128">
        <f ca="1">(BL62-BL61)*BN$10</f>
        <v>0</v>
      </c>
      <c r="BO62" s="264">
        <f ca="1">(BM62-BM61)*BN$10</f>
        <v>0</v>
      </c>
      <c r="BP62" s="349">
        <f ca="1">ROUND(INDIRECT(ADDRESS(Данные!$A54,BP$1,1,1,"Данные"), 1),2)</f>
        <v>193.95</v>
      </c>
      <c r="BQ62" s="129">
        <f ca="1">ROUND(INDIRECT(ADDRESS(Данные!$A54,BQ$1,1,1,"Данные"), 1),2)</f>
        <v>0</v>
      </c>
      <c r="BR62" s="128">
        <f ca="1">(BP62-BP61)*BR$10</f>
        <v>0.3999999999996362</v>
      </c>
      <c r="BS62" s="264">
        <f ca="1">(BQ62-BQ61)*BR$10</f>
        <v>0</v>
      </c>
      <c r="BT62" s="349">
        <f ca="1">ROUND(INDIRECT(ADDRESS(Данные!$A54,BT$1,1,1,"Данные"), 1),2)</f>
        <v>2458.8000000000002</v>
      </c>
      <c r="BU62" s="129">
        <f ca="1">ROUND(INDIRECT(ADDRESS(Данные!$A54,BU$1,1,1,"Данные"), 1),2)</f>
        <v>488.17</v>
      </c>
      <c r="BV62" s="128">
        <f ca="1">(BT62-BT61)*BV$10</f>
        <v>0</v>
      </c>
      <c r="BW62" s="264">
        <f ca="1">(BU62-BU61)*BV$10</f>
        <v>0</v>
      </c>
      <c r="BX62" s="359">
        <f ca="1">INDIRECT(ADDRESS(Данные!$A54,4,1,1,"Данные"), 1)</f>
        <v>44916.979166666664</v>
      </c>
      <c r="BY62" s="349">
        <f ca="1">ROUND(INDIRECT(ADDRESS(Данные!$A54,BY$1,1,1,"Данные"), 1),2)</f>
        <v>753.92</v>
      </c>
      <c r="BZ62" s="129">
        <f ca="1">ROUND(INDIRECT(ADDRESS(Данные!$A54,BZ$1,1,1,"Данные"), 1),2)</f>
        <v>507.95</v>
      </c>
      <c r="CA62" s="128">
        <f ca="1">(BY62-BY61)*CA$10</f>
        <v>59.99999999994543</v>
      </c>
      <c r="CB62" s="264">
        <f ca="1">(BZ62-BZ61)*CA$10</f>
        <v>29.999999999972715</v>
      </c>
      <c r="CC62" s="349">
        <f ca="1">ROUND(INDIRECT(ADDRESS(Данные!$A54,CC$1,1,1,"Данные"), 1),2)</f>
        <v>548.77</v>
      </c>
      <c r="CD62" s="129">
        <f ca="1">ROUND(INDIRECT(ADDRESS(Данные!$A54,CD$1,1,1,"Данные"), 1),2)</f>
        <v>0</v>
      </c>
      <c r="CE62" s="128">
        <f ca="1">(CC62-CC61)*CE$10</f>
        <v>17.999999999983629</v>
      </c>
      <c r="CF62" s="264">
        <f ca="1">(CD62-CD61)*CE$10</f>
        <v>0</v>
      </c>
      <c r="CG62" s="349">
        <f ca="1">ROUND(INDIRECT(ADDRESS(Данные!$A54,CG$1,1,1,"Данные"), 1),2)</f>
        <v>0</v>
      </c>
      <c r="CH62" s="129">
        <f ca="1">ROUND(INDIRECT(ADDRESS(Данные!$A54,CH$1,1,1,"Данные"), 1),2)</f>
        <v>0</v>
      </c>
      <c r="CI62" s="128">
        <f ca="1">(CG62-CG61)*CI$10</f>
        <v>0</v>
      </c>
      <c r="CJ62" s="264">
        <f ca="1">(CH62-CH61)*CI$10</f>
        <v>0</v>
      </c>
      <c r="CK62" s="349">
        <f ca="1">ROUND(INDIRECT(ADDRESS(Данные!$A54,CK$1,1,1,"Данные"), 1),2)</f>
        <v>2163.3200000000002</v>
      </c>
      <c r="CL62" s="129">
        <f ca="1">ROUND(INDIRECT(ADDRESS(Данные!$A54,CL$1,1,1,"Данные"), 1),2)</f>
        <v>755.35</v>
      </c>
      <c r="CM62" s="128">
        <f ca="1">(CK62-CK61)*CM$10</f>
        <v>0</v>
      </c>
      <c r="CN62" s="264">
        <f ca="1">(CL62-CL61)*CM$10</f>
        <v>0</v>
      </c>
      <c r="CO62" s="349">
        <f ca="1">ROUND(INDIRECT(ADDRESS(Данные!$A54,CO$1,1,1,"Данные"), 1),2)</f>
        <v>0</v>
      </c>
      <c r="CP62" s="129">
        <f ca="1">ROUND(INDIRECT(ADDRESS(Данные!$A54,CP$1,1,1,"Данные"), 1),2)</f>
        <v>0</v>
      </c>
      <c r="CQ62" s="128">
        <f ca="1">(CO62-CO61)*CQ$10</f>
        <v>0</v>
      </c>
      <c r="CR62" s="264">
        <f ca="1">(CP62-CP61)*CQ$10</f>
        <v>0</v>
      </c>
      <c r="CS62" s="349">
        <f ca="1">ROUND(INDIRECT(ADDRESS(Данные!$A54,CS$1,1,1,"Данные"), 1),2)</f>
        <v>6.9</v>
      </c>
      <c r="CT62" s="129">
        <f ca="1">ROUND(INDIRECT(ADDRESS(Данные!$A54,CT$1,1,1,"Данные"), 1),2)</f>
        <v>18.079999999999998</v>
      </c>
      <c r="CU62" s="128">
        <f ca="1">(CS62-CS61)*CU$10</f>
        <v>0</v>
      </c>
      <c r="CV62" s="264">
        <f ca="1">(CT62-CT61)*CU$10</f>
        <v>0</v>
      </c>
      <c r="CW62" s="359">
        <f ca="1">INDIRECT(ADDRESS(Данные!$A54,4,1,1,"Данные"), 1)</f>
        <v>44916.979166666664</v>
      </c>
      <c r="CX62" s="349">
        <f ca="1">ROUND(INDIRECT(ADDRESS(Данные!$A54,CX$1,1,1,"Данные"), 1),2)</f>
        <v>99</v>
      </c>
      <c r="CY62" s="129">
        <f ca="1">ROUND(INDIRECT(ADDRESS(Данные!$A54,CY$1,1,1,"Данные"), 1),2)</f>
        <v>84.1</v>
      </c>
      <c r="CZ62" s="128">
        <f ca="1">(CX62-CX61)*CZ$10</f>
        <v>0</v>
      </c>
      <c r="DA62" s="264">
        <f ca="1">(CY62-CY61)*CZ$10</f>
        <v>8.9999999999918145</v>
      </c>
      <c r="DB62" s="349">
        <f ca="1">ROUND(INDIRECT(ADDRESS(Данные!$A54,DB$1,1,1,"Данные"), 1),2)</f>
        <v>1075.47</v>
      </c>
      <c r="DC62" s="129">
        <f ca="1">ROUND(INDIRECT(ADDRESS(Данные!$A54,DC$1,1,1,"Данные"), 1),2)</f>
        <v>267.01</v>
      </c>
      <c r="DD62" s="128">
        <f ca="1">(DB62-DB61)*DD$10</f>
        <v>11.999999999989086</v>
      </c>
      <c r="DE62" s="264">
        <f ca="1">(DC62-DC61)*DD$10</f>
        <v>0</v>
      </c>
      <c r="DF62" s="349">
        <f ca="1">ROUND(INDIRECT(ADDRESS(Данные!$A54,DF$1,1,1,"Данные"), 1),2)</f>
        <v>69.69</v>
      </c>
      <c r="DG62" s="129">
        <f ca="1">ROUND(INDIRECT(ADDRESS(Данные!$A54,DG$1,1,1,"Данные"), 1),2)</f>
        <v>78.739999999999995</v>
      </c>
      <c r="DH62" s="128">
        <f ca="1">(DF62-DF61)*DH$10</f>
        <v>5.999999999994543</v>
      </c>
      <c r="DI62" s="264">
        <f ca="1">(DG62-DG61)*DH$10</f>
        <v>0</v>
      </c>
      <c r="DJ62" s="349"/>
      <c r="DK62" s="129"/>
      <c r="DL62" s="128"/>
      <c r="DM62" s="264"/>
      <c r="DN62" s="349"/>
      <c r="DO62" s="129"/>
      <c r="DP62" s="128"/>
      <c r="DQ62" s="264"/>
      <c r="DR62" s="349"/>
      <c r="DS62" s="129"/>
      <c r="DT62" s="128"/>
      <c r="DU62" s="264"/>
      <c r="DV62" s="362">
        <f t="shared" ca="1" si="0"/>
        <v>44916.979166666664</v>
      </c>
      <c r="DW62" s="365">
        <f t="shared" ca="1" si="1"/>
        <v>402.79999999907346</v>
      </c>
      <c r="DX62" s="365">
        <f t="shared" ca="1" si="2"/>
        <v>81.399999999929605</v>
      </c>
    </row>
    <row r="63" spans="1:128" ht="13.5" thickBot="1" x14ac:dyDescent="0.25">
      <c r="A63" s="360">
        <f ca="1">INDIRECT(ADDRESS(Данные!$A55,4,1,1,"Данные"), 1)</f>
        <v>44917</v>
      </c>
      <c r="B63" s="263">
        <f ca="1">ROUND(INDIRECT(ADDRESS(Данные!$A55,B$1,1,1,"Данные"), 1),2)</f>
        <v>3215.4</v>
      </c>
      <c r="C63" s="130">
        <f ca="1">ROUND(INDIRECT(ADDRESS(Данные!$A55,C$1,1,1,"Данные"), 1),2)</f>
        <v>839.23</v>
      </c>
      <c r="D63" s="131">
        <f ca="1">(B63-B61)*D$10</f>
        <v>50</v>
      </c>
      <c r="E63" s="289">
        <f ca="1">(C63-C61)*D$10</f>
        <v>7.999999999992724</v>
      </c>
      <c r="F63" s="263">
        <f ca="1">ROUND(INDIRECT(ADDRESS(Данные!$A55,F$1,1,1,"Данные"), 1),2)</f>
        <v>102.1</v>
      </c>
      <c r="G63" s="130">
        <f ca="1">ROUND(INDIRECT(ADDRESS(Данные!$A55,G$1,1,1,"Данные"), 1),2)</f>
        <v>142.38</v>
      </c>
      <c r="H63" s="131">
        <f ca="1">(F63-F61)*H$10</f>
        <v>0</v>
      </c>
      <c r="I63" s="289">
        <f ca="1">(G63-G61)*H$10</f>
        <v>0</v>
      </c>
      <c r="J63" s="263">
        <f ca="1">ROUND(INDIRECT(ADDRESS(Данные!$A55,J$1,1,1,"Данные"), 1),2)</f>
        <v>0</v>
      </c>
      <c r="K63" s="130">
        <f ca="1">ROUND(INDIRECT(ADDRESS(Данные!$A55,K$1,1,1,"Данные"), 1),2)</f>
        <v>0</v>
      </c>
      <c r="L63" s="131">
        <f ca="1">(J63-J61)*L$10</f>
        <v>0</v>
      </c>
      <c r="M63" s="289">
        <f ca="1">(K63-K61)*L$10</f>
        <v>0</v>
      </c>
      <c r="N63" s="263">
        <f ca="1">ROUND(INDIRECT(ADDRESS(Данные!$A55,N$1,1,1,"Данные"), 1),2)</f>
        <v>3224.13</v>
      </c>
      <c r="O63" s="130">
        <f ca="1">ROUND(INDIRECT(ADDRESS(Данные!$A55,O$1,1,1,"Данные"), 1),2)</f>
        <v>1673.02</v>
      </c>
      <c r="P63" s="131">
        <f ca="1">(N63-N61)*P$10</f>
        <v>199.9999999998181</v>
      </c>
      <c r="Q63" s="289">
        <f ca="1">(O63-O61)*P$10</f>
        <v>59.99999999994543</v>
      </c>
      <c r="R63" s="263">
        <f ca="1">ROUND(INDIRECT(ADDRESS(Данные!$A55,R$1,1,1,"Данные"), 1),2)</f>
        <v>4539.76</v>
      </c>
      <c r="S63" s="130">
        <f ca="1">ROUND(INDIRECT(ADDRESS(Данные!$A55,S$1,1,1,"Данные"), 1),2)</f>
        <v>1885.22</v>
      </c>
      <c r="T63" s="131">
        <f ca="1">(R63-R61)*T$10</f>
        <v>46.80000000003929</v>
      </c>
      <c r="U63" s="289">
        <f ca="1">(S63-S61)*T$10</f>
        <v>14.399999999986903</v>
      </c>
      <c r="V63" s="263">
        <f ca="1">ROUND(INDIRECT(ADDRESS(Данные!$A55,V$1,1,1,"Данные"), 1),2)</f>
        <v>5832.01</v>
      </c>
      <c r="W63" s="130">
        <f ca="1">ROUND(INDIRECT(ADDRESS(Данные!$A55,W$1,1,1,"Данные"), 1),2)</f>
        <v>545.37</v>
      </c>
      <c r="X63" s="131">
        <f ca="1">(V63-V61)*X$10</f>
        <v>194.3999999999869</v>
      </c>
      <c r="Y63" s="289">
        <f ca="1">(W63-W61)*X$10</f>
        <v>10.799999999990177</v>
      </c>
      <c r="Z63" s="360">
        <f ca="1">INDIRECT(ADDRESS(Данные!$A55,4,1,1,"Данные"), 1)</f>
        <v>44917</v>
      </c>
      <c r="AA63" s="263">
        <f ca="1">ROUND(INDIRECT(ADDRESS(Данные!$A55,AA$1,1,1,"Данные"), 1),2)</f>
        <v>0</v>
      </c>
      <c r="AB63" s="130">
        <f ca="1">ROUND(INDIRECT(ADDRESS(Данные!$A55,AB$1,1,1,"Данные"), 1),2)</f>
        <v>0</v>
      </c>
      <c r="AC63" s="131">
        <f ca="1">(AA63-AA61)*AC$10</f>
        <v>0</v>
      </c>
      <c r="AD63" s="289">
        <f ca="1">(AB63-AB61)*AC$10</f>
        <v>0</v>
      </c>
      <c r="AE63" s="263">
        <f ca="1">ROUND(INDIRECT(ADDRESS(Данные!$A55,AE$1,1,1,"Данные"), 1),2)</f>
        <v>0</v>
      </c>
      <c r="AF63" s="130">
        <f ca="1">ROUND(INDIRECT(ADDRESS(Данные!$A55,AF$1,1,1,"Данные"), 1),2)</f>
        <v>0</v>
      </c>
      <c r="AG63" s="131">
        <f ca="1">(AE63-AE61)*AG$10</f>
        <v>0</v>
      </c>
      <c r="AH63" s="289">
        <f ca="1">(AF63-AF61)*AG$10</f>
        <v>0</v>
      </c>
      <c r="AI63" s="263">
        <f ca="1">ROUND(INDIRECT(ADDRESS(Данные!$A55,AI$1,1,1,"Данные"), 1),2)</f>
        <v>3983.04</v>
      </c>
      <c r="AJ63" s="130">
        <f ca="1">ROUND(INDIRECT(ADDRESS(Данные!$A55,AJ$1,1,1,"Данные"), 1),2)</f>
        <v>405.84</v>
      </c>
      <c r="AK63" s="131">
        <f ca="1">(AI63-AI61)*AK$10</f>
        <v>0</v>
      </c>
      <c r="AL63" s="289">
        <f ca="1">(AJ63-AJ61)*AK$10</f>
        <v>0</v>
      </c>
      <c r="AM63" s="263">
        <f ca="1">ROUND(INDIRECT(ADDRESS(Данные!$A55,AM$1,1,1,"Данные"), 1),2)</f>
        <v>0</v>
      </c>
      <c r="AN63" s="130">
        <f ca="1">ROUND(INDIRECT(ADDRESS(Данные!$A55,AN$1,1,1,"Данные"), 1),2)</f>
        <v>0</v>
      </c>
      <c r="AO63" s="131">
        <f ca="1">(AM63-AM61)*AO$10</f>
        <v>0</v>
      </c>
      <c r="AP63" s="289">
        <f ca="1">(AN63-AN61)*AO$10</f>
        <v>0</v>
      </c>
      <c r="AQ63" s="263">
        <f ca="1">ROUND(INDIRECT(ADDRESS(Данные!$A55,AQ$1,1,1,"Данные"), 1),2)</f>
        <v>415.06</v>
      </c>
      <c r="AR63" s="130">
        <f ca="1">ROUND(INDIRECT(ADDRESS(Данные!$A55,AR$1,1,1,"Данные"), 1),2)</f>
        <v>42.25</v>
      </c>
      <c r="AS63" s="131">
        <f ca="1">(AQ63-AQ61)*AS$10</f>
        <v>66.000000000008185</v>
      </c>
      <c r="AT63" s="289">
        <f ca="1">(AR63-AR61)*AS$10</f>
        <v>0</v>
      </c>
      <c r="AU63" s="263">
        <f ca="1">ROUND(INDIRECT(ADDRESS(Данные!$A55,AU$1,1,1,"Данные"), 1),2)</f>
        <v>0</v>
      </c>
      <c r="AV63" s="130">
        <f ca="1">ROUND(INDIRECT(ADDRESS(Данные!$A55,AV$1,1,1,"Данные"), 1),2)</f>
        <v>0</v>
      </c>
      <c r="AW63" s="131">
        <f ca="1">(AU63-AU61)*AW$10</f>
        <v>0</v>
      </c>
      <c r="AX63" s="289">
        <f ca="1">(AV63-AV61)*AW$10</f>
        <v>0</v>
      </c>
      <c r="AY63" s="360">
        <f ca="1">INDIRECT(ADDRESS(Данные!$A55,4,1,1,"Данные"), 1)</f>
        <v>44917</v>
      </c>
      <c r="AZ63" s="263">
        <f ca="1">ROUND(INDIRECT(ADDRESS(Данные!$A55,AZ$1,1,1,"Данные"), 1),2)</f>
        <v>185.95</v>
      </c>
      <c r="BA63" s="130">
        <f ca="1">ROUND(INDIRECT(ADDRESS(Данные!$A55,BA$1,1,1,"Данные"), 1),2)</f>
        <v>0.43</v>
      </c>
      <c r="BB63" s="131">
        <f ca="1">(AZ63-AZ61)*BB$10</f>
        <v>43.999999999999773</v>
      </c>
      <c r="BC63" s="289">
        <f ca="1">(BA63-BA61)*BB$10</f>
        <v>5.9999999999999947</v>
      </c>
      <c r="BD63" s="263">
        <f ca="1">ROUND(INDIRECT(ADDRESS(Данные!$A55,BD$1,1,1,"Данные"), 1),2)</f>
        <v>45.98</v>
      </c>
      <c r="BE63" s="130">
        <f ca="1">ROUND(INDIRECT(ADDRESS(Данные!$A55,BE$1,1,1,"Данные"), 1),2)</f>
        <v>0.41</v>
      </c>
      <c r="BF63" s="131">
        <f ca="1">(BD63-BD61)*BF$10</f>
        <v>1.9999999999996021</v>
      </c>
      <c r="BG63" s="289">
        <f ca="1">(BE63-BE61)*BF$10</f>
        <v>3.9999999999999925</v>
      </c>
      <c r="BH63" s="263">
        <f ca="1">ROUND(INDIRECT(ADDRESS(Данные!$A55,BH$1,1,1,"Данные"), 1),2)</f>
        <v>995.99</v>
      </c>
      <c r="BI63" s="130">
        <f ca="1">ROUND(INDIRECT(ADDRESS(Данные!$A55,BI$1,1,1,"Данные"), 1),2)</f>
        <v>906.58</v>
      </c>
      <c r="BJ63" s="131">
        <f ca="1">(BH63-BH61)*BJ$10</f>
        <v>0</v>
      </c>
      <c r="BK63" s="289">
        <f ca="1">(BI63-BI61)*BJ$10</f>
        <v>0</v>
      </c>
      <c r="BL63" s="263">
        <f ca="1">ROUND(INDIRECT(ADDRESS(Данные!$A55,BL$1,1,1,"Данные"), 1),2)</f>
        <v>7.62</v>
      </c>
      <c r="BM63" s="130">
        <f ca="1">ROUND(INDIRECT(ADDRESS(Данные!$A55,BM$1,1,1,"Данные"), 1),2)</f>
        <v>8.98</v>
      </c>
      <c r="BN63" s="131">
        <f ca="1">(BL63-BL61)*BN$10</f>
        <v>0</v>
      </c>
      <c r="BO63" s="289">
        <f ca="1">(BM63-BM61)*BN$10</f>
        <v>0</v>
      </c>
      <c r="BP63" s="263">
        <f ca="1">ROUND(INDIRECT(ADDRESS(Данные!$A55,BP$1,1,1,"Данные"), 1),2)</f>
        <v>193.97</v>
      </c>
      <c r="BQ63" s="130">
        <f ca="1">ROUND(INDIRECT(ADDRESS(Данные!$A55,BQ$1,1,1,"Данные"), 1),2)</f>
        <v>0</v>
      </c>
      <c r="BR63" s="131">
        <f ca="1">(BP63-BP61)*BR$10</f>
        <v>0.79999999999984084</v>
      </c>
      <c r="BS63" s="289">
        <f ca="1">(BQ63-BQ61)*BR$10</f>
        <v>0</v>
      </c>
      <c r="BT63" s="263">
        <f ca="1">ROUND(INDIRECT(ADDRESS(Данные!$A55,BT$1,1,1,"Данные"), 1),2)</f>
        <v>2458.8000000000002</v>
      </c>
      <c r="BU63" s="130">
        <f ca="1">ROUND(INDIRECT(ADDRESS(Данные!$A55,BU$1,1,1,"Данные"), 1),2)</f>
        <v>488.17</v>
      </c>
      <c r="BV63" s="131">
        <f ca="1">(BT63-BT61)*BV$10</f>
        <v>0</v>
      </c>
      <c r="BW63" s="289">
        <f ca="1">(BU63-BU61)*BV$10</f>
        <v>0</v>
      </c>
      <c r="BX63" s="360">
        <f ca="1">INDIRECT(ADDRESS(Данные!$A55,4,1,1,"Данные"), 1)</f>
        <v>44917</v>
      </c>
      <c r="BY63" s="263">
        <f ca="1">ROUND(INDIRECT(ADDRESS(Данные!$A55,BY$1,1,1,"Данные"), 1),2)</f>
        <v>753.94</v>
      </c>
      <c r="BZ63" s="130">
        <f ca="1">ROUND(INDIRECT(ADDRESS(Данные!$A55,BZ$1,1,1,"Данные"), 1),2)</f>
        <v>507.95</v>
      </c>
      <c r="CA63" s="131">
        <f ca="1">(BY63-BY61)*CA$10</f>
        <v>120.00000000023192</v>
      </c>
      <c r="CB63" s="289">
        <f ca="1">(BZ63-BZ61)*CA$10</f>
        <v>29.999999999972715</v>
      </c>
      <c r="CC63" s="263">
        <f ca="1">ROUND(INDIRECT(ADDRESS(Данные!$A55,CC$1,1,1,"Данные"), 1),2)</f>
        <v>550.6</v>
      </c>
      <c r="CD63" s="130">
        <f ca="1">ROUND(INDIRECT(ADDRESS(Данные!$A55,CD$1,1,1,"Данные"), 1),2)</f>
        <v>0</v>
      </c>
      <c r="CE63" s="131">
        <f ca="1">(CC63-CC61)*CE$10</f>
        <v>566.99999999999591</v>
      </c>
      <c r="CF63" s="289">
        <f ca="1">(CD63-CD61)*CE$10</f>
        <v>0</v>
      </c>
      <c r="CG63" s="263">
        <f ca="1">ROUND(INDIRECT(ADDRESS(Данные!$A55,CG$1,1,1,"Данные"), 1),2)</f>
        <v>0</v>
      </c>
      <c r="CH63" s="130">
        <f ca="1">ROUND(INDIRECT(ADDRESS(Данные!$A55,CH$1,1,1,"Данные"), 1),2)</f>
        <v>0</v>
      </c>
      <c r="CI63" s="131">
        <f ca="1">(CG63-CG61)*CI$10</f>
        <v>0</v>
      </c>
      <c r="CJ63" s="289">
        <f ca="1">(CH63-CH61)*CI$10</f>
        <v>0</v>
      </c>
      <c r="CK63" s="263">
        <f ca="1">ROUND(INDIRECT(ADDRESS(Данные!$A55,CK$1,1,1,"Данные"), 1),2)</f>
        <v>2163.3200000000002</v>
      </c>
      <c r="CL63" s="130">
        <f ca="1">ROUND(INDIRECT(ADDRESS(Данные!$A55,CL$1,1,1,"Данные"), 1),2)</f>
        <v>755.35</v>
      </c>
      <c r="CM63" s="131">
        <f ca="1">(CK63-CK61)*CM$10</f>
        <v>0</v>
      </c>
      <c r="CN63" s="289">
        <f ca="1">(CL63-CL61)*CM$10</f>
        <v>0</v>
      </c>
      <c r="CO63" s="263">
        <f ca="1">ROUND(INDIRECT(ADDRESS(Данные!$A55,CO$1,1,1,"Данные"), 1),2)</f>
        <v>0</v>
      </c>
      <c r="CP63" s="130">
        <f ca="1">ROUND(INDIRECT(ADDRESS(Данные!$A55,CP$1,1,1,"Данные"), 1),2)</f>
        <v>0</v>
      </c>
      <c r="CQ63" s="131">
        <f ca="1">(CO63-CO61)*CQ$10</f>
        <v>0</v>
      </c>
      <c r="CR63" s="289">
        <f ca="1">(CP63-CP61)*CQ$10</f>
        <v>0</v>
      </c>
      <c r="CS63" s="263">
        <f ca="1">ROUND(INDIRECT(ADDRESS(Данные!$A55,CS$1,1,1,"Данные"), 1),2)</f>
        <v>6.9</v>
      </c>
      <c r="CT63" s="130">
        <f ca="1">ROUND(INDIRECT(ADDRESS(Данные!$A55,CT$1,1,1,"Данные"), 1),2)</f>
        <v>18.079999999999998</v>
      </c>
      <c r="CU63" s="131">
        <f ca="1">(CS63-CS61)*CU$10</f>
        <v>0</v>
      </c>
      <c r="CV63" s="289">
        <f ca="1">(CT63-CT61)*CU$10</f>
        <v>0</v>
      </c>
      <c r="CW63" s="360">
        <f ca="1">INDIRECT(ADDRESS(Данные!$A55,4,1,1,"Данные"), 1)</f>
        <v>44917</v>
      </c>
      <c r="CX63" s="263">
        <f ca="1">ROUND(INDIRECT(ADDRESS(Данные!$A55,CX$1,1,1,"Данные"), 1),2)</f>
        <v>99.01</v>
      </c>
      <c r="CY63" s="130">
        <f ca="1">ROUND(INDIRECT(ADDRESS(Данные!$A55,CY$1,1,1,"Данные"), 1),2)</f>
        <v>84.1</v>
      </c>
      <c r="CZ63" s="131">
        <f ca="1">(CX63-CX61)*CZ$10</f>
        <v>9.0000000000046043</v>
      </c>
      <c r="DA63" s="289">
        <f ca="1">(CY63-CY61)*CZ$10</f>
        <v>8.9999999999918145</v>
      </c>
      <c r="DB63" s="263">
        <f ca="1">ROUND(INDIRECT(ADDRESS(Данные!$A55,DB$1,1,1,"Данные"), 1),2)</f>
        <v>1075.48</v>
      </c>
      <c r="DC63" s="130">
        <f ca="1">ROUND(INDIRECT(ADDRESS(Данные!$A55,DC$1,1,1,"Данные"), 1),2)</f>
        <v>267.01</v>
      </c>
      <c r="DD63" s="131">
        <f ca="1">(DB63-DB61)*DD$10</f>
        <v>23.999999999978172</v>
      </c>
      <c r="DE63" s="289">
        <f ca="1">(DC63-DC61)*DD$10</f>
        <v>0</v>
      </c>
      <c r="DF63" s="263">
        <f ca="1">ROUND(INDIRECT(ADDRESS(Данные!$A55,DF$1,1,1,"Данные"), 1),2)</f>
        <v>69.69</v>
      </c>
      <c r="DG63" s="130">
        <f ca="1">ROUND(INDIRECT(ADDRESS(Данные!$A55,DG$1,1,1,"Данные"), 1),2)</f>
        <v>78.739999999999995</v>
      </c>
      <c r="DH63" s="131">
        <f ca="1">(DF63-DF61)*DH$10</f>
        <v>5.999999999994543</v>
      </c>
      <c r="DI63" s="289">
        <f ca="1">(DG63-DG61)*DH$10</f>
        <v>0</v>
      </c>
      <c r="DJ63" s="263"/>
      <c r="DK63" s="130"/>
      <c r="DL63" s="131"/>
      <c r="DM63" s="289"/>
      <c r="DN63" s="263"/>
      <c r="DO63" s="130"/>
      <c r="DP63" s="131"/>
      <c r="DQ63" s="289"/>
      <c r="DR63" s="263"/>
      <c r="DS63" s="130"/>
      <c r="DT63" s="131"/>
      <c r="DU63" s="289"/>
      <c r="DV63" s="363">
        <f t="shared" ca="1" si="0"/>
        <v>44917</v>
      </c>
      <c r="DW63" s="365">
        <f t="shared" ca="1" si="1"/>
        <v>1330.0000000000568</v>
      </c>
      <c r="DX63" s="365">
        <f t="shared" ca="1" si="2"/>
        <v>142.19999999987976</v>
      </c>
    </row>
    <row r="64" spans="1:128" x14ac:dyDescent="0.2">
      <c r="A64" s="68"/>
      <c r="B64" s="68" t="s">
        <v>2</v>
      </c>
      <c r="C64" s="68"/>
      <c r="D64" s="68" t="s">
        <v>2</v>
      </c>
      <c r="E64" s="68"/>
      <c r="F64" s="68"/>
      <c r="G64" s="68"/>
      <c r="H64" s="68" t="s">
        <v>2</v>
      </c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 t="s">
        <v>2</v>
      </c>
      <c r="X64" s="68"/>
      <c r="Z64" s="68"/>
      <c r="AA64" s="68" t="s">
        <v>2</v>
      </c>
      <c r="AB64" s="68"/>
      <c r="AC64" s="68" t="s">
        <v>2</v>
      </c>
      <c r="AD64" s="68"/>
      <c r="AE64" s="68" t="s">
        <v>2</v>
      </c>
      <c r="AF64" s="68"/>
      <c r="AG64" s="68" t="s">
        <v>2</v>
      </c>
      <c r="AH64" s="68"/>
      <c r="AI64" s="68" t="s">
        <v>2</v>
      </c>
      <c r="AJ64" s="68"/>
      <c r="AK64" s="68" t="s">
        <v>2</v>
      </c>
      <c r="AL64" s="68"/>
      <c r="AM64" s="68" t="s">
        <v>2</v>
      </c>
      <c r="AN64" s="68"/>
      <c r="AO64" s="68" t="s">
        <v>2</v>
      </c>
      <c r="AP64" s="68"/>
      <c r="AQ64" s="68" t="s">
        <v>2</v>
      </c>
      <c r="AR64" s="68"/>
      <c r="AS64" s="68" t="s">
        <v>2</v>
      </c>
      <c r="AT64" s="68"/>
      <c r="AU64" s="68" t="s">
        <v>2</v>
      </c>
      <c r="AV64" s="68"/>
      <c r="AW64" s="68" t="s">
        <v>2</v>
      </c>
      <c r="AX64" s="68"/>
      <c r="AY64" s="68"/>
      <c r="AZ64" s="68" t="s">
        <v>2</v>
      </c>
      <c r="BA64" s="68"/>
      <c r="BB64" s="68" t="s">
        <v>2</v>
      </c>
      <c r="BC64" s="68"/>
      <c r="BD64" s="68" t="s">
        <v>2</v>
      </c>
      <c r="BE64" s="68"/>
      <c r="BF64" s="68" t="s">
        <v>2</v>
      </c>
      <c r="BG64" s="68"/>
      <c r="BH64" s="68" t="s">
        <v>2</v>
      </c>
      <c r="BI64" s="68"/>
      <c r="BJ64" s="68" t="s">
        <v>2</v>
      </c>
      <c r="BK64" s="68"/>
      <c r="BL64" s="68" t="s">
        <v>2</v>
      </c>
      <c r="BM64" s="68"/>
      <c r="BN64" s="68" t="s">
        <v>2</v>
      </c>
      <c r="BO64" s="68"/>
      <c r="BP64" s="68" t="s">
        <v>2</v>
      </c>
      <c r="BQ64" s="68"/>
      <c r="BR64" s="68" t="s">
        <v>2</v>
      </c>
      <c r="BS64" s="68"/>
      <c r="BT64" s="68" t="s">
        <v>2</v>
      </c>
      <c r="BU64" s="68"/>
      <c r="BV64" s="68" t="s">
        <v>2</v>
      </c>
      <c r="BW64" s="68"/>
      <c r="BX64" s="68"/>
      <c r="BY64" s="68" t="s">
        <v>2</v>
      </c>
      <c r="BZ64" s="68"/>
      <c r="CA64" s="68" t="s">
        <v>2</v>
      </c>
      <c r="CB64" s="68"/>
      <c r="CC64" s="68" t="s">
        <v>2</v>
      </c>
      <c r="CD64" s="68"/>
      <c r="CE64" s="68" t="s">
        <v>2</v>
      </c>
      <c r="CF64" s="68"/>
      <c r="CG64" s="68" t="s">
        <v>2</v>
      </c>
      <c r="CH64" s="68"/>
      <c r="CI64" s="68" t="s">
        <v>2</v>
      </c>
      <c r="CJ64" s="68"/>
      <c r="CK64" s="68" t="s">
        <v>2</v>
      </c>
      <c r="CL64" s="68"/>
      <c r="CM64" s="68" t="s">
        <v>2</v>
      </c>
      <c r="CN64" s="68"/>
      <c r="CO64" s="68" t="s">
        <v>2</v>
      </c>
      <c r="CP64" s="68"/>
      <c r="CQ64" s="68" t="s">
        <v>2</v>
      </c>
      <c r="CR64" s="68"/>
      <c r="CS64" s="68" t="s">
        <v>2</v>
      </c>
      <c r="CT64" s="68"/>
      <c r="CU64" s="68" t="s">
        <v>2</v>
      </c>
      <c r="CV64" s="68"/>
      <c r="CW64" s="68"/>
      <c r="CX64" s="68" t="s">
        <v>2</v>
      </c>
      <c r="CY64" s="68"/>
      <c r="CZ64" s="68" t="s">
        <v>2</v>
      </c>
      <c r="DA64" s="68"/>
      <c r="DB64" s="68" t="s">
        <v>2</v>
      </c>
      <c r="DC64" s="68"/>
      <c r="DD64" s="68" t="s">
        <v>2</v>
      </c>
      <c r="DE64" s="68"/>
      <c r="DF64" s="68" t="s">
        <v>2</v>
      </c>
      <c r="DG64" s="68"/>
      <c r="DH64" s="68" t="s">
        <v>2</v>
      </c>
      <c r="DI64" s="68"/>
      <c r="DJ64" s="68" t="s">
        <v>2</v>
      </c>
      <c r="DK64" s="68"/>
      <c r="DL64" s="68" t="s">
        <v>2</v>
      </c>
      <c r="DM64" s="68"/>
      <c r="DN64" s="68" t="s">
        <v>2</v>
      </c>
      <c r="DO64" s="68"/>
      <c r="DP64" s="68" t="s">
        <v>2</v>
      </c>
      <c r="DQ64" s="68"/>
      <c r="DR64" s="68" t="s">
        <v>2</v>
      </c>
      <c r="DS64" s="68"/>
      <c r="DT64" s="68" t="s">
        <v>2</v>
      </c>
      <c r="DU64" s="68"/>
    </row>
    <row r="65" spans="1:128" x14ac:dyDescent="0.2">
      <c r="A65" s="68" t="s">
        <v>2</v>
      </c>
      <c r="B65" s="68"/>
      <c r="C65" s="63" t="s">
        <v>27</v>
      </c>
      <c r="D65" s="64">
        <f ca="1">D$17+D$19+D$21+D$23+D$25+D$27+D$29+D$31+D$33+D$35+D$37+D$39+D$41+D$43+D$45+D$47+D$49+D$51+D$53+D$55+D$57+D$59+D$61+D$63</f>
        <v>1257.9999999999927</v>
      </c>
      <c r="E65" s="64">
        <f ca="1">E$17+E$19+E$21+E$23+E$25+E$27+E$29+E$31+E$33+E$35+E$37+E$39+E$41+E$43+E$45+E$47+E$49+E$51+E$53+E$55+E$57+E$59+E$61+E$63</f>
        <v>194.00000000000546</v>
      </c>
      <c r="F65" s="68"/>
      <c r="G65" s="63" t="s">
        <v>27</v>
      </c>
      <c r="H65" s="64">
        <f ca="1">H$17+H$19+H$21+H$23+H$25+H$27+H$29+H$31+H$33+H$35+H$37+H$39+H$41+H$43+H$45+H$47+H$49+H$51+H$53+H$55+H$57+H$59+H$61+H$63</f>
        <v>0</v>
      </c>
      <c r="I65" s="64">
        <f ca="1">I$17+I$19+I$21+I$23+I$25+I$27+I$29+I$31+I$33+I$35+I$37+I$39+I$41+I$43+I$45+I$47+I$49+I$51+I$53+I$55+I$57+I$59+I$61+I$63</f>
        <v>0</v>
      </c>
      <c r="J65" s="68"/>
      <c r="K65" s="63" t="s">
        <v>27</v>
      </c>
      <c r="L65" s="64" t="e">
        <f>#REF!+#REF!+#REF!+#REF!+#REF!+#REF!+#REF!+#REF!+#REF!+#REF!+#REF!+#REF!+#REF!+#REF!+#REF!+#REF!+#REF!+#REF!+#REF!+#REF!+#REF!+#REF!+#REF!+#REF!</f>
        <v>#REF!</v>
      </c>
      <c r="M65" s="64" t="e">
        <f>#REF!+#REF!+#REF!+#REF!+#REF!+#REF!+#REF!+#REF!+#REF!+#REF!+#REF!+#REF!+#REF!+#REF!+#REF!+#REF!+#REF!+#REF!+#REF!+#REF!+#REF!+#REF!+#REF!+#REF!</f>
        <v>#REF!</v>
      </c>
      <c r="N65" s="68"/>
      <c r="O65" s="63" t="s">
        <v>27</v>
      </c>
      <c r="P65" s="64">
        <f ca="1">P$17+P$19+P$21+P$23+P$25+P$27+P$29+P$31+P$33+P$35+P$37+P$39+P$41+P$43+P$45+P$47+P$49+P$51+P$53+P$55+P$57+P$59+P$61+P$63</f>
        <v>5060.0000000004002</v>
      </c>
      <c r="Q65" s="64">
        <f ca="1">Q$17+Q$19+Q$21+Q$23+Q$25+Q$27+Q$29+Q$31+Q$33+Q$35+Q$37+Q$39+Q$41+Q$43+Q$45+Q$47+Q$49+Q$51+Q$53+Q$55+Q$57+Q$59+Q$61+Q$63</f>
        <v>900.00000000009095</v>
      </c>
      <c r="R65" s="68"/>
      <c r="S65" s="63" t="s">
        <v>27</v>
      </c>
      <c r="T65" s="64">
        <f ca="1">T$17+T$19+T$21+T$23+T$25+T$27+T$29+T$31+T$33+T$35+T$37+T$39+T$41+T$43+T$45+T$47+T$49+T$51+T$53+T$55+T$57+T$59+T$61+T$63</f>
        <v>1216.8000000000393</v>
      </c>
      <c r="U65" s="64">
        <f ca="1">U$17+U$19+U$21+U$23+U$25+U$27+U$29+U$31+U$33+U$35+U$37+U$39+U$41+U$43+U$45+U$47+U$49+U$51+U$53+U$55+U$57+U$59+U$61+U$63</f>
        <v>356.40000000000327</v>
      </c>
      <c r="V65" s="68"/>
      <c r="W65" s="63" t="s">
        <v>27</v>
      </c>
      <c r="X65" s="64">
        <f ca="1">X$17+X$19+X$21+X$23+X$25+X$27+X$29+X$31+X$33+X$35+X$37+X$39+X$41+X$43+X$45+X$47+X$49+X$51+X$53+X$55+X$57+X$59+X$61+X$63</f>
        <v>4323.6000000000786</v>
      </c>
      <c r="Y65" s="64">
        <f ca="1">Y$17+Y$19+Y$21+Y$23+Y$25+Y$27+Y$29+Y$31+Y$33+Y$35+Y$37+Y$39+Y$41+Y$43+Y$45+Y$47+Y$49+Y$51+Y$53+Y$55+Y$57+Y$59+Y$61+Y$63</f>
        <v>197.99999999998363</v>
      </c>
      <c r="Z65" s="68" t="s">
        <v>2</v>
      </c>
      <c r="AA65" s="68"/>
      <c r="AB65" s="63" t="s">
        <v>27</v>
      </c>
      <c r="AC65" s="64">
        <f ca="1">AC$17+AC$19+AC$21+AC$23+AC$25+AC$27+AC$29+AC$31+AC$33+AC$35+AC$37+AC$39+AC$41+AC$43+AC$45+AC$47+AC$49+AC$51+AC$53+AC$55+AC$57+AC$59+AC$61+AC$63</f>
        <v>0</v>
      </c>
      <c r="AD65" s="64">
        <f ca="1">AD$17+AD$19+AD$21+AD$23+AD$25+AD$27+AD$29+AD$31+AD$33+AD$35+AD$37+AD$39+AD$41+AD$43+AD$45+AD$47+AD$49+AD$51+AD$53+AD$55+AD$57+AD$59+AD$61+AD$63</f>
        <v>0</v>
      </c>
      <c r="AE65" s="68"/>
      <c r="AF65" s="63" t="s">
        <v>27</v>
      </c>
      <c r="AG65" s="64">
        <f ca="1">AG$17+AG$19+AG$21+AG$23+AG$25+AG$27+AG$29+AG$31+AG$33+AG$35+AG$37+AG$39+AG$41+AG$43+AG$45+AG$47+AG$49+AG$51+AG$53+AG$55+AG$57+AG$59+AG$61+AG$63</f>
        <v>0</v>
      </c>
      <c r="AH65" s="64">
        <f ca="1">AH$17+AH$19+AH$21+AH$23+AH$25+AH$27+AH$29+AH$31+AH$33+AH$35+AH$37+AH$39+AH$41+AH$43+AH$45+AH$47+AH$49+AH$51+AH$53+AH$55+AH$57+AH$59+AH$61+AH$63</f>
        <v>0</v>
      </c>
      <c r="AI65" s="68"/>
      <c r="AJ65" s="63" t="s">
        <v>27</v>
      </c>
      <c r="AK65" s="64">
        <f ca="1">AK$17+AK$19+AK$21+AK$23+AK$25+AK$27+AK$29+AK$31+AK$33+AK$35+AK$37+AK$39+AK$41+AK$43+AK$45+AK$47+AK$49+AK$51+AK$53+AK$55+AK$57+AK$59+AK$61+AK$63</f>
        <v>0</v>
      </c>
      <c r="AL65" s="64">
        <f ca="1">AL$17+AL$19+AL$21+AL$23+AL$25+AL$27+AL$29+AL$31+AL$33+AL$35+AL$37+AL$39+AL$41+AL$43+AL$45+AL$47+AL$49+AL$51+AL$53+AL$55+AL$57+AL$59+AL$61+AL$63</f>
        <v>0</v>
      </c>
      <c r="AM65" s="68"/>
      <c r="AN65" s="63" t="s">
        <v>27</v>
      </c>
      <c r="AO65" s="64">
        <f ca="1">AO$17+AO$19+AO$21+AO$23+AO$25+AO$27+AO$29+AO$31+AO$33+AO$35+AO$37+AO$39+AO$41+AO$43+AO$45+AO$47+AO$49+AO$51+AO$53+AO$55+AO$57+AO$59+AO$61+AO$63</f>
        <v>0</v>
      </c>
      <c r="AP65" s="64">
        <f ca="1">AP$17+AP$19+AP$21+AP$23+AP$25+AP$27+AP$29+AP$31+AP$33+AP$35+AP$37+AP$39+AP$41+AP$43+AP$45+AP$47+AP$49+AP$51+AP$53+AP$55+AP$57+AP$59+AP$61+AP$63</f>
        <v>0</v>
      </c>
      <c r="AQ65" s="68"/>
      <c r="AR65" s="63" t="s">
        <v>27</v>
      </c>
      <c r="AS65" s="64">
        <f ca="1">AS$17+AS$19+AS$21+AS$23+AS$25+AS$27+AS$29+AS$31+AS$33+AS$35+AS$37+AS$39+AS$41+AS$43+AS$45+AS$47+AS$49+AS$51+AS$53+AS$55+AS$57+AS$59+AS$61+AS$63</f>
        <v>1488.0000000000109</v>
      </c>
      <c r="AT65" s="64">
        <f ca="1">AT$17+AT$19+AT$21+AT$23+AT$25+AT$27+AT$29+AT$31+AT$33+AT$35+AT$37+AT$39+AT$41+AT$43+AT$45+AT$47+AT$49+AT$51+AT$53+AT$55+AT$57+AT$59+AT$61+AT$63</f>
        <v>23.999999999999488</v>
      </c>
      <c r="AU65" s="68"/>
      <c r="AV65" s="63" t="s">
        <v>27</v>
      </c>
      <c r="AW65" s="64">
        <f ca="1">AW$17+AW$19+AW$21+AW$23+AW$25+AW$27+AW$29+AW$31+AW$33+AW$35+AW$37+AW$39+AW$41+AW$43+AW$45+AW$47+AW$49+AW$51+AW$53+AW$55+AW$57+AW$59+AW$61+AW$63</f>
        <v>0</v>
      </c>
      <c r="AX65" s="64">
        <f ca="1">AX$17+AX$19+AX$21+AX$23+AX$25+AX$27+AX$29+AX$31+AX$33+AX$35+AX$37+AX$39+AX$41+AX$43+AX$45+AX$47+AX$49+AX$51+AX$53+AX$55+AX$57+AX$59+AX$61+AX$63</f>
        <v>0</v>
      </c>
      <c r="AY65" s="68" t="s">
        <v>2</v>
      </c>
      <c r="AZ65" s="68"/>
      <c r="BA65" s="63" t="s">
        <v>27</v>
      </c>
      <c r="BB65" s="64">
        <f ca="1">BB$17+BB$19+BB$21+BB$23+BB$25+BB$27+BB$29+BB$31+BB$33+BB$35+BB$37+BB$39+BB$41+BB$43+BB$45+BB$47+BB$49+BB$51+BB$53+BB$55+BB$57+BB$59+BB$61+BB$63</f>
        <v>1027.9999999999973</v>
      </c>
      <c r="BC65" s="64">
        <f ca="1">BC$17+BC$19+BC$21+BC$23+BC$25+BC$27+BC$29+BC$31+BC$33+BC$35+BC$37+BC$39+BC$41+BC$43+BC$45+BC$47+BC$49+BC$51+BC$53+BC$55+BC$57+BC$59+BC$61+BC$63</f>
        <v>53.999999999999979</v>
      </c>
      <c r="BD65" s="68"/>
      <c r="BE65" s="63" t="s">
        <v>27</v>
      </c>
      <c r="BF65" s="64">
        <f ca="1">BF$17+BF$19+BF$21+BF$23+BF$25+BF$27+BF$29+BF$31+BF$33+BF$35+BF$37+BF$39+BF$41+BF$43+BF$45+BF$47+BF$49+BF$51+BF$53+BF$55+BF$57+BF$59+BF$61+BF$63</f>
        <v>31.999999999999318</v>
      </c>
      <c r="BG65" s="64">
        <f ca="1">BG$17+BG$19+BG$21+BG$23+BG$25+BG$27+BG$29+BG$31+BG$33+BG$35+BG$37+BG$39+BG$41+BG$43+BG$45+BG$47+BG$49+BG$51+BG$53+BG$55+BG$57+BG$59+BG$61+BG$63</f>
        <v>51.999999999999979</v>
      </c>
      <c r="BH65" s="68"/>
      <c r="BI65" s="63" t="s">
        <v>27</v>
      </c>
      <c r="BJ65" s="64">
        <f ca="1">BJ$17+BJ$19+BJ$21+BJ$23+BJ$25+BJ$27+BJ$29+BJ$31+BJ$33+BJ$35+BJ$37+BJ$39+BJ$41+BJ$43+BJ$45+BJ$47+BJ$49+BJ$51+BJ$53+BJ$55+BJ$57+BJ$59+BJ$61+BJ$63</f>
        <v>0</v>
      </c>
      <c r="BK65" s="64">
        <f ca="1">BK$17+BK$19+BK$21+BK$23+BK$25+BK$27+BK$29+BK$31+BK$33+BK$35+BK$37+BK$39+BK$41+BK$43+BK$45+BK$47+BK$49+BK$51+BK$53+BK$55+BK$57+BK$59+BK$61+BK$63</f>
        <v>0</v>
      </c>
      <c r="BL65" s="68"/>
      <c r="BM65" s="63" t="s">
        <v>27</v>
      </c>
      <c r="BN65" s="64">
        <f ca="1">BN$17+BN$19+BN$21+BN$23+BN$25+BN$27+BN$29+BN$31+BN$33+BN$35+BN$37+BN$39+BN$41+BN$43+BN$45+BN$47+BN$49+BN$51+BN$53+BN$55+BN$57+BN$59+BN$61+BN$63</f>
        <v>0</v>
      </c>
      <c r="BO65" s="64">
        <f ca="1">BO$17+BO$19+BO$21+BO$23+BO$25+BO$27+BO$29+BO$31+BO$33+BO$35+BO$37+BO$39+BO$41+BO$43+BO$45+BO$47+BO$49+BO$51+BO$53+BO$55+BO$57+BO$59+BO$61+BO$63</f>
        <v>0</v>
      </c>
      <c r="BP65" s="68"/>
      <c r="BQ65" s="63" t="s">
        <v>27</v>
      </c>
      <c r="BR65" s="64">
        <f ca="1">BR$17+BR$19+BR$21+BR$23+BR$25+BR$27+BR$29+BR$31+BR$33+BR$35+BR$37+BR$39+BR$41+BR$43+BR$45+BR$47+BR$49+BR$51+BR$53+BR$55+BR$57+BR$59+BR$61+BR$63</f>
        <v>19.399999999999977</v>
      </c>
      <c r="BS65" s="64">
        <f ca="1">BS$17+BS$19+BS$21+BS$23+BS$25+BS$27+BS$29+BS$31+BS$33+BS$35+BS$37+BS$39+BS$41+BS$43+BS$45+BS$47+BS$49+BS$51+BS$53+BS$55+BS$57+BS$59+BS$61+BS$63</f>
        <v>0</v>
      </c>
      <c r="BT65" s="68"/>
      <c r="BU65" s="63" t="s">
        <v>27</v>
      </c>
      <c r="BV65" s="64">
        <f ca="1">BV$17+BV$19+BV$21+BV$23+BV$25+BV$27+BV$29+BV$31+BV$33+BV$35+BV$37+BV$39+BV$41+BV$43+BV$45+BV$47+BV$49+BV$51+BV$53+BV$55+BV$57+BV$59+BV$61+BV$63</f>
        <v>0</v>
      </c>
      <c r="BW65" s="64">
        <f ca="1">BW$17+BW$19+BW$21+BW$23+BW$25+BW$27+BW$29+BW$31+BW$33+BW$35+BW$37+BW$39+BW$41+BW$43+BW$45+BW$47+BW$49+BW$51+BW$53+BW$55+BW$57+BW$59+BW$61+BW$63</f>
        <v>0</v>
      </c>
      <c r="BX65" s="68" t="s">
        <v>2</v>
      </c>
      <c r="BY65" s="68"/>
      <c r="BZ65" s="63" t="s">
        <v>27</v>
      </c>
      <c r="CA65" s="64">
        <f ca="1">CA$17+CA$19+CA$21+CA$23+CA$25+CA$27+CA$29+CA$31+CA$33+CA$35+CA$37+CA$39+CA$41+CA$43+CA$45+CA$47+CA$49+CA$51+CA$53+CA$55+CA$57+CA$59+CA$61+CA$63</f>
        <v>2790.000000000191</v>
      </c>
      <c r="CB65" s="64">
        <f ca="1">CB$17+CB$19+CB$21+CB$23+CB$25+CB$27+CB$29+CB$31+CB$33+CB$35+CB$37+CB$39+CB$41+CB$43+CB$45+CB$47+CB$49+CB$51+CB$53+CB$55+CB$57+CB$59+CB$61+CB$63</f>
        <v>989.99999999995225</v>
      </c>
      <c r="CC65" s="68"/>
      <c r="CD65" s="63" t="s">
        <v>27</v>
      </c>
      <c r="CE65" s="64">
        <f ca="1">CE$17+CE$19+CE$21+CE$23+CE$25+CE$27+CE$29+CE$31+CE$33+CE$35+CE$37+CE$39+CE$41+CE$43+CE$45+CE$47+CE$49+CE$51+CE$53+CE$55+CE$57+CE$59+CE$61+CE$63</f>
        <v>744.00000000000546</v>
      </c>
      <c r="CF65" s="64">
        <f ca="1">CF$17+CF$19+CF$21+CF$23+CF$25+CF$27+CF$29+CF$31+CF$33+CF$35+CF$37+CF$39+CF$41+CF$43+CF$45+CF$47+CF$49+CF$51+CF$53+CF$55+CF$57+CF$59+CF$61+CF$63</f>
        <v>0</v>
      </c>
      <c r="CG65" s="68"/>
      <c r="CH65" s="63" t="s">
        <v>27</v>
      </c>
      <c r="CI65" s="64">
        <f ca="1">CI$17+CI$19+CI$21+CI$23+CI$25+CI$27+CI$29+CI$31+CI$33+CI$35+CI$37+CI$39+CI$41+CI$43+CI$45+CI$47+CI$49+CI$51+CI$53+CI$55+CI$57+CI$59+CI$61+CI$63</f>
        <v>0</v>
      </c>
      <c r="CJ65" s="64">
        <f ca="1">CJ$17+CJ$19+CJ$21+CJ$23+CJ$25+CJ$27+CJ$29+CJ$31+CJ$33+CJ$35+CJ$37+CJ$39+CJ$41+CJ$43+CJ$45+CJ$47+CJ$49+CJ$51+CJ$53+CJ$55+CJ$57+CJ$59+CJ$61+CJ$63</f>
        <v>0</v>
      </c>
      <c r="CK65" s="68"/>
      <c r="CL65" s="63" t="s">
        <v>27</v>
      </c>
      <c r="CM65" s="64">
        <f ca="1">CM$17+CM$19+CM$21+CM$23+CM$25+CM$27+CM$29+CM$31+CM$33+CM$35+CM$37+CM$39+CM$41+CM$43+CM$45+CM$47+CM$49+CM$51+CM$53+CM$55+CM$57+CM$59+CM$61+CM$63</f>
        <v>0</v>
      </c>
      <c r="CN65" s="64">
        <f ca="1">CN$17+CN$19+CN$21+CN$23+CN$25+CN$27+CN$29+CN$31+CN$33+CN$35+CN$37+CN$39+CN$41+CN$43+CN$45+CN$47+CN$49+CN$51+CN$53+CN$55+CN$57+CN$59+CN$61+CN$63</f>
        <v>0</v>
      </c>
      <c r="CO65" s="68"/>
      <c r="CP65" s="63" t="s">
        <v>27</v>
      </c>
      <c r="CQ65" s="64">
        <f ca="1">CQ$17+CQ$19+CQ$21+CQ$23+CQ$25+CQ$27+CQ$29+CQ$31+CQ$33+CQ$35+CQ$37+CQ$39+CQ$41+CQ$43+CQ$45+CQ$47+CQ$49+CQ$51+CQ$53+CQ$55+CQ$57+CQ$59+CQ$61+CQ$63</f>
        <v>0</v>
      </c>
      <c r="CR65" s="64">
        <f ca="1">CR$17+CR$19+CR$21+CR$23+CR$25+CR$27+CR$29+CR$31+CR$33+CR$35+CR$37+CR$39+CR$41+CR$43+CR$45+CR$47+CR$49+CR$51+CR$53+CR$55+CR$57+CR$59+CR$61+CR$63</f>
        <v>0</v>
      </c>
      <c r="CS65" s="68"/>
      <c r="CT65" s="63" t="s">
        <v>27</v>
      </c>
      <c r="CU65" s="64">
        <f ca="1">CU$17+CU$19+CU$21+CU$23+CU$25+CU$27+CU$29+CU$31+CU$33+CU$35+CU$37+CU$39+CU$41+CU$43+CU$45+CU$47+CU$49+CU$51+CU$53+CU$55+CU$57+CU$59+CU$61+CU$63</f>
        <v>0</v>
      </c>
      <c r="CV65" s="64">
        <f ca="1">CV$17+CV$19+CV$21+CV$23+CV$25+CV$27+CV$29+CV$31+CV$33+CV$35+CV$37+CV$39+CV$41+CV$43+CV$45+CV$47+CV$49+CV$51+CV$53+CV$55+CV$57+CV$59+CV$61+CV$63</f>
        <v>0</v>
      </c>
      <c r="CW65" s="68" t="s">
        <v>2</v>
      </c>
      <c r="CX65" s="68"/>
      <c r="CY65" s="63" t="s">
        <v>27</v>
      </c>
      <c r="CZ65" s="64">
        <f ca="1">CZ$17+CZ$19+CZ$21+CZ$23+CZ$25+CZ$27+CZ$29+CZ$31+CZ$33+CZ$35+CZ$37+CZ$39+CZ$41+CZ$43+CZ$45+CZ$47+CZ$49+CZ$51+CZ$53+CZ$55+CZ$57+CZ$59+CZ$61+CZ$63</f>
        <v>675</v>
      </c>
      <c r="DA65" s="64">
        <f ca="1">DA$17+DA$19+DA$21+DA$23+DA$25+DA$27+DA$29+DA$31+DA$33+DA$35+DA$37+DA$39+DA$41+DA$43+DA$45+DA$47+DA$49+DA$51+DA$53+DA$55+DA$57+DA$59+DA$61+DA$63</f>
        <v>368.99999999999693</v>
      </c>
      <c r="DB65" s="68"/>
      <c r="DC65" s="63" t="s">
        <v>27</v>
      </c>
      <c r="DD65" s="64">
        <f ca="1">DD$17+DD$19+DD$21+DD$23+DD$25+DD$27+DD$29+DD$31+DD$33+DD$35+DD$37+DD$39+DD$41+DD$43+DD$45+DD$47+DD$49+DD$51+DD$53+DD$55+DD$57+DD$59+DD$61+DD$63</f>
        <v>719.99999999989086</v>
      </c>
      <c r="DE65" s="64">
        <f ca="1">DE$17+DE$19+DE$21+DE$23+DE$25+DE$27+DE$29+DE$31+DE$33+DE$35+DE$37+DE$39+DE$41+DE$43+DE$45+DE$47+DE$49+DE$51+DE$53+DE$55+DE$57+DE$59+DE$61+DE$63</f>
        <v>132.00000000001637</v>
      </c>
      <c r="DF65" s="68"/>
      <c r="DG65" s="63" t="s">
        <v>27</v>
      </c>
      <c r="DH65" s="64">
        <f ca="1">DH$17+DH$19+DH$21+DH$23+DH$25+DH$27+DH$29+DH$31+DH$33+DH$35+DH$37+DH$39+DH$41+DH$43+DH$45+DH$47+DH$49+DH$51+DH$53+DH$55+DH$57+DH$59+DH$61+DH$63</f>
        <v>239.99999999999488</v>
      </c>
      <c r="DI65" s="64">
        <f ca="1">DI$17+DI$19+DI$21+DI$23+DI$25+DI$27+DI$29+DI$31+DI$33+DI$35+DI$37+DI$39+DI$41+DI$43+DI$45+DI$47+DI$49+DI$51+DI$53+DI$55+DI$57+DI$59+DI$61+DI$63</f>
        <v>41.999999999995907</v>
      </c>
      <c r="DJ65" s="68"/>
      <c r="DK65" s="63" t="s">
        <v>27</v>
      </c>
      <c r="DL65" s="64">
        <f ca="1">L$17+L$19+L$21+L$23+L$25+L$27+L$29+L$31+L$33+L$35+L$37+L$39+L$41+L$43+L$45+L$47+L$49+L$51+L$53+L$55+L$57+L$59+L$61+L$63</f>
        <v>0</v>
      </c>
      <c r="DM65" s="64">
        <f ca="1">M$17+M$19+M$21+M$23+M$25+M$27+M$29+M$31+M$33+M$35+M$37+M$39+M$41+M$43+M$45+M$47+M$49+M$51+M$53+M$55+M$57+M$59+M$61+M$63</f>
        <v>0</v>
      </c>
      <c r="DN65" s="68"/>
      <c r="DO65" s="63" t="s">
        <v>27</v>
      </c>
      <c r="DP65" s="64">
        <f>DP$17+DP$19+DP$21+DP$23+DP$25+DP$27+DP$29+DP$31+DP$33+DP$35+DP$37+DP$39+DP$41+DP$43+DP$45+DP$47+DP$49+DP$51+DP$53+DP$55+DP$57+DP$59+DP$61+DP$63</f>
        <v>0</v>
      </c>
      <c r="DQ65" s="64">
        <f>DQ$17+DQ$19+DQ$21+DQ$23+DQ$25+DQ$27+DQ$29+DQ$31+DQ$33+DQ$35+DQ$37+DQ$39+DQ$41+DQ$43+DQ$45+DQ$47+DQ$49+DQ$51+DQ$53+DQ$55+DQ$57+DQ$59+DQ$61+DQ$63</f>
        <v>0</v>
      </c>
      <c r="DR65" s="68"/>
      <c r="DS65" s="63" t="s">
        <v>27</v>
      </c>
      <c r="DT65" s="64">
        <f>DT$17+DT$19+DT$21+DT$23+DT$25+DT$27+DT$29+DT$31+DT$33+DT$35+DT$37+DT$39+DT$41+DT$43+DT$45+DT$47+DT$49+DT$51+DT$53+DT$55+DT$57+DT$59+DT$61+DT$63</f>
        <v>0</v>
      </c>
      <c r="DU65" s="64">
        <f>DU$17+DU$19+DU$21+DU$23+DU$25+DU$27+DU$29+DU$31+DU$33+DU$35+DU$37+DU$39+DU$41+DU$43+DU$45+DU$47+DU$49+DU$51+DU$53+DU$55+DU$57+DU$59+DU$61+DU$63</f>
        <v>0</v>
      </c>
      <c r="DW65" s="269">
        <f ca="1">DW$17+DW$19+DW$21+DW$23+DW$25+DW$27+DW$29+DW$31+DW$33+DW$35+DW$37+DW$39+DW$41+DW$43+DW$45+DW$47+DW$49+DW$51+DW$53+DW$55+DW$57+DW$59+DW$61+DW$63</f>
        <v>19594.8000000006</v>
      </c>
      <c r="DX65" s="269">
        <f ca="1">DX$17+DX$19+DX$21+DX$23+DX$25+DX$27+DX$29+DX$31+DX$33+DX$35+DX$37+DX$39+DX$41+DX$43+DX$45+DX$47+DX$49+DX$51+DX$53+DX$55+DX$57+DX$59+DX$61+DX$63</f>
        <v>3311.4000000000437</v>
      </c>
    </row>
    <row r="66" spans="1:128" x14ac:dyDescent="0.2">
      <c r="A66" s="134"/>
      <c r="B66" s="134"/>
      <c r="C66" s="134"/>
      <c r="D66" s="134" t="s">
        <v>29</v>
      </c>
      <c r="E66" s="134" t="s">
        <v>28</v>
      </c>
      <c r="F66" s="134"/>
      <c r="G66" s="134"/>
      <c r="H66" s="134" t="s">
        <v>29</v>
      </c>
      <c r="I66" s="134" t="s">
        <v>28</v>
      </c>
      <c r="J66" s="134"/>
      <c r="K66" s="134"/>
      <c r="L66" s="134" t="s">
        <v>29</v>
      </c>
      <c r="M66" s="134" t="s">
        <v>28</v>
      </c>
      <c r="N66" s="134"/>
      <c r="O66" s="134"/>
      <c r="P66" s="134" t="s">
        <v>29</v>
      </c>
      <c r="Q66" s="134" t="s">
        <v>28</v>
      </c>
      <c r="R66" s="134"/>
      <c r="S66" s="134"/>
      <c r="T66" s="134" t="s">
        <v>29</v>
      </c>
      <c r="U66" s="134" t="s">
        <v>28</v>
      </c>
      <c r="V66" s="134"/>
      <c r="W66" s="134"/>
      <c r="X66" s="134" t="s">
        <v>29</v>
      </c>
      <c r="Y66" s="134" t="s">
        <v>28</v>
      </c>
      <c r="Z66" s="134"/>
      <c r="AA66" s="134"/>
      <c r="AB66" s="134"/>
      <c r="AC66" s="134" t="s">
        <v>29</v>
      </c>
      <c r="AD66" s="134" t="s">
        <v>28</v>
      </c>
      <c r="AE66" s="134"/>
      <c r="AF66" s="134"/>
      <c r="AG66" s="134" t="s">
        <v>29</v>
      </c>
      <c r="AH66" s="134" t="s">
        <v>28</v>
      </c>
      <c r="AI66" s="134"/>
      <c r="AJ66" s="134"/>
      <c r="AK66" s="134" t="s">
        <v>29</v>
      </c>
      <c r="AL66" s="134" t="s">
        <v>28</v>
      </c>
      <c r="AM66" s="134"/>
      <c r="AN66" s="134"/>
      <c r="AO66" s="134" t="s">
        <v>29</v>
      </c>
      <c r="AP66" s="134" t="s">
        <v>28</v>
      </c>
      <c r="AQ66" s="134"/>
      <c r="AR66" s="134"/>
      <c r="AS66" s="134" t="s">
        <v>29</v>
      </c>
      <c r="AT66" s="134" t="s">
        <v>28</v>
      </c>
      <c r="AU66" s="134"/>
      <c r="AV66" s="134"/>
      <c r="AW66" s="134" t="s">
        <v>29</v>
      </c>
      <c r="AX66" s="134" t="s">
        <v>28</v>
      </c>
      <c r="AY66" s="134"/>
      <c r="AZ66" s="134"/>
      <c r="BA66" s="134"/>
      <c r="BB66" s="134" t="s">
        <v>29</v>
      </c>
      <c r="BC66" s="134" t="s">
        <v>28</v>
      </c>
      <c r="BD66" s="134"/>
      <c r="BE66" s="134"/>
      <c r="BF66" s="134" t="s">
        <v>29</v>
      </c>
      <c r="BG66" s="134" t="s">
        <v>28</v>
      </c>
      <c r="BH66" s="134"/>
      <c r="BI66" s="134"/>
      <c r="BJ66" s="134" t="s">
        <v>29</v>
      </c>
      <c r="BK66" s="134" t="s">
        <v>28</v>
      </c>
      <c r="BL66" s="134"/>
      <c r="BM66" s="134"/>
      <c r="BN66" s="134" t="s">
        <v>29</v>
      </c>
      <c r="BO66" s="134" t="s">
        <v>28</v>
      </c>
      <c r="BP66" s="134"/>
      <c r="BQ66" s="134"/>
      <c r="BR66" s="134" t="s">
        <v>29</v>
      </c>
      <c r="BS66" s="134" t="s">
        <v>28</v>
      </c>
      <c r="BT66" s="134"/>
      <c r="BU66" s="134"/>
      <c r="BV66" s="134" t="s">
        <v>29</v>
      </c>
      <c r="BW66" s="134" t="s">
        <v>28</v>
      </c>
      <c r="BX66" s="134"/>
      <c r="BY66" s="134"/>
      <c r="BZ66" s="134"/>
      <c r="CA66" s="134" t="s">
        <v>29</v>
      </c>
      <c r="CB66" s="134" t="s">
        <v>28</v>
      </c>
      <c r="CC66" s="134"/>
      <c r="CD66" s="134"/>
      <c r="CE66" s="134" t="s">
        <v>29</v>
      </c>
      <c r="CF66" s="134" t="s">
        <v>28</v>
      </c>
      <c r="CG66" s="134"/>
      <c r="CH66" s="134"/>
      <c r="CI66" s="134" t="s">
        <v>29</v>
      </c>
      <c r="CJ66" s="134" t="s">
        <v>28</v>
      </c>
      <c r="CK66" s="134"/>
      <c r="CL66" s="134"/>
      <c r="CM66" s="134" t="s">
        <v>29</v>
      </c>
      <c r="CN66" s="134" t="s">
        <v>28</v>
      </c>
      <c r="CO66" s="134"/>
      <c r="CP66" s="134"/>
      <c r="CQ66" s="134" t="s">
        <v>29</v>
      </c>
      <c r="CR66" s="134" t="s">
        <v>28</v>
      </c>
      <c r="CS66" s="134"/>
      <c r="CT66" s="134"/>
      <c r="CU66" s="134" t="s">
        <v>29</v>
      </c>
      <c r="CV66" s="134" t="s">
        <v>28</v>
      </c>
      <c r="CW66" s="134"/>
      <c r="CX66" s="134"/>
      <c r="CY66" s="134"/>
      <c r="CZ66" s="134" t="s">
        <v>29</v>
      </c>
      <c r="DA66" s="134" t="s">
        <v>28</v>
      </c>
      <c r="DB66" s="134"/>
      <c r="DC66" s="134"/>
      <c r="DD66" s="134" t="s">
        <v>29</v>
      </c>
      <c r="DE66" s="134" t="s">
        <v>28</v>
      </c>
      <c r="DF66" s="134"/>
      <c r="DG66" s="134"/>
      <c r="DH66" s="134" t="s">
        <v>29</v>
      </c>
      <c r="DI66" s="134" t="s">
        <v>28</v>
      </c>
      <c r="DJ66" s="134"/>
      <c r="DK66" s="134"/>
      <c r="DL66" s="134" t="s">
        <v>29</v>
      </c>
      <c r="DM66" s="134" t="s">
        <v>28</v>
      </c>
      <c r="DN66" s="134"/>
      <c r="DO66" s="134"/>
      <c r="DP66" s="134" t="s">
        <v>29</v>
      </c>
      <c r="DQ66" s="134" t="s">
        <v>28</v>
      </c>
      <c r="DR66" s="134"/>
      <c r="DS66" s="134"/>
      <c r="DT66" s="134" t="s">
        <v>29</v>
      </c>
      <c r="DU66" s="134" t="s">
        <v>28</v>
      </c>
      <c r="DW66" s="198" t="s">
        <v>29</v>
      </c>
      <c r="DX66" s="198" t="s">
        <v>28</v>
      </c>
    </row>
    <row r="67" spans="1:128" x14ac:dyDescent="0.2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</row>
    <row r="68" spans="1:128" x14ac:dyDescent="0.2">
      <c r="A68" s="68"/>
      <c r="B68" s="63" t="s">
        <v>53</v>
      </c>
      <c r="C68" s="63"/>
      <c r="D68" s="63"/>
      <c r="E68" s="63"/>
      <c r="F68" s="64"/>
      <c r="G68" s="64"/>
      <c r="H68" s="68"/>
      <c r="I68" s="68" t="s">
        <v>81</v>
      </c>
      <c r="J68" s="68"/>
      <c r="K68" s="68"/>
      <c r="L68" s="68"/>
      <c r="M68" s="68"/>
      <c r="N68" s="256" t="s">
        <v>59</v>
      </c>
      <c r="O68" s="68"/>
      <c r="P68" s="68"/>
      <c r="Q68" s="64"/>
      <c r="R68" s="64"/>
      <c r="S68" s="64"/>
      <c r="T68" s="68"/>
      <c r="U68" s="68" t="s">
        <v>80</v>
      </c>
      <c r="V68" s="68"/>
      <c r="W68" s="68"/>
      <c r="X68" s="68"/>
    </row>
    <row r="69" spans="1:128" x14ac:dyDescent="0.2">
      <c r="A69" s="68"/>
      <c r="B69" s="68"/>
      <c r="C69" s="68"/>
      <c r="D69" s="68"/>
      <c r="E69" s="68"/>
      <c r="F69" s="255" t="s">
        <v>30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 t="s">
        <v>31</v>
      </c>
      <c r="S69" s="68"/>
      <c r="T69" s="68"/>
      <c r="U69" s="68"/>
      <c r="V69" s="68"/>
      <c r="W69" s="68"/>
      <c r="X69" s="68"/>
    </row>
  </sheetData>
  <sheetCalcPr fullCalcOnLoad="1"/>
  <mergeCells count="11">
    <mergeCell ref="CW6:CW14"/>
    <mergeCell ref="DW8:DX8"/>
    <mergeCell ref="DW9:DX9"/>
    <mergeCell ref="Z6:Z14"/>
    <mergeCell ref="AY6:AY14"/>
    <mergeCell ref="R2:X2"/>
    <mergeCell ref="A6:A14"/>
    <mergeCell ref="B6:E6"/>
    <mergeCell ref="DV6:DV14"/>
    <mergeCell ref="B7:E7"/>
    <mergeCell ref="BX6:BX1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X45"/>
  <sheetViews>
    <sheetView tabSelected="1" zoomScale="85" zoomScaleNormal="85" workbookViewId="0">
      <selection activeCell="T22" sqref="T22"/>
    </sheetView>
  </sheetViews>
  <sheetFormatPr defaultRowHeight="15" x14ac:dyDescent="0.2"/>
  <cols>
    <col min="1" max="1" width="18.7109375" style="1" customWidth="1"/>
    <col min="2" max="2" width="52.140625" style="1" bestFit="1" customWidth="1"/>
    <col min="3" max="3" width="11.42578125" style="1" customWidth="1"/>
    <col min="4" max="4" width="14.5703125" style="1" bestFit="1" customWidth="1"/>
    <col min="5" max="5" width="18" style="1" customWidth="1"/>
    <col min="6" max="6" width="15.85546875" style="1" bestFit="1" customWidth="1"/>
    <col min="7" max="7" width="24" style="1" bestFit="1" customWidth="1"/>
    <col min="8" max="8" width="17.7109375" style="1" bestFit="1" customWidth="1"/>
    <col min="9" max="9" width="12.42578125" style="1" customWidth="1"/>
    <col min="10" max="10" width="38" style="1" customWidth="1"/>
    <col min="11" max="11" width="21.42578125" style="1" customWidth="1"/>
    <col min="12" max="12" width="24.42578125" style="1" customWidth="1"/>
    <col min="13" max="14" width="12" style="1" customWidth="1"/>
    <col min="15" max="15" width="17.85546875" style="1" customWidth="1"/>
    <col min="16" max="17" width="24.42578125" style="1" customWidth="1"/>
    <col min="18" max="16384" width="9.140625" style="1"/>
  </cols>
  <sheetData>
    <row r="1" spans="1:24" s="60" customFormat="1" x14ac:dyDescent="0.2">
      <c r="B1" s="60">
        <v>27</v>
      </c>
      <c r="C1" s="60">
        <v>23</v>
      </c>
      <c r="D1" s="60">
        <v>23</v>
      </c>
      <c r="E1" s="60">
        <v>23</v>
      </c>
      <c r="F1" s="60">
        <v>48</v>
      </c>
      <c r="G1" s="60">
        <v>23</v>
      </c>
      <c r="H1" s="60">
        <v>23</v>
      </c>
      <c r="I1" s="60">
        <v>23</v>
      </c>
      <c r="J1" s="60">
        <v>23</v>
      </c>
      <c r="K1" s="60">
        <v>23</v>
      </c>
      <c r="L1" s="60">
        <v>23</v>
      </c>
      <c r="M1" s="60">
        <v>23</v>
      </c>
      <c r="N1" s="60">
        <v>23</v>
      </c>
      <c r="O1" s="60">
        <v>23</v>
      </c>
      <c r="P1" s="60">
        <v>23</v>
      </c>
      <c r="Q1" s="60">
        <v>23</v>
      </c>
    </row>
    <row r="4" spans="1:24" ht="15.75" x14ac:dyDescent="0.25">
      <c r="A4" s="1" t="s">
        <v>36</v>
      </c>
      <c r="B4" s="450" t="s">
        <v>86</v>
      </c>
      <c r="C4" s="450"/>
      <c r="D4" s="450"/>
      <c r="E4" s="450"/>
      <c r="F4" s="450"/>
      <c r="G4" s="58" t="str">
        <f>CONCATENATE(TEXT(Данные!$B$1,"ДД ММММ ГГГГ"), "   г.")</f>
        <v>21 Декабрь 2022   г.</v>
      </c>
      <c r="H4" s="2"/>
      <c r="I4" s="8"/>
      <c r="J4" s="8"/>
      <c r="K4" s="385"/>
      <c r="L4" s="385"/>
      <c r="M4" s="385"/>
      <c r="N4" s="385"/>
      <c r="O4" s="385"/>
      <c r="P4" s="385"/>
      <c r="Q4" s="385"/>
      <c r="R4" s="8"/>
    </row>
    <row r="7" spans="1:24" s="16" customFormat="1" ht="15.75" x14ac:dyDescent="0.25">
      <c r="B7" s="16" t="s">
        <v>42</v>
      </c>
    </row>
    <row r="8" spans="1:24" ht="15.75" thickBot="1" x14ac:dyDescent="0.25">
      <c r="A8" s="61"/>
      <c r="B8" s="61">
        <v>61</v>
      </c>
      <c r="C8" s="61">
        <v>23</v>
      </c>
      <c r="D8" s="61">
        <v>23</v>
      </c>
      <c r="E8" s="61">
        <v>23</v>
      </c>
      <c r="F8" s="61">
        <v>48</v>
      </c>
      <c r="G8" s="61">
        <v>23</v>
      </c>
      <c r="H8" s="61">
        <v>23</v>
      </c>
      <c r="I8" s="61">
        <v>23</v>
      </c>
      <c r="J8" s="61">
        <v>23</v>
      </c>
      <c r="K8" s="61">
        <v>23</v>
      </c>
      <c r="L8" s="61">
        <v>23</v>
      </c>
      <c r="M8" s="61">
        <v>23</v>
      </c>
      <c r="N8" s="61">
        <v>23</v>
      </c>
      <c r="O8" s="61">
        <v>23</v>
      </c>
      <c r="P8" s="61">
        <v>23</v>
      </c>
      <c r="Q8" s="61">
        <v>23</v>
      </c>
    </row>
    <row r="9" spans="1:24" x14ac:dyDescent="0.2">
      <c r="A9" s="400" t="s">
        <v>43</v>
      </c>
      <c r="B9" s="397" t="s">
        <v>46</v>
      </c>
      <c r="C9" s="14" t="s">
        <v>69</v>
      </c>
      <c r="D9" s="14" t="s">
        <v>47</v>
      </c>
      <c r="E9" s="15" t="s">
        <v>65</v>
      </c>
      <c r="F9" s="15" t="s">
        <v>48</v>
      </c>
      <c r="G9" s="14" t="s">
        <v>57</v>
      </c>
      <c r="H9" s="14" t="s">
        <v>49</v>
      </c>
      <c r="I9" s="26" t="s">
        <v>50</v>
      </c>
      <c r="J9" s="26" t="s">
        <v>226</v>
      </c>
      <c r="K9" s="14" t="s">
        <v>231</v>
      </c>
      <c r="L9" s="14" t="s">
        <v>232</v>
      </c>
      <c r="M9" s="14" t="s">
        <v>233</v>
      </c>
      <c r="N9" s="14" t="s">
        <v>235</v>
      </c>
      <c r="O9" s="14" t="s">
        <v>237</v>
      </c>
      <c r="P9" s="14" t="s">
        <v>238</v>
      </c>
      <c r="Q9" s="391" t="s">
        <v>239</v>
      </c>
      <c r="R9" s="27" t="s">
        <v>51</v>
      </c>
    </row>
    <row r="10" spans="1:24" x14ac:dyDescent="0.2">
      <c r="A10" s="401" t="s">
        <v>26</v>
      </c>
      <c r="B10" s="398">
        <v>10</v>
      </c>
      <c r="C10" s="7">
        <v>10</v>
      </c>
      <c r="D10" s="7">
        <v>10</v>
      </c>
      <c r="E10" s="7">
        <v>6</v>
      </c>
      <c r="F10" s="7">
        <v>10</v>
      </c>
      <c r="G10" s="7">
        <v>10</v>
      </c>
      <c r="H10" s="7">
        <v>10</v>
      </c>
      <c r="I10" s="7">
        <v>10</v>
      </c>
      <c r="J10" s="7">
        <v>10</v>
      </c>
      <c r="K10" s="7">
        <v>10</v>
      </c>
      <c r="L10" s="7">
        <v>10</v>
      </c>
      <c r="M10" s="7">
        <v>10</v>
      </c>
      <c r="N10" s="7">
        <v>10</v>
      </c>
      <c r="O10" s="7">
        <v>10</v>
      </c>
      <c r="P10" s="7">
        <v>10</v>
      </c>
      <c r="Q10" s="392">
        <v>10</v>
      </c>
      <c r="R10" s="11"/>
    </row>
    <row r="11" spans="1:24" x14ac:dyDescent="0.2">
      <c r="A11" s="401" t="s">
        <v>44</v>
      </c>
      <c r="B11" s="398" t="s">
        <v>188</v>
      </c>
      <c r="C11" s="7" t="s">
        <v>191</v>
      </c>
      <c r="D11" s="7" t="s">
        <v>192</v>
      </c>
      <c r="E11" s="7" t="s">
        <v>193</v>
      </c>
      <c r="F11" s="7" t="s">
        <v>194</v>
      </c>
      <c r="G11" s="7" t="s">
        <v>195</v>
      </c>
      <c r="H11" s="7" t="s">
        <v>196</v>
      </c>
      <c r="I11" s="7" t="s">
        <v>197</v>
      </c>
      <c r="J11" s="7" t="s">
        <v>229</v>
      </c>
      <c r="K11" s="7" t="s">
        <v>206</v>
      </c>
      <c r="L11" s="7" t="s">
        <v>213</v>
      </c>
      <c r="M11" s="7" t="s">
        <v>234</v>
      </c>
      <c r="N11" s="7" t="s">
        <v>236</v>
      </c>
      <c r="O11" s="7" t="s">
        <v>236</v>
      </c>
      <c r="P11" s="7" t="s">
        <v>241</v>
      </c>
      <c r="Q11" s="392" t="s">
        <v>240</v>
      </c>
      <c r="R11" s="11"/>
    </row>
    <row r="12" spans="1:24" x14ac:dyDescent="0.2">
      <c r="A12" s="401"/>
      <c r="B12" s="399" t="s">
        <v>189</v>
      </c>
      <c r="C12" s="7"/>
      <c r="D12" s="7" t="s">
        <v>198</v>
      </c>
      <c r="E12" s="7"/>
      <c r="F12" s="7" t="s">
        <v>199</v>
      </c>
      <c r="G12" s="7" t="s">
        <v>200</v>
      </c>
      <c r="H12" s="7"/>
      <c r="I12" s="7" t="s">
        <v>225</v>
      </c>
      <c r="J12" s="7" t="s">
        <v>227</v>
      </c>
      <c r="K12" s="7"/>
      <c r="L12" s="7"/>
      <c r="M12" s="7"/>
      <c r="N12" s="7"/>
      <c r="O12" s="7"/>
      <c r="P12" s="7"/>
      <c r="Q12" s="392"/>
      <c r="R12" s="11"/>
    </row>
    <row r="13" spans="1:24" x14ac:dyDescent="0.2">
      <c r="A13" s="11"/>
      <c r="B13" s="403" t="s">
        <v>190</v>
      </c>
      <c r="C13" s="6" t="s">
        <v>2</v>
      </c>
      <c r="D13" s="7" t="s">
        <v>2</v>
      </c>
      <c r="E13" s="7" t="s">
        <v>2</v>
      </c>
      <c r="F13" s="6" t="s">
        <v>224</v>
      </c>
      <c r="G13" s="7" t="s">
        <v>2</v>
      </c>
      <c r="H13" s="6" t="s">
        <v>2</v>
      </c>
      <c r="I13" s="6" t="s">
        <v>2</v>
      </c>
      <c r="J13" s="6" t="s">
        <v>228</v>
      </c>
      <c r="K13" s="6" t="s">
        <v>2</v>
      </c>
      <c r="L13" s="6" t="s">
        <v>2</v>
      </c>
      <c r="M13" s="6" t="s">
        <v>2</v>
      </c>
      <c r="N13" s="6" t="s">
        <v>2</v>
      </c>
      <c r="O13" s="6" t="s">
        <v>2</v>
      </c>
      <c r="P13" s="6" t="s">
        <v>2</v>
      </c>
      <c r="Q13" s="393" t="s">
        <v>2</v>
      </c>
      <c r="R13" s="11"/>
    </row>
    <row r="14" spans="1:24" x14ac:dyDescent="0.2">
      <c r="A14" s="11"/>
      <c r="B14" s="398" t="s">
        <v>223</v>
      </c>
      <c r="C14" s="388"/>
      <c r="D14" s="389"/>
      <c r="E14" s="389"/>
      <c r="F14" s="388"/>
      <c r="G14" s="389"/>
      <c r="H14" s="388"/>
      <c r="I14" s="6"/>
      <c r="J14" s="7" t="s">
        <v>230</v>
      </c>
      <c r="K14" s="388"/>
      <c r="L14" s="388"/>
      <c r="M14" s="388"/>
      <c r="N14" s="388"/>
      <c r="O14" s="388"/>
      <c r="P14" s="388"/>
      <c r="Q14" s="394"/>
      <c r="R14" s="11"/>
    </row>
    <row r="15" spans="1:24" ht="15.75" thickBot="1" x14ac:dyDescent="0.25">
      <c r="A15" s="402" t="s">
        <v>45</v>
      </c>
      <c r="B15" s="395"/>
      <c r="C15" s="25" t="s">
        <v>2</v>
      </c>
      <c r="D15" s="25" t="s">
        <v>2</v>
      </c>
      <c r="E15" s="25"/>
      <c r="F15" s="28" t="s">
        <v>2</v>
      </c>
      <c r="G15" s="25"/>
      <c r="H15" s="25" t="s">
        <v>2</v>
      </c>
      <c r="I15" s="390" t="s">
        <v>2</v>
      </c>
      <c r="J15" s="395"/>
      <c r="K15" s="25" t="s">
        <v>2</v>
      </c>
      <c r="L15" s="25" t="s">
        <v>2</v>
      </c>
      <c r="M15" s="25" t="s">
        <v>2</v>
      </c>
      <c r="N15" s="25" t="s">
        <v>2</v>
      </c>
      <c r="O15" s="25" t="s">
        <v>2</v>
      </c>
      <c r="P15" s="25" t="s">
        <v>2</v>
      </c>
      <c r="Q15" s="396" t="s">
        <v>2</v>
      </c>
      <c r="R15" s="11"/>
      <c r="S15" s="60"/>
      <c r="T15" s="60"/>
      <c r="U15" s="60"/>
    </row>
    <row r="16" spans="1:24" x14ac:dyDescent="0.2">
      <c r="A16" s="9">
        <v>1</v>
      </c>
      <c r="B16" s="22">
        <f t="shared" ref="B16:Q16" ca="1" si="0">INDIRECT(ADDRESS(17,B$1,,,B$9),1)</f>
        <v>11566.89</v>
      </c>
      <c r="C16" s="22">
        <f t="shared" ca="1" si="0"/>
        <v>279.99999999883585</v>
      </c>
      <c r="D16" s="22">
        <f t="shared" ca="1" si="0"/>
        <v>2754.0000000028158</v>
      </c>
      <c r="E16" s="22">
        <f t="shared" ca="1" si="0"/>
        <v>0</v>
      </c>
      <c r="F16" s="22">
        <f t="shared" ca="1" si="0"/>
        <v>3140.000000011185</v>
      </c>
      <c r="G16" s="22">
        <f t="shared" ca="1" si="0"/>
        <v>560.99999999997442</v>
      </c>
      <c r="H16" s="22">
        <f t="shared" ca="1" si="0"/>
        <v>1209.9999999954889</v>
      </c>
      <c r="I16" s="22">
        <f t="shared" ca="1" si="0"/>
        <v>559.99999999767169</v>
      </c>
      <c r="J16" s="22">
        <f t="shared" ca="1" si="0"/>
        <v>422.99999999981992</v>
      </c>
      <c r="K16" s="22">
        <f t="shared" ca="1" si="0"/>
        <v>14.399999999986903</v>
      </c>
      <c r="L16" s="22">
        <f t="shared" ca="1" si="0"/>
        <v>44.999999999959073</v>
      </c>
      <c r="M16" s="22">
        <f t="shared" ca="1" si="0"/>
        <v>75</v>
      </c>
      <c r="N16" s="22">
        <f t="shared" ca="1" si="0"/>
        <v>0</v>
      </c>
      <c r="O16" s="22">
        <f t="shared" ca="1" si="0"/>
        <v>1475.9999999994761</v>
      </c>
      <c r="P16" s="22">
        <f t="shared" ca="1" si="0"/>
        <v>10.00000000003638</v>
      </c>
      <c r="Q16" s="386">
        <f t="shared" ca="1" si="0"/>
        <v>0</v>
      </c>
      <c r="R16" s="23">
        <f ca="1">SUM(B16:Q16)</f>
        <v>22115.29000000525</v>
      </c>
      <c r="S16" s="60" t="e">
        <f ca="1">INDIRECT(ADDRESS(Данные!$A7,S$1,1,1,"Данные"), 1)</f>
        <v>#VALUE!</v>
      </c>
      <c r="T16" s="60">
        <f>IF(Данные!$A$2,Сводная!X16,Сводная!V16)</f>
        <v>16</v>
      </c>
      <c r="U16" s="59">
        <v>16</v>
      </c>
      <c r="V16" s="59">
        <v>16</v>
      </c>
      <c r="W16" s="60">
        <v>16</v>
      </c>
      <c r="X16" s="60">
        <v>16</v>
      </c>
    </row>
    <row r="17" spans="1:24" x14ac:dyDescent="0.2">
      <c r="A17" s="9">
        <v>2</v>
      </c>
      <c r="B17" s="22">
        <f t="shared" ref="B17:Q17" ca="1" si="1">INDIRECT(ADDRESS(19,B$1,,,B$9),1)</f>
        <v>11567.27</v>
      </c>
      <c r="C17" s="22">
        <f t="shared" ca="1" si="1"/>
        <v>279.99999999883585</v>
      </c>
      <c r="D17" s="22">
        <f t="shared" ca="1" si="1"/>
        <v>2632.0000000005166</v>
      </c>
      <c r="E17" s="22">
        <f t="shared" ca="1" si="1"/>
        <v>0</v>
      </c>
      <c r="F17" s="22">
        <f t="shared" ca="1" si="1"/>
        <v>3020.0000000003802</v>
      </c>
      <c r="G17" s="22">
        <f t="shared" ca="1" si="1"/>
        <v>560.99999999994452</v>
      </c>
      <c r="H17" s="22">
        <f t="shared" ca="1" si="1"/>
        <v>1090.000000002874</v>
      </c>
      <c r="I17" s="22">
        <f t="shared" ca="1" si="1"/>
        <v>560.00000000494765</v>
      </c>
      <c r="J17" s="22">
        <f t="shared" ca="1" si="1"/>
        <v>387.00000000026193</v>
      </c>
      <c r="K17" s="22">
        <f t="shared" ca="1" si="1"/>
        <v>10.799999999990177</v>
      </c>
      <c r="L17" s="22">
        <f t="shared" ca="1" si="1"/>
        <v>30.00000000005798</v>
      </c>
      <c r="M17" s="22">
        <f t="shared" ca="1" si="1"/>
        <v>72.000000000480213</v>
      </c>
      <c r="N17" s="22">
        <f t="shared" ca="1" si="1"/>
        <v>0</v>
      </c>
      <c r="O17" s="22">
        <f t="shared" ca="1" si="1"/>
        <v>1511.9999999937136</v>
      </c>
      <c r="P17" s="22">
        <f t="shared" ca="1" si="1"/>
        <v>11.999999999898137</v>
      </c>
      <c r="Q17" s="386">
        <f t="shared" ca="1" si="1"/>
        <v>0</v>
      </c>
      <c r="R17" s="23">
        <f t="shared" ref="R17:R39" ca="1" si="2">SUM(B17:Q17)</f>
        <v>21734.070000001906</v>
      </c>
      <c r="S17" s="60">
        <f>IF(Данные!$A$2,Сводная!W17,Сводная!U17)</f>
        <v>17</v>
      </c>
      <c r="T17" s="60">
        <f>IF(Данные!$A$2,Сводная!X17,Сводная!V17)</f>
        <v>17</v>
      </c>
      <c r="U17" s="59">
        <v>17</v>
      </c>
      <c r="V17" s="59">
        <v>17</v>
      </c>
      <c r="W17" s="60">
        <v>17</v>
      </c>
      <c r="X17" s="60">
        <v>17</v>
      </c>
    </row>
    <row r="18" spans="1:24" x14ac:dyDescent="0.2">
      <c r="A18" s="9">
        <v>3</v>
      </c>
      <c r="B18" s="22">
        <f t="shared" ref="B18:Q18" ca="1" si="3">INDIRECT(ADDRESS(21,B$1,,,B$9),1)</f>
        <v>11567.63</v>
      </c>
      <c r="C18" s="22">
        <f t="shared" ca="1" si="3"/>
        <v>319.99999999970896</v>
      </c>
      <c r="D18" s="22">
        <f t="shared" ca="1" si="3"/>
        <v>2567.9999999986649</v>
      </c>
      <c r="E18" s="22">
        <f t="shared" ca="1" si="3"/>
        <v>0</v>
      </c>
      <c r="F18" s="22">
        <f t="shared" ca="1" si="3"/>
        <v>3029.999999996221</v>
      </c>
      <c r="G18" s="22">
        <f t="shared" ca="1" si="3"/>
        <v>580.99999999950148</v>
      </c>
      <c r="H18" s="22">
        <f t="shared" ca="1" si="3"/>
        <v>1060.0000000013097</v>
      </c>
      <c r="I18" s="22">
        <f t="shared" ca="1" si="3"/>
        <v>559.99999999767169</v>
      </c>
      <c r="J18" s="22">
        <f t="shared" ca="1" si="3"/>
        <v>360.00000000008185</v>
      </c>
      <c r="K18" s="22">
        <f t="shared" ca="1" si="3"/>
        <v>14.399999999986903</v>
      </c>
      <c r="L18" s="22">
        <f t="shared" ca="1" si="3"/>
        <v>44.999999999959073</v>
      </c>
      <c r="M18" s="22">
        <f t="shared" ca="1" si="3"/>
        <v>71.999999999934516</v>
      </c>
      <c r="N18" s="22">
        <f t="shared" ca="1" si="3"/>
        <v>0</v>
      </c>
      <c r="O18" s="22">
        <f t="shared" ca="1" si="3"/>
        <v>1440.0000000052387</v>
      </c>
      <c r="P18" s="22">
        <f t="shared" ca="1" si="3"/>
        <v>10.00000000003638</v>
      </c>
      <c r="Q18" s="386">
        <f t="shared" ca="1" si="3"/>
        <v>0</v>
      </c>
      <c r="R18" s="23">
        <f t="shared" ca="1" si="2"/>
        <v>21628.029999998314</v>
      </c>
      <c r="S18" s="60">
        <f>IF(Данные!$A$2,Сводная!W18,Сводная!U18)</f>
        <v>18</v>
      </c>
      <c r="T18" s="60">
        <f>IF(Данные!$A$2,Сводная!X18,Сводная!V18)</f>
        <v>18</v>
      </c>
      <c r="U18" s="59">
        <v>18</v>
      </c>
      <c r="V18" s="59">
        <v>18</v>
      </c>
      <c r="W18" s="60">
        <v>18</v>
      </c>
      <c r="X18" s="60">
        <v>18</v>
      </c>
    </row>
    <row r="19" spans="1:24" x14ac:dyDescent="0.2">
      <c r="A19" s="9">
        <v>4</v>
      </c>
      <c r="B19" s="22">
        <f t="shared" ref="B19:Q19" ca="1" si="4">INDIRECT(ADDRESS(23,B$1,,,B$9),1)</f>
        <v>11567.98</v>
      </c>
      <c r="C19" s="22">
        <f t="shared" ca="1" si="4"/>
        <v>279.99999999883585</v>
      </c>
      <c r="D19" s="22">
        <f t="shared" ca="1" si="4"/>
        <v>2549.9999999983629</v>
      </c>
      <c r="E19" s="22">
        <f t="shared" ca="1" si="4"/>
        <v>10.000000000005116</v>
      </c>
      <c r="F19" s="22">
        <f t="shared" ca="1" si="4"/>
        <v>2970.0000000029268</v>
      </c>
      <c r="G19" s="22">
        <f t="shared" ca="1" si="4"/>
        <v>560.99999999997442</v>
      </c>
      <c r="H19" s="22">
        <f t="shared" ca="1" si="4"/>
        <v>1050.0000000020009</v>
      </c>
      <c r="I19" s="22">
        <f t="shared" ca="1" si="4"/>
        <v>599.99999999854481</v>
      </c>
      <c r="J19" s="22">
        <f t="shared" ca="1" si="4"/>
        <v>332.99999999990177</v>
      </c>
      <c r="K19" s="22">
        <f t="shared" ca="1" si="4"/>
        <v>14.399999999986903</v>
      </c>
      <c r="L19" s="22">
        <f t="shared" ca="1" si="4"/>
        <v>29.999999999972715</v>
      </c>
      <c r="M19" s="22">
        <f t="shared" ca="1" si="4"/>
        <v>68.999999999869033</v>
      </c>
      <c r="N19" s="22">
        <f t="shared" ca="1" si="4"/>
        <v>0</v>
      </c>
      <c r="O19" s="22">
        <f t="shared" ca="1" si="4"/>
        <v>1475.9999999994761</v>
      </c>
      <c r="P19" s="22">
        <f t="shared" ca="1" si="4"/>
        <v>10.00000000003638</v>
      </c>
      <c r="Q19" s="386">
        <f t="shared" ca="1" si="4"/>
        <v>0</v>
      </c>
      <c r="R19" s="23">
        <f t="shared" ca="1" si="2"/>
        <v>21521.379999999896</v>
      </c>
      <c r="S19" s="60">
        <f>IF(Данные!$A$2,Сводная!W19,Сводная!U19)</f>
        <v>19</v>
      </c>
      <c r="T19" s="60">
        <f>IF(Данные!$A$2,Сводная!X19,Сводная!V19)</f>
        <v>19</v>
      </c>
      <c r="U19" s="59">
        <v>19</v>
      </c>
      <c r="V19" s="59">
        <v>19</v>
      </c>
      <c r="W19" s="60">
        <v>19</v>
      </c>
      <c r="X19" s="60">
        <v>19</v>
      </c>
    </row>
    <row r="20" spans="1:24" x14ac:dyDescent="0.2">
      <c r="A20" s="9">
        <v>5</v>
      </c>
      <c r="B20" s="22">
        <f t="shared" ref="B20:Q20" ca="1" si="5">INDIRECT(ADDRESS(25,B$1,,,B$9),1)</f>
        <v>11568.34</v>
      </c>
      <c r="C20" s="22">
        <f t="shared" ca="1" si="5"/>
        <v>279.99999999883585</v>
      </c>
      <c r="D20" s="22">
        <f t="shared" ca="1" si="5"/>
        <v>2588.0000000031941</v>
      </c>
      <c r="E20" s="22">
        <f t="shared" ca="1" si="5"/>
        <v>0</v>
      </c>
      <c r="F20" s="22">
        <f t="shared" ca="1" si="5"/>
        <v>3069.9999999989705</v>
      </c>
      <c r="G20" s="22">
        <f t="shared" ca="1" si="5"/>
        <v>562.00000000042826</v>
      </c>
      <c r="H20" s="22">
        <f t="shared" ca="1" si="5"/>
        <v>1019.9999999967986</v>
      </c>
      <c r="I20" s="22">
        <f t="shared" ca="1" si="5"/>
        <v>559.99999999767169</v>
      </c>
      <c r="J20" s="22">
        <f t="shared" ca="1" si="5"/>
        <v>351.00000000029468</v>
      </c>
      <c r="K20" s="22">
        <f t="shared" ca="1" si="5"/>
        <v>10.799999999990177</v>
      </c>
      <c r="L20" s="22">
        <f t="shared" ca="1" si="5"/>
        <v>30.00000000005798</v>
      </c>
      <c r="M20" s="22">
        <f t="shared" ca="1" si="5"/>
        <v>71.999999999934516</v>
      </c>
      <c r="N20" s="22">
        <f t="shared" ca="1" si="5"/>
        <v>0</v>
      </c>
      <c r="O20" s="22">
        <f t="shared" ca="1" si="5"/>
        <v>1511.9999999937136</v>
      </c>
      <c r="P20" s="22">
        <f t="shared" ca="1" si="5"/>
        <v>10.00000000003638</v>
      </c>
      <c r="Q20" s="386">
        <f t="shared" ca="1" si="5"/>
        <v>0</v>
      </c>
      <c r="R20" s="23">
        <f t="shared" ca="1" si="2"/>
        <v>21634.139999989929</v>
      </c>
      <c r="S20" s="60">
        <f>IF(Данные!$A$2,Сводная!W20,Сводная!U20)</f>
        <v>20</v>
      </c>
      <c r="T20" s="60">
        <f>IF(Данные!$A$2,Сводная!X20,Сводная!V20)</f>
        <v>20</v>
      </c>
      <c r="U20" s="59">
        <v>20</v>
      </c>
      <c r="V20" s="59">
        <v>20</v>
      </c>
      <c r="W20" s="60">
        <v>20</v>
      </c>
      <c r="X20" s="60">
        <v>20</v>
      </c>
    </row>
    <row r="21" spans="1:24" x14ac:dyDescent="0.2">
      <c r="A21" s="9">
        <v>6</v>
      </c>
      <c r="B21" s="22">
        <f t="shared" ref="B21:Q21" ca="1" si="6">INDIRECT(ADDRESS(27,B$1,,,B$9),1)</f>
        <v>11568.71</v>
      </c>
      <c r="C21" s="22">
        <f t="shared" ca="1" si="6"/>
        <v>280.0000000061118</v>
      </c>
      <c r="D21" s="22">
        <f t="shared" ca="1" si="6"/>
        <v>2694.000000001779</v>
      </c>
      <c r="E21" s="22">
        <f t="shared" ca="1" si="6"/>
        <v>0</v>
      </c>
      <c r="F21" s="22">
        <f t="shared" ca="1" si="6"/>
        <v>3044.9999999970032</v>
      </c>
      <c r="G21" s="22">
        <f t="shared" ca="1" si="6"/>
        <v>560.99999999994452</v>
      </c>
      <c r="H21" s="22">
        <f t="shared" ca="1" si="6"/>
        <v>1119.9999999989814</v>
      </c>
      <c r="I21" s="22">
        <f t="shared" ca="1" si="6"/>
        <v>600.00000000582077</v>
      </c>
      <c r="J21" s="22">
        <f t="shared" ca="1" si="6"/>
        <v>368.99999999986903</v>
      </c>
      <c r="K21" s="22">
        <f t="shared" ca="1" si="6"/>
        <v>14.400000000068758</v>
      </c>
      <c r="L21" s="22">
        <f t="shared" ca="1" si="6"/>
        <v>44.999999999959073</v>
      </c>
      <c r="M21" s="22">
        <f t="shared" ca="1" si="6"/>
        <v>71.999999999934516</v>
      </c>
      <c r="N21" s="22">
        <f t="shared" ca="1" si="6"/>
        <v>0</v>
      </c>
      <c r="O21" s="22">
        <f t="shared" ca="1" si="6"/>
        <v>1475.9999999994761</v>
      </c>
      <c r="P21" s="22">
        <f t="shared" ca="1" si="6"/>
        <v>9.9999999998544808</v>
      </c>
      <c r="Q21" s="386">
        <f t="shared" ca="1" si="6"/>
        <v>0</v>
      </c>
      <c r="R21" s="23">
        <f t="shared" ca="1" si="2"/>
        <v>21855.110000008801</v>
      </c>
      <c r="S21" s="60">
        <f>IF(Данные!$A$2,Сводная!W21,Сводная!U21)</f>
        <v>21</v>
      </c>
      <c r="T21" s="60">
        <f>IF(Данные!$A$2,Сводная!X21,Сводная!V21)</f>
        <v>21</v>
      </c>
      <c r="U21" s="59">
        <v>21</v>
      </c>
      <c r="V21" s="59">
        <v>21</v>
      </c>
      <c r="W21" s="60">
        <v>21</v>
      </c>
      <c r="X21" s="60">
        <v>21</v>
      </c>
    </row>
    <row r="22" spans="1:24" x14ac:dyDescent="0.2">
      <c r="A22" s="9">
        <v>7</v>
      </c>
      <c r="B22" s="22">
        <f t="shared" ref="B22:Q22" ca="1" si="7">INDIRECT(ADDRESS(29,B$1,,,B$9),1)</f>
        <v>11569.12</v>
      </c>
      <c r="C22" s="22">
        <f t="shared" ca="1" si="7"/>
        <v>279.99999999883585</v>
      </c>
      <c r="D22" s="22">
        <f t="shared" ca="1" si="7"/>
        <v>2671.9999999970241</v>
      </c>
      <c r="E22" s="22">
        <f t="shared" ca="1" si="7"/>
        <v>0</v>
      </c>
      <c r="F22" s="22">
        <f t="shared" ca="1" si="7"/>
        <v>3224.9999999957599</v>
      </c>
      <c r="G22" s="22">
        <f t="shared" ca="1" si="7"/>
        <v>560.99999999997442</v>
      </c>
      <c r="H22" s="22">
        <f t="shared" ca="1" si="7"/>
        <v>1129.9999999991996</v>
      </c>
      <c r="I22" s="22">
        <f t="shared" ca="1" si="7"/>
        <v>559.99999999767169</v>
      </c>
      <c r="J22" s="22">
        <f t="shared" ca="1" si="7"/>
        <v>431.9999999996071</v>
      </c>
      <c r="K22" s="22">
        <f t="shared" ca="1" si="7"/>
        <v>14.399999999986903</v>
      </c>
      <c r="L22" s="22">
        <f t="shared" ca="1" si="7"/>
        <v>30.00000000005798</v>
      </c>
      <c r="M22" s="22">
        <f t="shared" ca="1" si="7"/>
        <v>71.999999999934516</v>
      </c>
      <c r="N22" s="22">
        <f t="shared" ca="1" si="7"/>
        <v>0</v>
      </c>
      <c r="O22" s="22">
        <f t="shared" ca="1" si="7"/>
        <v>1512.0000000068103</v>
      </c>
      <c r="P22" s="22">
        <f t="shared" ca="1" si="7"/>
        <v>10.00000000003638</v>
      </c>
      <c r="Q22" s="386">
        <f t="shared" ca="1" si="7"/>
        <v>0</v>
      </c>
      <c r="R22" s="23">
        <f t="shared" ca="1" si="2"/>
        <v>22067.5199999949</v>
      </c>
      <c r="S22" s="60">
        <f>IF(Данные!$A$2,Сводная!W22,Сводная!U22)</f>
        <v>22</v>
      </c>
      <c r="T22" s="60">
        <f>IF(Данные!$A$2,Сводная!X22,Сводная!V22)</f>
        <v>22</v>
      </c>
      <c r="U22" s="59">
        <v>22</v>
      </c>
      <c r="V22" s="59">
        <v>22</v>
      </c>
      <c r="W22" s="60">
        <v>22</v>
      </c>
      <c r="X22" s="60">
        <v>22</v>
      </c>
    </row>
    <row r="23" spans="1:24" x14ac:dyDescent="0.2">
      <c r="A23" s="9">
        <v>8</v>
      </c>
      <c r="B23" s="22">
        <f t="shared" ref="B23:Q23" ca="1" si="8">INDIRECT(ADDRESS(31,B$1,,,B$9),1)</f>
        <v>11569.59</v>
      </c>
      <c r="C23" s="22">
        <f t="shared" ca="1" si="8"/>
        <v>319.99999999970896</v>
      </c>
      <c r="D23" s="22">
        <f t="shared" ca="1" si="8"/>
        <v>2788.0000000007385</v>
      </c>
      <c r="E23" s="22">
        <f t="shared" ca="1" si="8"/>
        <v>0</v>
      </c>
      <c r="F23" s="22">
        <f t="shared" ca="1" si="8"/>
        <v>3405.0000000033269</v>
      </c>
      <c r="G23" s="22">
        <f t="shared" ca="1" si="8"/>
        <v>560.99999999997442</v>
      </c>
      <c r="H23" s="22">
        <f t="shared" ca="1" si="8"/>
        <v>1270.0000000013461</v>
      </c>
      <c r="I23" s="22">
        <f t="shared" ca="1" si="8"/>
        <v>559.99999999767169</v>
      </c>
      <c r="J23" s="22">
        <f t="shared" ca="1" si="8"/>
        <v>486.00000000037653</v>
      </c>
      <c r="K23" s="22">
        <f t="shared" ca="1" si="8"/>
        <v>14.399999999986903</v>
      </c>
      <c r="L23" s="22">
        <f t="shared" ca="1" si="8"/>
        <v>44.999999999959073</v>
      </c>
      <c r="M23" s="22">
        <f t="shared" ca="1" si="8"/>
        <v>75</v>
      </c>
      <c r="N23" s="22">
        <f t="shared" ca="1" si="8"/>
        <v>0</v>
      </c>
      <c r="O23" s="22">
        <f t="shared" ca="1" si="8"/>
        <v>1475.9999999994761</v>
      </c>
      <c r="P23" s="22">
        <f t="shared" ca="1" si="8"/>
        <v>10.00000000003638</v>
      </c>
      <c r="Q23" s="386">
        <f t="shared" ca="1" si="8"/>
        <v>0</v>
      </c>
      <c r="R23" s="23">
        <f t="shared" ca="1" si="2"/>
        <v>22579.990000002599</v>
      </c>
      <c r="S23" s="60">
        <f>IF(Данные!$A$2,Сводная!W23,Сводная!U23)</f>
        <v>23</v>
      </c>
      <c r="T23" s="60">
        <f>IF(Данные!$A$2,Сводная!X23,Сводная!V23)</f>
        <v>23</v>
      </c>
      <c r="U23" s="59">
        <v>23</v>
      </c>
      <c r="V23" s="59">
        <v>23</v>
      </c>
      <c r="W23" s="60">
        <v>23</v>
      </c>
      <c r="X23" s="60">
        <v>23</v>
      </c>
    </row>
    <row r="24" spans="1:24" x14ac:dyDescent="0.2">
      <c r="A24" s="9">
        <v>9</v>
      </c>
      <c r="B24" s="22">
        <f t="shared" ref="B24:Q24" ca="1" si="9">INDIRECT(ADDRESS(33,B$1,,,B$9),1)</f>
        <v>11570.07</v>
      </c>
      <c r="C24" s="22">
        <f t="shared" ca="1" si="9"/>
        <v>360.00000000058208</v>
      </c>
      <c r="D24" s="22">
        <f t="shared" ca="1" si="9"/>
        <v>2767.9999999993925</v>
      </c>
      <c r="E24" s="22">
        <f t="shared" ca="1" si="9"/>
        <v>0</v>
      </c>
      <c r="F24" s="22">
        <f t="shared" ca="1" si="9"/>
        <v>3410.0000000051978</v>
      </c>
      <c r="G24" s="22">
        <f t="shared" ca="1" si="9"/>
        <v>581.00000000038108</v>
      </c>
      <c r="H24" s="22">
        <f t="shared" ca="1" si="9"/>
        <v>1259.9999999983993</v>
      </c>
      <c r="I24" s="22">
        <f t="shared" ca="1" si="9"/>
        <v>520.00000000407454</v>
      </c>
      <c r="J24" s="22">
        <f t="shared" ca="1" si="9"/>
        <v>476.99999999977081</v>
      </c>
      <c r="K24" s="22">
        <f t="shared" ca="1" si="9"/>
        <v>10.799999999990177</v>
      </c>
      <c r="L24" s="22">
        <f t="shared" ca="1" si="9"/>
        <v>29.999999999972715</v>
      </c>
      <c r="M24" s="22">
        <f t="shared" ca="1" si="9"/>
        <v>75</v>
      </c>
      <c r="N24" s="22">
        <f t="shared" ca="1" si="9"/>
        <v>0</v>
      </c>
      <c r="O24" s="22">
        <f t="shared" ca="1" si="9"/>
        <v>1368.0000000036671</v>
      </c>
      <c r="P24" s="22">
        <f t="shared" ca="1" si="9"/>
        <v>10.00000000003638</v>
      </c>
      <c r="Q24" s="386">
        <f t="shared" ca="1" si="9"/>
        <v>0</v>
      </c>
      <c r="R24" s="23">
        <f t="shared" ca="1" si="2"/>
        <v>22439.870000011462</v>
      </c>
      <c r="S24" s="60">
        <f>IF(Данные!$A$2,Сводная!W24,Сводная!U24)</f>
        <v>24</v>
      </c>
      <c r="T24" s="60">
        <f>IF(Данные!$A$2,Сводная!X24,Сводная!V24)</f>
        <v>24</v>
      </c>
      <c r="U24" s="59">
        <v>24</v>
      </c>
      <c r="V24" s="59">
        <v>24</v>
      </c>
      <c r="W24" s="60">
        <v>24</v>
      </c>
      <c r="X24" s="60">
        <v>24</v>
      </c>
    </row>
    <row r="25" spans="1:24" x14ac:dyDescent="0.2">
      <c r="A25" s="9">
        <v>10</v>
      </c>
      <c r="B25" s="22">
        <f t="shared" ref="B25:Q25" ca="1" si="10">INDIRECT(ADDRESS(35,B$1,,,B$9),1)</f>
        <v>11570.57</v>
      </c>
      <c r="C25" s="22">
        <f t="shared" ca="1" si="10"/>
        <v>360.00000000058208</v>
      </c>
      <c r="D25" s="22">
        <f t="shared" ca="1" si="10"/>
        <v>2664.0000000012151</v>
      </c>
      <c r="E25" s="22">
        <f t="shared" ca="1" si="10"/>
        <v>0</v>
      </c>
      <c r="F25" s="22">
        <f t="shared" ca="1" si="10"/>
        <v>3304.9999999979609</v>
      </c>
      <c r="G25" s="22">
        <f t="shared" ca="1" si="10"/>
        <v>580.99999999950148</v>
      </c>
      <c r="H25" s="22">
        <f t="shared" ca="1" si="10"/>
        <v>1200.0000000034561</v>
      </c>
      <c r="I25" s="22">
        <f t="shared" ca="1" si="10"/>
        <v>479.99999999592546</v>
      </c>
      <c r="J25" s="22">
        <f t="shared" ca="1" si="10"/>
        <v>477.00000000018008</v>
      </c>
      <c r="K25" s="22">
        <f t="shared" ca="1" si="10"/>
        <v>10.799999999990177</v>
      </c>
      <c r="L25" s="22">
        <f t="shared" ca="1" si="10"/>
        <v>30.00000000005798</v>
      </c>
      <c r="M25" s="22">
        <f t="shared" ca="1" si="10"/>
        <v>66.000000000349246</v>
      </c>
      <c r="N25" s="22">
        <f t="shared" ca="1" si="10"/>
        <v>0</v>
      </c>
      <c r="O25" s="22">
        <f t="shared" ca="1" si="10"/>
        <v>1367.9999999905704</v>
      </c>
      <c r="P25" s="22">
        <f t="shared" ca="1" si="10"/>
        <v>7.999999999992724</v>
      </c>
      <c r="Q25" s="386">
        <f t="shared" ca="1" si="10"/>
        <v>0</v>
      </c>
      <c r="R25" s="23">
        <f t="shared" ca="1" si="2"/>
        <v>22120.36999998978</v>
      </c>
      <c r="S25" s="60">
        <f>IF(Данные!$A$2,Сводная!W25,Сводная!U25)</f>
        <v>26</v>
      </c>
      <c r="T25" s="60">
        <f>IF(Данные!$A$2,Сводная!X25,Сводная!V25)</f>
        <v>25</v>
      </c>
      <c r="U25" s="59">
        <v>26</v>
      </c>
      <c r="V25" s="59">
        <v>25</v>
      </c>
      <c r="W25" s="60">
        <v>25</v>
      </c>
      <c r="X25" s="60">
        <v>25</v>
      </c>
    </row>
    <row r="26" spans="1:24" x14ac:dyDescent="0.2">
      <c r="A26" s="9">
        <v>11</v>
      </c>
      <c r="B26" s="22">
        <f t="shared" ref="B26:Q26" ca="1" si="11">INDIRECT(ADDRESS(37,B$1,,,B$9),1)</f>
        <v>11571.06</v>
      </c>
      <c r="C26" s="22">
        <f t="shared" ca="1" si="11"/>
        <v>360.00000000058208</v>
      </c>
      <c r="D26" s="22">
        <f t="shared" ca="1" si="11"/>
        <v>2501.9999999980428</v>
      </c>
      <c r="E26" s="22">
        <f t="shared" ca="1" si="11"/>
        <v>0</v>
      </c>
      <c r="F26" s="22">
        <f t="shared" ca="1" si="11"/>
        <v>3270.0000000037908</v>
      </c>
      <c r="G26" s="22">
        <f t="shared" ca="1" si="11"/>
        <v>560.99999999997442</v>
      </c>
      <c r="H26" s="22">
        <f t="shared" ca="1" si="11"/>
        <v>1219.9999999984357</v>
      </c>
      <c r="I26" s="22">
        <f t="shared" ca="1" si="11"/>
        <v>440.00000000232831</v>
      </c>
      <c r="J26" s="22">
        <f t="shared" ca="1" si="11"/>
        <v>494.99999999975444</v>
      </c>
      <c r="K26" s="22">
        <f t="shared" ca="1" si="11"/>
        <v>10.799999999990177</v>
      </c>
      <c r="L26" s="22">
        <f t="shared" ca="1" si="11"/>
        <v>29.999999999972715</v>
      </c>
      <c r="M26" s="22">
        <f t="shared" ca="1" si="11"/>
        <v>65.999999999803549</v>
      </c>
      <c r="N26" s="22">
        <f t="shared" ca="1" si="11"/>
        <v>0</v>
      </c>
      <c r="O26" s="22">
        <f t="shared" ca="1" si="11"/>
        <v>1368.0000000036671</v>
      </c>
      <c r="P26" s="22">
        <f t="shared" ca="1" si="11"/>
        <v>11.999999999898137</v>
      </c>
      <c r="Q26" s="386">
        <f t="shared" ca="1" si="11"/>
        <v>0</v>
      </c>
      <c r="R26" s="23">
        <f t="shared" ca="1" si="2"/>
        <v>21905.860000006236</v>
      </c>
      <c r="S26" s="60">
        <f>IF(Данные!$A$2,Сводная!W26,Сводная!U26)</f>
        <v>28</v>
      </c>
      <c r="T26" s="60">
        <f>IF(Данные!$A$2,Сводная!X26,Сводная!V26)</f>
        <v>27</v>
      </c>
      <c r="U26" s="59">
        <v>28</v>
      </c>
      <c r="V26" s="59">
        <v>27</v>
      </c>
      <c r="W26" s="60">
        <v>27</v>
      </c>
      <c r="X26" s="60">
        <v>26</v>
      </c>
    </row>
    <row r="27" spans="1:24" x14ac:dyDescent="0.2">
      <c r="A27" s="9">
        <v>12</v>
      </c>
      <c r="B27" s="22">
        <f t="shared" ref="B27:Q27" ca="1" si="12">INDIRECT(ADDRESS(39,B$1,,,B$9),1)</f>
        <v>11571.55</v>
      </c>
      <c r="C27" s="22">
        <f t="shared" ca="1" si="12"/>
        <v>319.99999999970896</v>
      </c>
      <c r="D27" s="22">
        <f t="shared" ca="1" si="12"/>
        <v>2579.9999999993815</v>
      </c>
      <c r="E27" s="22">
        <f t="shared" ca="1" si="12"/>
        <v>0</v>
      </c>
      <c r="F27" s="22">
        <f t="shared" ca="1" si="12"/>
        <v>3214.9999999968486</v>
      </c>
      <c r="G27" s="22">
        <f t="shared" ca="1" si="12"/>
        <v>560.99999999994452</v>
      </c>
      <c r="H27" s="22">
        <f t="shared" ca="1" si="12"/>
        <v>1279.9999999997453</v>
      </c>
      <c r="I27" s="22">
        <f t="shared" ca="1" si="12"/>
        <v>480.00000000320142</v>
      </c>
      <c r="J27" s="22">
        <f t="shared" ca="1" si="12"/>
        <v>477.00000000018008</v>
      </c>
      <c r="K27" s="22">
        <f t="shared" ca="1" si="12"/>
        <v>10.799999999990177</v>
      </c>
      <c r="L27" s="22">
        <f t="shared" ca="1" si="12"/>
        <v>29.999999999972715</v>
      </c>
      <c r="M27" s="22">
        <f t="shared" ca="1" si="12"/>
        <v>65.999999999803549</v>
      </c>
      <c r="N27" s="22">
        <f t="shared" ca="1" si="12"/>
        <v>0</v>
      </c>
      <c r="O27" s="22">
        <f t="shared" ca="1" si="12"/>
        <v>1331.9999999963329</v>
      </c>
      <c r="P27" s="22">
        <f t="shared" ca="1" si="12"/>
        <v>10.00000000003638</v>
      </c>
      <c r="Q27" s="386">
        <f t="shared" ca="1" si="12"/>
        <v>0</v>
      </c>
      <c r="R27" s="23">
        <f t="shared" ca="1" si="2"/>
        <v>21933.349999995145</v>
      </c>
      <c r="S27" s="60">
        <f>IF(Данные!$A$2,Сводная!W27,Сводная!U27)</f>
        <v>29</v>
      </c>
      <c r="T27" s="60">
        <f>IF(Данные!$A$2,Сводная!X27,Сводная!V27)</f>
        <v>29</v>
      </c>
      <c r="U27" s="59">
        <v>29</v>
      </c>
      <c r="V27" s="59">
        <v>29</v>
      </c>
      <c r="W27" s="60">
        <v>29</v>
      </c>
      <c r="X27" s="60">
        <v>28</v>
      </c>
    </row>
    <row r="28" spans="1:24" x14ac:dyDescent="0.2">
      <c r="A28" s="9">
        <v>13</v>
      </c>
      <c r="B28" s="22">
        <f t="shared" ref="B28:Q28" ca="1" si="13">INDIRECT(ADDRESS(41,B$1,,,B$9),1)</f>
        <v>11572.01</v>
      </c>
      <c r="C28" s="22">
        <f t="shared" ca="1" si="13"/>
        <v>360.00000000058208</v>
      </c>
      <c r="D28" s="22">
        <f t="shared" ca="1" si="13"/>
        <v>2543.9999999985957</v>
      </c>
      <c r="E28" s="22">
        <f t="shared" ca="1" si="13"/>
        <v>10.000000000005116</v>
      </c>
      <c r="F28" s="22">
        <f t="shared" ca="1" si="13"/>
        <v>3204.9999999962329</v>
      </c>
      <c r="G28" s="22">
        <f t="shared" ca="1" si="13"/>
        <v>581.00000000041098</v>
      </c>
      <c r="H28" s="22">
        <f t="shared" ca="1" si="13"/>
        <v>1310.0000000022192</v>
      </c>
      <c r="I28" s="22">
        <f t="shared" ca="1" si="13"/>
        <v>439.99999999505235</v>
      </c>
      <c r="J28" s="22">
        <f t="shared" ca="1" si="13"/>
        <v>513.00000000014734</v>
      </c>
      <c r="K28" s="22">
        <f t="shared" ca="1" si="13"/>
        <v>10.800000000072032</v>
      </c>
      <c r="L28" s="22">
        <f t="shared" ca="1" si="13"/>
        <v>30.00000000005798</v>
      </c>
      <c r="M28" s="22">
        <f t="shared" ca="1" si="13"/>
        <v>69.00000000041473</v>
      </c>
      <c r="N28" s="22">
        <f t="shared" ca="1" si="13"/>
        <v>0</v>
      </c>
      <c r="O28" s="22">
        <f t="shared" ca="1" si="13"/>
        <v>1404.0000000110012</v>
      </c>
      <c r="P28" s="22">
        <f t="shared" ca="1" si="13"/>
        <v>10.00000000003638</v>
      </c>
      <c r="Q28" s="386">
        <f t="shared" ca="1" si="13"/>
        <v>0</v>
      </c>
      <c r="R28" s="23">
        <f t="shared" ca="1" si="2"/>
        <v>22058.810000004833</v>
      </c>
      <c r="S28" s="60">
        <f>IF(Данные!$A$2,Сводная!W28,Сводная!U28)</f>
        <v>30</v>
      </c>
      <c r="T28" s="60">
        <f>IF(Данные!$A$2,Сводная!X28,Сводная!V28)</f>
        <v>30</v>
      </c>
      <c r="U28" s="59">
        <v>30</v>
      </c>
      <c r="V28" s="59">
        <v>30</v>
      </c>
      <c r="W28" s="60">
        <v>30</v>
      </c>
      <c r="X28" s="60">
        <v>30</v>
      </c>
    </row>
    <row r="29" spans="1:24" x14ac:dyDescent="0.2">
      <c r="A29" s="9">
        <v>14</v>
      </c>
      <c r="B29" s="22">
        <f t="shared" ref="B29:Q29" ca="1" si="14">INDIRECT(ADDRESS(43,B$1,,,B$9),1)</f>
        <v>11572.47</v>
      </c>
      <c r="C29" s="22">
        <f t="shared" ca="1" si="14"/>
        <v>359.99999999330612</v>
      </c>
      <c r="D29" s="22">
        <f t="shared" ca="1" si="14"/>
        <v>2498.0000000015934</v>
      </c>
      <c r="E29" s="22">
        <f t="shared" ca="1" si="14"/>
        <v>0</v>
      </c>
      <c r="F29" s="22">
        <f t="shared" ca="1" si="14"/>
        <v>3294.9999999991069</v>
      </c>
      <c r="G29" s="22">
        <f t="shared" ca="1" si="14"/>
        <v>581.99999999995532</v>
      </c>
      <c r="H29" s="22">
        <f t="shared" ca="1" si="14"/>
        <v>1279.9999999961074</v>
      </c>
      <c r="I29" s="22">
        <f t="shared" ca="1" si="14"/>
        <v>440.00000000232831</v>
      </c>
      <c r="J29" s="22">
        <f t="shared" ca="1" si="14"/>
        <v>485.99999999955799</v>
      </c>
      <c r="K29" s="22">
        <f t="shared" ca="1" si="14"/>
        <v>7.1999999999934516</v>
      </c>
      <c r="L29" s="22">
        <f t="shared" ca="1" si="14"/>
        <v>29.999999999972715</v>
      </c>
      <c r="M29" s="22">
        <f t="shared" ca="1" si="14"/>
        <v>75</v>
      </c>
      <c r="N29" s="22">
        <f t="shared" ca="1" si="14"/>
        <v>0</v>
      </c>
      <c r="O29" s="22">
        <f t="shared" ca="1" si="14"/>
        <v>1367.9999999905704</v>
      </c>
      <c r="P29" s="22">
        <f t="shared" ca="1" si="14"/>
        <v>10.00000000003638</v>
      </c>
      <c r="Q29" s="386">
        <f t="shared" ca="1" si="14"/>
        <v>0</v>
      </c>
      <c r="R29" s="23">
        <f t="shared" ca="1" si="2"/>
        <v>22003.669999982529</v>
      </c>
      <c r="S29" s="60">
        <f>IF(Данные!$A$2,Сводная!W29,Сводная!U29)</f>
        <v>31</v>
      </c>
      <c r="T29" s="60">
        <f>IF(Данные!$A$2,Сводная!X29,Сводная!V29)</f>
        <v>31</v>
      </c>
      <c r="U29" s="59">
        <v>31</v>
      </c>
      <c r="V29" s="59">
        <v>31</v>
      </c>
      <c r="W29" s="60">
        <v>31</v>
      </c>
      <c r="X29" s="60">
        <v>31</v>
      </c>
    </row>
    <row r="30" spans="1:24" x14ac:dyDescent="0.2">
      <c r="A30" s="9">
        <v>15</v>
      </c>
      <c r="B30" s="22">
        <f t="shared" ref="B30:Q30" ca="1" si="15">INDIRECT(ADDRESS(45,B$1,,,B$9),1)</f>
        <v>11572.91</v>
      </c>
      <c r="C30" s="22">
        <f t="shared" ca="1" si="15"/>
        <v>319.99999999970896</v>
      </c>
      <c r="D30" s="22">
        <f t="shared" ca="1" si="15"/>
        <v>2539.9999999985084</v>
      </c>
      <c r="E30" s="22">
        <f t="shared" ca="1" si="15"/>
        <v>0</v>
      </c>
      <c r="F30" s="22">
        <f t="shared" ca="1" si="15"/>
        <v>3254.9999999961301</v>
      </c>
      <c r="G30" s="22">
        <f t="shared" ca="1" si="15"/>
        <v>560.99999999997442</v>
      </c>
      <c r="H30" s="22">
        <f t="shared" ca="1" si="15"/>
        <v>1250.0000000009095</v>
      </c>
      <c r="I30" s="22">
        <f t="shared" ca="1" si="15"/>
        <v>440.00000000232831</v>
      </c>
      <c r="J30" s="22">
        <f t="shared" ca="1" si="15"/>
        <v>450.00000000040927</v>
      </c>
      <c r="K30" s="22">
        <f t="shared" ca="1" si="15"/>
        <v>10.799999999990177</v>
      </c>
      <c r="L30" s="22">
        <f t="shared" ca="1" si="15"/>
        <v>29.999999999972715</v>
      </c>
      <c r="M30" s="22">
        <f t="shared" ca="1" si="15"/>
        <v>77.999999999519787</v>
      </c>
      <c r="N30" s="22">
        <f t="shared" ca="1" si="15"/>
        <v>0</v>
      </c>
      <c r="O30" s="22">
        <f t="shared" ca="1" si="15"/>
        <v>1332.0000000094296</v>
      </c>
      <c r="P30" s="22">
        <f t="shared" ca="1" si="15"/>
        <v>10.00000000003638</v>
      </c>
      <c r="Q30" s="386">
        <f t="shared" ca="1" si="15"/>
        <v>0</v>
      </c>
      <c r="R30" s="23">
        <f t="shared" ca="1" si="2"/>
        <v>21849.710000006911</v>
      </c>
      <c r="S30" s="60">
        <f>IF(Данные!$A$2,Сводная!W30,Сводная!U30)</f>
        <v>32</v>
      </c>
      <c r="T30" s="60">
        <f>IF(Данные!$A$2,Сводная!X30,Сводная!V30)</f>
        <v>32</v>
      </c>
      <c r="U30" s="59">
        <v>32</v>
      </c>
      <c r="V30" s="59">
        <v>32</v>
      </c>
      <c r="W30" s="60">
        <v>32</v>
      </c>
      <c r="X30" s="60">
        <v>32</v>
      </c>
    </row>
    <row r="31" spans="1:24" x14ac:dyDescent="0.2">
      <c r="A31" s="9">
        <v>16</v>
      </c>
      <c r="B31" s="22">
        <f t="shared" ref="B31:Q31" ca="1" si="16">INDIRECT(ADDRESS(47,B$1,,,B$9),1)</f>
        <v>11573.36</v>
      </c>
      <c r="C31" s="22">
        <f t="shared" ca="1" si="16"/>
        <v>360.00000000058208</v>
      </c>
      <c r="D31" s="22">
        <f t="shared" ca="1" si="16"/>
        <v>2538.0000000024665</v>
      </c>
      <c r="E31" s="22">
        <f t="shared" ca="1" si="16"/>
        <v>0</v>
      </c>
      <c r="F31" s="22">
        <f t="shared" ca="1" si="16"/>
        <v>3275.0000000093569</v>
      </c>
      <c r="G31" s="22">
        <f t="shared" ca="1" si="16"/>
        <v>540.99999999950796</v>
      </c>
      <c r="H31" s="22">
        <f t="shared" ca="1" si="16"/>
        <v>1239.9999999997817</v>
      </c>
      <c r="I31" s="22">
        <f t="shared" ca="1" si="16"/>
        <v>439.99999999505235</v>
      </c>
      <c r="J31" s="22">
        <f t="shared" ca="1" si="16"/>
        <v>440.99999999939428</v>
      </c>
      <c r="K31" s="22">
        <f t="shared" ca="1" si="16"/>
        <v>7.1999999999934516</v>
      </c>
      <c r="L31" s="22">
        <f t="shared" ca="1" si="16"/>
        <v>30.00000000005798</v>
      </c>
      <c r="M31" s="22">
        <f t="shared" ca="1" si="16"/>
        <v>81.000000000130967</v>
      </c>
      <c r="N31" s="22">
        <f t="shared" ca="1" si="16"/>
        <v>0</v>
      </c>
      <c r="O31" s="22">
        <f t="shared" ca="1" si="16"/>
        <v>1403.9999999979045</v>
      </c>
      <c r="P31" s="22">
        <f t="shared" ca="1" si="16"/>
        <v>7.999999999992724</v>
      </c>
      <c r="Q31" s="386">
        <f t="shared" ca="1" si="16"/>
        <v>0</v>
      </c>
      <c r="R31" s="23">
        <f t="shared" ca="1" si="2"/>
        <v>21938.560000004221</v>
      </c>
      <c r="S31" s="60">
        <f>IF(Данные!$A$2,Сводная!W31,Сводная!U31)</f>
        <v>33</v>
      </c>
      <c r="T31" s="60">
        <f>IF(Данные!$A$2,Сводная!X31,Сводная!V31)</f>
        <v>33</v>
      </c>
      <c r="U31" s="59">
        <v>33</v>
      </c>
      <c r="V31" s="59">
        <v>33</v>
      </c>
      <c r="W31" s="60">
        <v>33</v>
      </c>
      <c r="X31" s="60">
        <v>33</v>
      </c>
    </row>
    <row r="32" spans="1:24" x14ac:dyDescent="0.2">
      <c r="A32" s="9">
        <v>17</v>
      </c>
      <c r="B32" s="22">
        <f t="shared" ref="B32:Q32" ca="1" si="17">INDIRECT(ADDRESS(49,B$1,,,B$9),1)</f>
        <v>11573.78</v>
      </c>
      <c r="C32" s="22">
        <f t="shared" ca="1" si="17"/>
        <v>319.99999999970896</v>
      </c>
      <c r="D32" s="22">
        <f t="shared" ca="1" si="17"/>
        <v>2501.9999999980428</v>
      </c>
      <c r="E32" s="22">
        <f t="shared" ca="1" si="17"/>
        <v>0</v>
      </c>
      <c r="F32" s="22">
        <f t="shared" ca="1" si="17"/>
        <v>3270.0000000037908</v>
      </c>
      <c r="G32" s="22">
        <f t="shared" ca="1" si="17"/>
        <v>560.99999999997442</v>
      </c>
      <c r="H32" s="22">
        <f t="shared" ca="1" si="17"/>
        <v>1230.0000000032014</v>
      </c>
      <c r="I32" s="22">
        <f t="shared" ca="1" si="17"/>
        <v>440.00000000232831</v>
      </c>
      <c r="J32" s="22">
        <f t="shared" ca="1" si="17"/>
        <v>459.00000000019645</v>
      </c>
      <c r="K32" s="22">
        <f t="shared" ca="1" si="17"/>
        <v>10.799999999990177</v>
      </c>
      <c r="L32" s="22">
        <f t="shared" ca="1" si="17"/>
        <v>29.999999999972715</v>
      </c>
      <c r="M32" s="22">
        <f t="shared" ca="1" si="17"/>
        <v>78.000000000065484</v>
      </c>
      <c r="N32" s="22">
        <f t="shared" ca="1" si="17"/>
        <v>0</v>
      </c>
      <c r="O32" s="22">
        <f t="shared" ca="1" si="17"/>
        <v>1403.9999999979045</v>
      </c>
      <c r="P32" s="22">
        <f t="shared" ca="1" si="17"/>
        <v>9.9999999998544808</v>
      </c>
      <c r="Q32" s="386">
        <f t="shared" ca="1" si="17"/>
        <v>0</v>
      </c>
      <c r="R32" s="23">
        <f t="shared" ca="1" si="2"/>
        <v>21888.580000005029</v>
      </c>
      <c r="S32" s="60">
        <f>IF(Данные!$A$2,Сводная!W32,Сводная!U32)</f>
        <v>34</v>
      </c>
      <c r="T32" s="60">
        <f>IF(Данные!$A$2,Сводная!X32,Сводная!V32)</f>
        <v>34</v>
      </c>
      <c r="U32" s="59">
        <v>34</v>
      </c>
      <c r="V32" s="59">
        <v>34</v>
      </c>
      <c r="W32" s="60">
        <v>34</v>
      </c>
      <c r="X32" s="60">
        <v>34</v>
      </c>
    </row>
    <row r="33" spans="1:24" x14ac:dyDescent="0.2">
      <c r="A33" s="9">
        <v>18</v>
      </c>
      <c r="B33" s="22">
        <f t="shared" ref="B33:Q33" ca="1" si="18">INDIRECT(ADDRESS(51,B$1,,,B$9),1)</f>
        <v>11574.2</v>
      </c>
      <c r="C33" s="22">
        <f t="shared" ca="1" si="18"/>
        <v>360.00000000058208</v>
      </c>
      <c r="D33" s="22">
        <f t="shared" ca="1" si="18"/>
        <v>2526.0000000022046</v>
      </c>
      <c r="E33" s="22">
        <f t="shared" ca="1" si="18"/>
        <v>9.9999999999909051</v>
      </c>
      <c r="F33" s="22">
        <f t="shared" ca="1" si="18"/>
        <v>3174.9999999909733</v>
      </c>
      <c r="G33" s="22">
        <f t="shared" ca="1" si="18"/>
        <v>421.00000000055644</v>
      </c>
      <c r="H33" s="22">
        <f t="shared" ca="1" si="18"/>
        <v>1210.0000000009459</v>
      </c>
      <c r="I33" s="22">
        <f t="shared" ca="1" si="18"/>
        <v>480.00000000320142</v>
      </c>
      <c r="J33" s="22">
        <f t="shared" ca="1" si="18"/>
        <v>522.00000000034379</v>
      </c>
      <c r="K33" s="22">
        <f t="shared" ca="1" si="18"/>
        <v>10.799999999990177</v>
      </c>
      <c r="L33" s="22">
        <f t="shared" ca="1" si="18"/>
        <v>29.999999999972715</v>
      </c>
      <c r="M33" s="22">
        <f t="shared" ca="1" si="18"/>
        <v>71.999999999934516</v>
      </c>
      <c r="N33" s="22">
        <f t="shared" ca="1" si="18"/>
        <v>0</v>
      </c>
      <c r="O33" s="22">
        <f t="shared" ca="1" si="18"/>
        <v>1440.0000000052387</v>
      </c>
      <c r="P33" s="22">
        <f t="shared" ca="1" si="18"/>
        <v>10.00000000003638</v>
      </c>
      <c r="Q33" s="386">
        <f t="shared" ca="1" si="18"/>
        <v>0</v>
      </c>
      <c r="R33" s="23">
        <f t="shared" ca="1" si="2"/>
        <v>21841.000000003965</v>
      </c>
      <c r="S33" s="60">
        <f>IF(Данные!$A$2,Сводная!W33,Сводная!U33)</f>
        <v>35</v>
      </c>
      <c r="T33" s="60">
        <f>IF(Данные!$A$2,Сводная!X33,Сводная!V33)</f>
        <v>35</v>
      </c>
      <c r="U33" s="59">
        <v>35</v>
      </c>
      <c r="V33" s="59">
        <v>35</v>
      </c>
      <c r="W33" s="60">
        <v>35</v>
      </c>
      <c r="X33" s="60">
        <v>35</v>
      </c>
    </row>
    <row r="34" spans="1:24" x14ac:dyDescent="0.2">
      <c r="A34" s="9">
        <v>19</v>
      </c>
      <c r="B34" s="22">
        <f t="shared" ref="B34:Q34" ca="1" si="19">INDIRECT(ADDRESS(53,B$1,,,B$9),1)</f>
        <v>11574.65</v>
      </c>
      <c r="C34" s="22">
        <f t="shared" ca="1" si="19"/>
        <v>319.99999999970896</v>
      </c>
      <c r="D34" s="22">
        <f t="shared" ca="1" si="19"/>
        <v>2580.0000000008367</v>
      </c>
      <c r="E34" s="22">
        <f t="shared" ca="1" si="19"/>
        <v>0</v>
      </c>
      <c r="F34" s="22">
        <f t="shared" ca="1" si="19"/>
        <v>3335.000000011576</v>
      </c>
      <c r="G34" s="22">
        <f t="shared" ca="1" si="19"/>
        <v>420.9999999996171</v>
      </c>
      <c r="H34" s="22">
        <f t="shared" ca="1" si="19"/>
        <v>1219.9999999966167</v>
      </c>
      <c r="I34" s="22">
        <f t="shared" ca="1" si="19"/>
        <v>439.99999999505235</v>
      </c>
      <c r="J34" s="22">
        <f t="shared" ca="1" si="19"/>
        <v>530.99999999972169</v>
      </c>
      <c r="K34" s="22">
        <f t="shared" ca="1" si="19"/>
        <v>14.399999999986903</v>
      </c>
      <c r="L34" s="22">
        <f t="shared" ca="1" si="19"/>
        <v>30.00000000005798</v>
      </c>
      <c r="M34" s="22">
        <f t="shared" ca="1" si="19"/>
        <v>75</v>
      </c>
      <c r="N34" s="22">
        <f t="shared" ca="1" si="19"/>
        <v>0</v>
      </c>
      <c r="O34" s="22">
        <f t="shared" ca="1" si="19"/>
        <v>1439.999999992142</v>
      </c>
      <c r="P34" s="22">
        <f t="shared" ca="1" si="19"/>
        <v>7.999999999992724</v>
      </c>
      <c r="Q34" s="386">
        <f t="shared" ca="1" si="19"/>
        <v>0</v>
      </c>
      <c r="R34" s="23">
        <f t="shared" ca="1" si="2"/>
        <v>21989.04999999531</v>
      </c>
      <c r="S34" s="60">
        <f>IF(Данные!$A$2,Сводная!W34,Сводная!U34)</f>
        <v>36</v>
      </c>
      <c r="T34" s="60">
        <f>IF(Данные!$A$2,Сводная!X34,Сводная!V34)</f>
        <v>36</v>
      </c>
      <c r="U34" s="59">
        <v>36</v>
      </c>
      <c r="V34" s="59">
        <v>36</v>
      </c>
      <c r="W34" s="60">
        <v>36</v>
      </c>
      <c r="X34" s="60">
        <v>36</v>
      </c>
    </row>
    <row r="35" spans="1:24" x14ac:dyDescent="0.2">
      <c r="A35" s="9">
        <v>20</v>
      </c>
      <c r="B35" s="22">
        <f t="shared" ref="B35:Q35" ca="1" si="20">INDIRECT(ADDRESS(55,B$1,,,B$9),1)</f>
        <v>11575.1</v>
      </c>
      <c r="C35" s="22">
        <f t="shared" ca="1" si="20"/>
        <v>319.99999999970896</v>
      </c>
      <c r="D35" s="22">
        <f t="shared" ca="1" si="20"/>
        <v>2639.9999999985084</v>
      </c>
      <c r="E35" s="22">
        <f t="shared" ca="1" si="20"/>
        <v>0</v>
      </c>
      <c r="F35" s="22">
        <f t="shared" ca="1" si="20"/>
        <v>3394.999999993559</v>
      </c>
      <c r="G35" s="22">
        <f t="shared" ca="1" si="20"/>
        <v>562.00000000045804</v>
      </c>
      <c r="H35" s="22">
        <f t="shared" ca="1" si="20"/>
        <v>1180.0000000030195</v>
      </c>
      <c r="I35" s="22">
        <f t="shared" ca="1" si="20"/>
        <v>480.00000000320142</v>
      </c>
      <c r="J35" s="22">
        <f t="shared" ca="1" si="20"/>
        <v>567.00000000009823</v>
      </c>
      <c r="K35" s="22">
        <f t="shared" ca="1" si="20"/>
        <v>10.799999999990177</v>
      </c>
      <c r="L35" s="22">
        <f t="shared" ca="1" si="20"/>
        <v>29.999999999972715</v>
      </c>
      <c r="M35" s="22">
        <f t="shared" ca="1" si="20"/>
        <v>81.000000000130967</v>
      </c>
      <c r="N35" s="22">
        <f t="shared" ca="1" si="20"/>
        <v>0</v>
      </c>
      <c r="O35" s="22">
        <f t="shared" ca="1" si="20"/>
        <v>1440.0000000052387</v>
      </c>
      <c r="P35" s="22">
        <f t="shared" ca="1" si="20"/>
        <v>12.000000000080036</v>
      </c>
      <c r="Q35" s="386">
        <f t="shared" ca="1" si="20"/>
        <v>0</v>
      </c>
      <c r="R35" s="23">
        <f t="shared" ca="1" si="2"/>
        <v>22292.900000003967</v>
      </c>
      <c r="S35" s="60">
        <f>IF(Данные!$A$2,Сводная!W35,Сводная!U35)</f>
        <v>37</v>
      </c>
      <c r="T35" s="60">
        <f>IF(Данные!$A$2,Сводная!X35,Сводная!V35)</f>
        <v>37</v>
      </c>
      <c r="U35" s="59">
        <v>37</v>
      </c>
      <c r="V35" s="59">
        <v>37</v>
      </c>
      <c r="W35" s="60">
        <v>37</v>
      </c>
      <c r="X35" s="60">
        <v>37</v>
      </c>
    </row>
    <row r="36" spans="1:24" x14ac:dyDescent="0.2">
      <c r="A36" s="9">
        <v>21</v>
      </c>
      <c r="B36" s="22">
        <f t="shared" ref="B36:Q36" ca="1" si="21">INDIRECT(ADDRESS(57,B$1,,,B$9),1)</f>
        <v>11575.53</v>
      </c>
      <c r="C36" s="22">
        <f t="shared" ca="1" si="21"/>
        <v>400.00000000145519</v>
      </c>
      <c r="D36" s="22">
        <f t="shared" ca="1" si="21"/>
        <v>2639.9999999985084</v>
      </c>
      <c r="E36" s="22">
        <f t="shared" ca="1" si="21"/>
        <v>0</v>
      </c>
      <c r="F36" s="22">
        <f t="shared" ca="1" si="21"/>
        <v>3424.9999999923375</v>
      </c>
      <c r="G36" s="22">
        <f t="shared" ca="1" si="21"/>
        <v>520.9999999999809</v>
      </c>
      <c r="H36" s="22">
        <f t="shared" ca="1" si="21"/>
        <v>1209.9999999982174</v>
      </c>
      <c r="I36" s="22">
        <f t="shared" ca="1" si="21"/>
        <v>479.99999999592546</v>
      </c>
      <c r="J36" s="22">
        <f t="shared" ca="1" si="21"/>
        <v>549.0000000001146</v>
      </c>
      <c r="K36" s="22">
        <f t="shared" ca="1" si="21"/>
        <v>14.400000000068758</v>
      </c>
      <c r="L36" s="22">
        <f t="shared" ca="1" si="21"/>
        <v>44.999999999959073</v>
      </c>
      <c r="M36" s="22">
        <f t="shared" ca="1" si="21"/>
        <v>75</v>
      </c>
      <c r="N36" s="22">
        <f t="shared" ca="1" si="21"/>
        <v>0</v>
      </c>
      <c r="O36" s="22">
        <f t="shared" ca="1" si="21"/>
        <v>1475.9999999994761</v>
      </c>
      <c r="P36" s="22">
        <f t="shared" ca="1" si="21"/>
        <v>10.00000000003638</v>
      </c>
      <c r="Q36" s="386">
        <f t="shared" ca="1" si="21"/>
        <v>0</v>
      </c>
      <c r="R36" s="23">
        <f t="shared" ca="1" si="2"/>
        <v>22420.929999986078</v>
      </c>
      <c r="S36" s="60">
        <f>IF(Данные!$A$2,Сводная!W36,Сводная!U36)</f>
        <v>38</v>
      </c>
      <c r="T36" s="60">
        <f>IF(Данные!$A$2,Сводная!X36,Сводная!V36)</f>
        <v>38</v>
      </c>
      <c r="U36" s="59">
        <v>38</v>
      </c>
      <c r="V36" s="59">
        <v>38</v>
      </c>
      <c r="W36" s="60">
        <v>38</v>
      </c>
      <c r="X36" s="60">
        <v>38</v>
      </c>
    </row>
    <row r="37" spans="1:24" x14ac:dyDescent="0.2">
      <c r="A37" s="9">
        <v>22</v>
      </c>
      <c r="B37" s="22">
        <f t="shared" ref="B37:Q37" ca="1" si="22">INDIRECT(ADDRESS(59,B$1,,,B$9),1)</f>
        <v>11575.97</v>
      </c>
      <c r="C37" s="22">
        <f t="shared" ca="1" si="22"/>
        <v>319.99999999970896</v>
      </c>
      <c r="D37" s="22">
        <f t="shared" ca="1" si="22"/>
        <v>2668.0000000023028</v>
      </c>
      <c r="E37" s="22">
        <f t="shared" ca="1" si="22"/>
        <v>0</v>
      </c>
      <c r="F37" s="22">
        <f t="shared" ca="1" si="22"/>
        <v>3395.0000000108394</v>
      </c>
      <c r="G37" s="22">
        <f t="shared" ca="1" si="22"/>
        <v>540.99999999953786</v>
      </c>
      <c r="H37" s="22">
        <f t="shared" ca="1" si="22"/>
        <v>1199.9999999961801</v>
      </c>
      <c r="I37" s="22">
        <f t="shared" ca="1" si="22"/>
        <v>440.00000000232831</v>
      </c>
      <c r="J37" s="22">
        <f t="shared" ca="1" si="22"/>
        <v>521.99999999993452</v>
      </c>
      <c r="K37" s="22">
        <f t="shared" ca="1" si="22"/>
        <v>10.799999999990177</v>
      </c>
      <c r="L37" s="22">
        <f t="shared" ca="1" si="22"/>
        <v>30.00000000005798</v>
      </c>
      <c r="M37" s="22">
        <f t="shared" ca="1" si="22"/>
        <v>68.999999999869033</v>
      </c>
      <c r="N37" s="22">
        <f t="shared" ca="1" si="22"/>
        <v>0</v>
      </c>
      <c r="O37" s="22">
        <f t="shared" ca="1" si="22"/>
        <v>1439.999999992142</v>
      </c>
      <c r="P37" s="22">
        <f t="shared" ca="1" si="22"/>
        <v>7.999999999992724</v>
      </c>
      <c r="Q37" s="386">
        <f t="shared" ca="1" si="22"/>
        <v>0</v>
      </c>
      <c r="R37" s="23">
        <f t="shared" ca="1" si="2"/>
        <v>22219.770000002885</v>
      </c>
      <c r="S37" s="60">
        <f>IF(Данные!$A$2,Сводная!W37,Сводная!U37)</f>
        <v>40</v>
      </c>
      <c r="T37" s="60">
        <f>IF(Данные!$A$2,Сводная!X37,Сводная!V37)</f>
        <v>39</v>
      </c>
      <c r="U37" s="59">
        <v>40</v>
      </c>
      <c r="V37" s="59">
        <v>39</v>
      </c>
      <c r="W37" s="60">
        <v>39</v>
      </c>
      <c r="X37" s="60">
        <v>39</v>
      </c>
    </row>
    <row r="38" spans="1:24" x14ac:dyDescent="0.2">
      <c r="A38" s="9">
        <v>23</v>
      </c>
      <c r="B38" s="22">
        <f t="shared" ref="B38:Q38" ca="1" si="23">INDIRECT(ADDRESS(61,B$1,,,B$9),1)</f>
        <v>11576.38</v>
      </c>
      <c r="C38" s="22">
        <f t="shared" ca="1" si="23"/>
        <v>360.00000000058208</v>
      </c>
      <c r="D38" s="22">
        <f t="shared" ca="1" si="23"/>
        <v>2749.9999999990905</v>
      </c>
      <c r="E38" s="22">
        <f t="shared" ca="1" si="23"/>
        <v>10.000000000005116</v>
      </c>
      <c r="F38" s="22">
        <f t="shared" ca="1" si="23"/>
        <v>3244.9999999998345</v>
      </c>
      <c r="G38" s="22">
        <f t="shared" ca="1" si="23"/>
        <v>541.00000000044736</v>
      </c>
      <c r="H38" s="22">
        <f t="shared" ca="1" si="23"/>
        <v>1210.0000000027649</v>
      </c>
      <c r="I38" s="22">
        <f t="shared" ca="1" si="23"/>
        <v>480.00000000320142</v>
      </c>
      <c r="J38" s="22">
        <f t="shared" ca="1" si="23"/>
        <v>503.99999999995089</v>
      </c>
      <c r="K38" s="22">
        <f t="shared" ca="1" si="23"/>
        <v>14.399999999986903</v>
      </c>
      <c r="L38" s="22">
        <f t="shared" ca="1" si="23"/>
        <v>29.999999999972715</v>
      </c>
      <c r="M38" s="22">
        <f t="shared" ca="1" si="23"/>
        <v>66.000000000349246</v>
      </c>
      <c r="N38" s="22">
        <f t="shared" ca="1" si="23"/>
        <v>0</v>
      </c>
      <c r="O38" s="22">
        <f t="shared" ca="1" si="23"/>
        <v>1475.9999999994761</v>
      </c>
      <c r="P38" s="22">
        <f t="shared" ca="1" si="23"/>
        <v>7.999999999992724</v>
      </c>
      <c r="Q38" s="386">
        <f t="shared" ca="1" si="23"/>
        <v>0</v>
      </c>
      <c r="R38" s="23">
        <f t="shared" ca="1" si="2"/>
        <v>22270.780000005652</v>
      </c>
      <c r="S38" s="60">
        <f>IF(Данные!$A$2,Сводная!W38,Сводная!U38)</f>
        <v>42</v>
      </c>
      <c r="T38" s="60">
        <f>IF(Данные!$A$2,Сводная!X38,Сводная!V38)</f>
        <v>41</v>
      </c>
      <c r="U38" s="59">
        <v>42</v>
      </c>
      <c r="V38" s="59">
        <v>41</v>
      </c>
      <c r="W38" s="60">
        <v>41</v>
      </c>
      <c r="X38" s="60">
        <v>40</v>
      </c>
    </row>
    <row r="39" spans="1:24" x14ac:dyDescent="0.2">
      <c r="A39" s="9">
        <v>24</v>
      </c>
      <c r="B39" s="22">
        <f t="shared" ref="B39:Q39" ca="1" si="24">INDIRECT(ADDRESS(63,B$1,,,B$9),1)</f>
        <v>11576.79</v>
      </c>
      <c r="C39" s="22">
        <f t="shared" ca="1" si="24"/>
        <v>360.00000000058208</v>
      </c>
      <c r="D39" s="22">
        <f t="shared" ca="1" si="24"/>
        <v>2729.9999999981992</v>
      </c>
      <c r="E39" s="22">
        <f t="shared" ca="1" si="24"/>
        <v>0</v>
      </c>
      <c r="F39" s="22">
        <f t="shared" ca="1" si="24"/>
        <v>3254.9999999890815</v>
      </c>
      <c r="G39" s="22">
        <f t="shared" ca="1" si="24"/>
        <v>520.9999999999809</v>
      </c>
      <c r="H39" s="22">
        <f t="shared" ca="1" si="24"/>
        <v>1209.9999999954889</v>
      </c>
      <c r="I39" s="22">
        <f t="shared" ca="1" si="24"/>
        <v>479.99999999592546</v>
      </c>
      <c r="J39" s="22">
        <f t="shared" ca="1" si="24"/>
        <v>467.99999999998363</v>
      </c>
      <c r="K39" s="22">
        <f t="shared" ca="1" si="24"/>
        <v>14.399999999986903</v>
      </c>
      <c r="L39" s="22">
        <f t="shared" ca="1" si="24"/>
        <v>29.999999999972715</v>
      </c>
      <c r="M39" s="22">
        <f t="shared" ca="1" si="24"/>
        <v>68.999999999869033</v>
      </c>
      <c r="N39" s="22">
        <f t="shared" ca="1" si="24"/>
        <v>0</v>
      </c>
      <c r="O39" s="22">
        <f t="shared" ca="1" si="24"/>
        <v>1475.9999999994761</v>
      </c>
      <c r="P39" s="22">
        <f t="shared" ca="1" si="24"/>
        <v>7.999999999992724</v>
      </c>
      <c r="Q39" s="386">
        <f t="shared" ca="1" si="24"/>
        <v>0</v>
      </c>
      <c r="R39" s="23">
        <f t="shared" ca="1" si="2"/>
        <v>22198.189999978538</v>
      </c>
      <c r="S39" s="60">
        <f>IF(Данные!$A$2,Сводная!W39,Сводная!U39)</f>
        <v>43</v>
      </c>
      <c r="T39" s="60">
        <f>IF(Данные!$A$2,Сводная!X39,Сводная!V39)</f>
        <v>43</v>
      </c>
      <c r="U39" s="59">
        <v>43</v>
      </c>
      <c r="V39" s="59">
        <v>43</v>
      </c>
      <c r="W39" s="60">
        <v>43</v>
      </c>
      <c r="X39" s="60">
        <v>42</v>
      </c>
    </row>
    <row r="40" spans="1:24" ht="16.5" thickBot="1" x14ac:dyDescent="0.3">
      <c r="A40" s="10" t="s">
        <v>77</v>
      </c>
      <c r="B40" s="22">
        <f t="shared" ref="B40:R40" ca="1" si="25">SUM(B16:B39)</f>
        <v>277721.93</v>
      </c>
      <c r="C40" s="253">
        <f t="shared" ca="1" si="25"/>
        <v>7879.9999999973807</v>
      </c>
      <c r="D40" s="253">
        <f t="shared" ca="1" si="25"/>
        <v>62915.999999999985</v>
      </c>
      <c r="E40" s="253">
        <f t="shared" ca="1" si="25"/>
        <v>40.000000000006253</v>
      </c>
      <c r="F40" s="253">
        <f t="shared" ca="1" si="25"/>
        <v>77630.000000002387</v>
      </c>
      <c r="G40" s="253">
        <f t="shared" ca="1" si="25"/>
        <v>13146.999999999924</v>
      </c>
      <c r="H40" s="253">
        <f t="shared" ca="1" si="25"/>
        <v>28659.999999993488</v>
      </c>
      <c r="I40" s="254">
        <f t="shared" ca="1" si="25"/>
        <v>11959.999999999127</v>
      </c>
      <c r="J40" s="254">
        <f t="shared" ca="1" si="25"/>
        <v>11078.999999999951</v>
      </c>
      <c r="K40" s="254">
        <f t="shared" ca="1" si="25"/>
        <v>287.99999999998363</v>
      </c>
      <c r="L40" s="254">
        <f t="shared" ca="1" si="25"/>
        <v>794.99999999995907</v>
      </c>
      <c r="M40" s="254">
        <f ca="1">SUM(M16:M39)</f>
        <v>1740.0000000003274</v>
      </c>
      <c r="N40" s="254">
        <f ca="1">SUM(N16:N39)</f>
        <v>0</v>
      </c>
      <c r="O40" s="254">
        <f ca="1">SUM(O16:O39)</f>
        <v>34415.999999991618</v>
      </c>
      <c r="P40" s="254">
        <f ca="1">SUM(P16:P39)</f>
        <v>234.00000000001455</v>
      </c>
      <c r="Q40" s="254">
        <f ca="1">SUM(Q16:Q39)</f>
        <v>0</v>
      </c>
      <c r="R40" s="24">
        <f t="shared" ca="1" si="25"/>
        <v>528506.92999998422</v>
      </c>
      <c r="S40" s="60"/>
      <c r="T40" s="60"/>
      <c r="U40" s="60"/>
    </row>
    <row r="41" spans="1:24" ht="16.5" thickBot="1" x14ac:dyDescent="0.3">
      <c r="A41" s="18" t="s">
        <v>66</v>
      </c>
      <c r="B41" s="19">
        <f ca="1">MAX(B16:B39)</f>
        <v>11576.79</v>
      </c>
      <c r="C41" s="19">
        <f t="shared" ref="C41:I41" ca="1" si="26">MAX(C16:C39)</f>
        <v>400.00000000145519</v>
      </c>
      <c r="D41" s="19">
        <f t="shared" ca="1" si="26"/>
        <v>2788.0000000007385</v>
      </c>
      <c r="E41" s="19">
        <f t="shared" ca="1" si="26"/>
        <v>10.000000000005116</v>
      </c>
      <c r="F41" s="19">
        <f t="shared" ca="1" si="26"/>
        <v>3424.9999999923375</v>
      </c>
      <c r="G41" s="19">
        <f t="shared" ca="1" si="26"/>
        <v>581.99999999995532</v>
      </c>
      <c r="H41" s="19">
        <f t="shared" ca="1" si="26"/>
        <v>1310.0000000022192</v>
      </c>
      <c r="I41" s="19">
        <f t="shared" ca="1" si="26"/>
        <v>600.00000000582077</v>
      </c>
      <c r="J41" s="19">
        <f t="shared" ref="J41:Q41" ca="1" si="27">MAX(J16:J39)</f>
        <v>567.00000000009823</v>
      </c>
      <c r="K41" s="19">
        <f t="shared" ca="1" si="27"/>
        <v>14.400000000068758</v>
      </c>
      <c r="L41" s="19">
        <f t="shared" ca="1" si="27"/>
        <v>44.999999999959073</v>
      </c>
      <c r="M41" s="19">
        <f t="shared" ca="1" si="27"/>
        <v>81.000000000130967</v>
      </c>
      <c r="N41" s="19">
        <f t="shared" ca="1" si="27"/>
        <v>0</v>
      </c>
      <c r="O41" s="19">
        <f t="shared" ca="1" si="27"/>
        <v>1512.0000000068103</v>
      </c>
      <c r="P41" s="19">
        <f t="shared" ca="1" si="27"/>
        <v>12.000000000080036</v>
      </c>
      <c r="Q41" s="19">
        <f t="shared" ca="1" si="27"/>
        <v>0</v>
      </c>
      <c r="R41" s="387">
        <f ca="1">SUM(B41:Q41)</f>
        <v>22923.190000009683</v>
      </c>
      <c r="S41" s="60"/>
      <c r="T41" s="60"/>
      <c r="U41" s="60"/>
    </row>
    <row r="42" spans="1:24" ht="15.75" x14ac:dyDescent="0.25">
      <c r="A42" s="13"/>
      <c r="B42" s="8"/>
      <c r="C42" s="8"/>
      <c r="D42" s="8"/>
      <c r="E42" s="8"/>
      <c r="F42" s="8"/>
      <c r="G42" s="8"/>
      <c r="H42" s="8"/>
      <c r="I42" s="4"/>
      <c r="J42" s="4"/>
      <c r="K42" s="8"/>
      <c r="L42" s="8"/>
      <c r="M42" s="8"/>
      <c r="N42" s="8"/>
      <c r="O42" s="8"/>
      <c r="P42" s="8"/>
      <c r="Q42" s="8"/>
    </row>
    <row r="45" spans="1:24" x14ac:dyDescent="0.2">
      <c r="A45" s="12" t="s">
        <v>89</v>
      </c>
      <c r="F45" s="5"/>
      <c r="G45" s="5"/>
      <c r="H45" s="3" t="s">
        <v>90</v>
      </c>
      <c r="I45" s="3"/>
      <c r="J45" s="3"/>
      <c r="K45" s="384"/>
      <c r="L45" s="384"/>
      <c r="M45" s="384"/>
      <c r="N45" s="384"/>
      <c r="O45" s="384"/>
      <c r="P45" s="384"/>
      <c r="Q45" s="384"/>
      <c r="R45" s="8"/>
    </row>
  </sheetData>
  <sheetCalcPr fullCalcOnLoad="1"/>
  <mergeCells count="1">
    <mergeCell ref="B4:F4"/>
  </mergeCells>
  <phoneticPr fontId="14" type="noConversion"/>
  <pageMargins left="0.19685039370078741" right="0.19685039370078741" top="0.19685039370078741" bottom="0.19685039370078741" header="0" footer="0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5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H7" sqref="H7"/>
    </sheetView>
  </sheetViews>
  <sheetFormatPr defaultRowHeight="12.75" x14ac:dyDescent="0.2"/>
  <cols>
    <col min="1" max="1" width="11.140625" customWidth="1"/>
    <col min="2" max="2" width="2" customWidth="1"/>
    <col min="3" max="3" width="2.140625" customWidth="1"/>
    <col min="4" max="4" width="19.7109375" customWidth="1"/>
    <col min="9" max="9" width="9.85546875" bestFit="1" customWidth="1"/>
    <col min="13" max="13" width="11.140625" customWidth="1"/>
    <col min="31" max="31" width="17.42578125" customWidth="1"/>
    <col min="33" max="33" width="13" customWidth="1"/>
  </cols>
  <sheetData>
    <row r="1" spans="1:250" x14ac:dyDescent="0.2">
      <c r="A1" s="279" t="s">
        <v>104</v>
      </c>
      <c r="B1" s="280" t="s">
        <v>264</v>
      </c>
      <c r="C1" s="281" t="s">
        <v>265</v>
      </c>
      <c r="D1" s="281">
        <v>38718.002083333333</v>
      </c>
      <c r="E1" s="260"/>
      <c r="F1" s="260"/>
    </row>
    <row r="2" spans="1:250" ht="15.75" x14ac:dyDescent="0.25">
      <c r="A2" s="276">
        <v>0</v>
      </c>
      <c r="B2" s="276"/>
      <c r="C2" s="273"/>
      <c r="D2" s="273" t="s">
        <v>105</v>
      </c>
      <c r="E2" s="273"/>
      <c r="F2" s="273"/>
      <c r="G2" s="273"/>
      <c r="H2" s="273"/>
      <c r="I2" s="273"/>
      <c r="J2" s="273"/>
      <c r="K2" s="273"/>
      <c r="L2" s="273"/>
    </row>
    <row r="3" spans="1:250" x14ac:dyDescent="0.2">
      <c r="A3" s="276">
        <v>3</v>
      </c>
    </row>
    <row r="5" spans="1:250" x14ac:dyDescent="0.2">
      <c r="A5" s="283">
        <v>1</v>
      </c>
      <c r="B5" s="283">
        <v>2</v>
      </c>
      <c r="C5" s="283">
        <v>3</v>
      </c>
      <c r="D5">
        <v>4</v>
      </c>
      <c r="E5">
        <v>5</v>
      </c>
      <c r="F5">
        <v>6</v>
      </c>
      <c r="G5">
        <v>7</v>
      </c>
      <c r="H5">
        <v>8</v>
      </c>
      <c r="I5">
        <v>9</v>
      </c>
      <c r="J5">
        <v>10</v>
      </c>
      <c r="K5">
        <v>11</v>
      </c>
      <c r="L5">
        <v>12</v>
      </c>
      <c r="M5">
        <v>13</v>
      </c>
      <c r="N5">
        <v>14</v>
      </c>
      <c r="O5">
        <v>15</v>
      </c>
      <c r="P5">
        <v>16</v>
      </c>
      <c r="Q5">
        <v>17</v>
      </c>
      <c r="R5">
        <v>18</v>
      </c>
      <c r="S5">
        <v>19</v>
      </c>
      <c r="T5">
        <v>20</v>
      </c>
      <c r="U5">
        <v>21</v>
      </c>
      <c r="V5">
        <v>22</v>
      </c>
      <c r="W5">
        <v>23</v>
      </c>
      <c r="X5">
        <v>24</v>
      </c>
      <c r="Y5">
        <v>25</v>
      </c>
      <c r="Z5">
        <v>26</v>
      </c>
      <c r="AA5">
        <v>27</v>
      </c>
      <c r="AB5">
        <v>28</v>
      </c>
      <c r="AC5">
        <v>29</v>
      </c>
      <c r="AD5">
        <v>30</v>
      </c>
      <c r="AE5">
        <v>31</v>
      </c>
      <c r="AF5">
        <v>32</v>
      </c>
      <c r="AG5">
        <v>33</v>
      </c>
      <c r="AH5">
        <v>34</v>
      </c>
      <c r="AI5">
        <v>35</v>
      </c>
      <c r="AJ5">
        <v>36</v>
      </c>
      <c r="AK5">
        <v>37</v>
      </c>
      <c r="AL5">
        <v>38</v>
      </c>
      <c r="AM5">
        <v>39</v>
      </c>
      <c r="AN5">
        <v>40</v>
      </c>
      <c r="AO5">
        <v>41</v>
      </c>
      <c r="AP5">
        <v>42</v>
      </c>
      <c r="AQ5">
        <v>43</v>
      </c>
      <c r="AR5">
        <v>44</v>
      </c>
      <c r="AS5">
        <v>45</v>
      </c>
      <c r="AT5">
        <v>46</v>
      </c>
      <c r="AU5">
        <v>47</v>
      </c>
      <c r="AV5">
        <v>48</v>
      </c>
      <c r="AW5">
        <v>49</v>
      </c>
      <c r="AX5">
        <v>50</v>
      </c>
      <c r="AY5">
        <v>51</v>
      </c>
      <c r="AZ5">
        <v>52</v>
      </c>
      <c r="BA5">
        <v>53</v>
      </c>
      <c r="BB5">
        <v>54</v>
      </c>
      <c r="BC5">
        <v>55</v>
      </c>
      <c r="BD5">
        <v>56</v>
      </c>
      <c r="BE5">
        <v>57</v>
      </c>
      <c r="BF5">
        <v>58</v>
      </c>
      <c r="BG5">
        <v>59</v>
      </c>
      <c r="BH5">
        <v>60</v>
      </c>
      <c r="BI5">
        <v>61</v>
      </c>
      <c r="BJ5">
        <v>62</v>
      </c>
      <c r="BK5">
        <v>63</v>
      </c>
      <c r="BL5">
        <v>64</v>
      </c>
      <c r="BM5">
        <v>65</v>
      </c>
      <c r="BN5">
        <v>66</v>
      </c>
      <c r="BO5">
        <v>67</v>
      </c>
      <c r="BP5">
        <v>68</v>
      </c>
      <c r="BQ5">
        <v>69</v>
      </c>
      <c r="BR5">
        <v>70</v>
      </c>
      <c r="BS5">
        <v>71</v>
      </c>
      <c r="BT5">
        <v>72</v>
      </c>
      <c r="BU5">
        <v>73</v>
      </c>
      <c r="BV5">
        <v>74</v>
      </c>
      <c r="BW5">
        <v>75</v>
      </c>
      <c r="BX5">
        <v>76</v>
      </c>
      <c r="BY5">
        <v>77</v>
      </c>
      <c r="BZ5">
        <v>78</v>
      </c>
      <c r="CA5">
        <v>79</v>
      </c>
      <c r="CB5">
        <v>80</v>
      </c>
      <c r="CC5">
        <v>81</v>
      </c>
      <c r="CD5">
        <v>82</v>
      </c>
      <c r="CE5">
        <v>83</v>
      </c>
      <c r="CF5">
        <v>84</v>
      </c>
      <c r="CG5">
        <v>85</v>
      </c>
      <c r="CH5">
        <v>86</v>
      </c>
      <c r="CI5">
        <v>87</v>
      </c>
      <c r="CJ5">
        <v>88</v>
      </c>
      <c r="CK5">
        <v>89</v>
      </c>
      <c r="CL5">
        <v>90</v>
      </c>
      <c r="CM5">
        <v>91</v>
      </c>
      <c r="CN5">
        <v>92</v>
      </c>
      <c r="CO5">
        <v>93</v>
      </c>
      <c r="CP5">
        <v>94</v>
      </c>
      <c r="CQ5">
        <v>95</v>
      </c>
      <c r="CR5">
        <v>96</v>
      </c>
      <c r="CS5">
        <v>97</v>
      </c>
      <c r="CT5">
        <v>98</v>
      </c>
      <c r="CU5">
        <v>99</v>
      </c>
      <c r="CV5">
        <v>100</v>
      </c>
      <c r="CW5">
        <v>101</v>
      </c>
      <c r="CX5">
        <v>102</v>
      </c>
      <c r="CY5">
        <v>103</v>
      </c>
      <c r="CZ5">
        <v>104</v>
      </c>
      <c r="DA5">
        <v>105</v>
      </c>
      <c r="DB5">
        <v>106</v>
      </c>
      <c r="DC5">
        <v>107</v>
      </c>
      <c r="DD5">
        <v>108</v>
      </c>
      <c r="DE5">
        <v>109</v>
      </c>
      <c r="DF5">
        <v>110</v>
      </c>
      <c r="DG5">
        <v>111</v>
      </c>
      <c r="DH5">
        <v>112</v>
      </c>
      <c r="DI5">
        <v>113</v>
      </c>
      <c r="DJ5">
        <v>114</v>
      </c>
      <c r="DK5">
        <v>115</v>
      </c>
      <c r="DL5">
        <v>116</v>
      </c>
      <c r="DM5">
        <v>117</v>
      </c>
      <c r="DN5">
        <v>118</v>
      </c>
      <c r="DO5">
        <v>119</v>
      </c>
      <c r="DP5">
        <v>120</v>
      </c>
      <c r="DQ5">
        <v>121</v>
      </c>
      <c r="DR5">
        <v>122</v>
      </c>
      <c r="DS5">
        <v>123</v>
      </c>
      <c r="DT5">
        <v>124</v>
      </c>
      <c r="DU5">
        <v>125</v>
      </c>
      <c r="DV5">
        <v>126</v>
      </c>
      <c r="DW5">
        <v>127</v>
      </c>
      <c r="DX5">
        <v>128</v>
      </c>
      <c r="DY5">
        <v>129</v>
      </c>
      <c r="DZ5">
        <v>130</v>
      </c>
      <c r="EA5">
        <v>131</v>
      </c>
      <c r="EB5">
        <v>132</v>
      </c>
      <c r="EC5">
        <v>133</v>
      </c>
      <c r="ED5">
        <v>134</v>
      </c>
      <c r="EE5">
        <v>135</v>
      </c>
      <c r="EF5">
        <v>136</v>
      </c>
      <c r="EG5">
        <v>137</v>
      </c>
      <c r="EH5">
        <v>138</v>
      </c>
      <c r="EI5">
        <v>139</v>
      </c>
      <c r="EJ5">
        <v>140</v>
      </c>
      <c r="EK5">
        <v>141</v>
      </c>
      <c r="EL5">
        <v>142</v>
      </c>
      <c r="EM5">
        <v>143</v>
      </c>
      <c r="EN5">
        <v>144</v>
      </c>
      <c r="EO5">
        <v>145</v>
      </c>
      <c r="EP5">
        <v>146</v>
      </c>
      <c r="EQ5">
        <v>147</v>
      </c>
      <c r="ER5">
        <v>148</v>
      </c>
      <c r="ES5">
        <v>149</v>
      </c>
      <c r="ET5">
        <v>150</v>
      </c>
      <c r="EU5">
        <v>151</v>
      </c>
      <c r="EV5">
        <v>152</v>
      </c>
      <c r="EW5">
        <v>153</v>
      </c>
      <c r="EX5">
        <v>154</v>
      </c>
      <c r="EY5">
        <v>155</v>
      </c>
      <c r="EZ5">
        <v>156</v>
      </c>
      <c r="FA5">
        <v>157</v>
      </c>
      <c r="FB5">
        <v>158</v>
      </c>
      <c r="FC5">
        <v>159</v>
      </c>
      <c r="FD5">
        <v>160</v>
      </c>
      <c r="FE5">
        <v>161</v>
      </c>
      <c r="FF5">
        <v>162</v>
      </c>
      <c r="FG5">
        <v>163</v>
      </c>
      <c r="FH5">
        <v>164</v>
      </c>
      <c r="FI5">
        <v>165</v>
      </c>
      <c r="FJ5">
        <v>166</v>
      </c>
      <c r="FK5">
        <v>167</v>
      </c>
      <c r="FL5">
        <v>168</v>
      </c>
      <c r="FM5">
        <v>169</v>
      </c>
      <c r="FN5">
        <v>170</v>
      </c>
      <c r="FO5">
        <v>171</v>
      </c>
      <c r="FP5">
        <v>172</v>
      </c>
      <c r="FQ5">
        <v>173</v>
      </c>
      <c r="FR5">
        <v>174</v>
      </c>
      <c r="FS5">
        <v>175</v>
      </c>
      <c r="FT5">
        <v>176</v>
      </c>
      <c r="FU5">
        <v>177</v>
      </c>
      <c r="FV5">
        <v>178</v>
      </c>
      <c r="FW5">
        <v>179</v>
      </c>
      <c r="FX5">
        <v>180</v>
      </c>
      <c r="FY5">
        <v>181</v>
      </c>
      <c r="FZ5">
        <v>182</v>
      </c>
      <c r="GA5">
        <v>183</v>
      </c>
      <c r="GB5">
        <v>184</v>
      </c>
      <c r="GC5">
        <v>185</v>
      </c>
      <c r="GD5">
        <v>186</v>
      </c>
      <c r="GE5">
        <v>187</v>
      </c>
      <c r="GF5">
        <v>188</v>
      </c>
      <c r="GG5">
        <v>189</v>
      </c>
      <c r="GH5">
        <v>190</v>
      </c>
      <c r="GI5">
        <v>191</v>
      </c>
      <c r="GJ5">
        <v>192</v>
      </c>
      <c r="GK5">
        <v>193</v>
      </c>
      <c r="GL5">
        <v>194</v>
      </c>
      <c r="GM5">
        <v>195</v>
      </c>
      <c r="GN5">
        <v>196</v>
      </c>
      <c r="GO5">
        <v>197</v>
      </c>
      <c r="GP5">
        <v>198</v>
      </c>
      <c r="GQ5">
        <v>199</v>
      </c>
      <c r="GR5">
        <v>200</v>
      </c>
      <c r="GS5">
        <v>201</v>
      </c>
      <c r="GT5">
        <v>202</v>
      </c>
      <c r="GU5">
        <v>203</v>
      </c>
      <c r="GV5">
        <v>204</v>
      </c>
      <c r="GW5">
        <v>205</v>
      </c>
      <c r="GX5">
        <v>206</v>
      </c>
      <c r="GY5">
        <v>207</v>
      </c>
      <c r="GZ5">
        <v>208</v>
      </c>
      <c r="HA5">
        <v>209</v>
      </c>
      <c r="HB5">
        <v>210</v>
      </c>
      <c r="HC5">
        <v>211</v>
      </c>
      <c r="HD5">
        <v>212</v>
      </c>
      <c r="HE5">
        <v>213</v>
      </c>
      <c r="HF5">
        <v>214</v>
      </c>
      <c r="HG5">
        <v>215</v>
      </c>
      <c r="HH5">
        <v>216</v>
      </c>
      <c r="HI5">
        <v>217</v>
      </c>
      <c r="HJ5">
        <v>218</v>
      </c>
      <c r="HK5">
        <v>219</v>
      </c>
      <c r="HL5">
        <v>220</v>
      </c>
      <c r="HM5">
        <v>221</v>
      </c>
      <c r="HN5">
        <v>222</v>
      </c>
      <c r="HO5">
        <v>223</v>
      </c>
      <c r="HP5">
        <v>224</v>
      </c>
      <c r="HQ5">
        <v>225</v>
      </c>
      <c r="HR5">
        <v>226</v>
      </c>
      <c r="HS5">
        <v>227</v>
      </c>
      <c r="HT5">
        <v>228</v>
      </c>
      <c r="HU5">
        <v>229</v>
      </c>
      <c r="HV5">
        <v>230</v>
      </c>
      <c r="HW5">
        <v>231</v>
      </c>
      <c r="HX5">
        <v>232</v>
      </c>
      <c r="HY5">
        <v>233</v>
      </c>
      <c r="HZ5">
        <v>234</v>
      </c>
      <c r="IA5">
        <v>235</v>
      </c>
      <c r="IB5">
        <v>236</v>
      </c>
      <c r="IC5">
        <v>237</v>
      </c>
      <c r="ID5">
        <v>238</v>
      </c>
      <c r="IE5">
        <v>239</v>
      </c>
      <c r="IF5">
        <v>240</v>
      </c>
      <c r="IG5">
        <v>241</v>
      </c>
      <c r="IH5">
        <v>242</v>
      </c>
      <c r="II5">
        <v>243</v>
      </c>
      <c r="IJ5">
        <v>244</v>
      </c>
      <c r="IK5">
        <v>245</v>
      </c>
      <c r="IL5">
        <v>246</v>
      </c>
      <c r="IM5">
        <v>247</v>
      </c>
      <c r="IN5">
        <v>248</v>
      </c>
      <c r="IO5">
        <v>249</v>
      </c>
      <c r="IP5">
        <v>250</v>
      </c>
    </row>
    <row r="6" spans="1:250" ht="64.5" customHeight="1" x14ac:dyDescent="0.2">
      <c r="D6" s="270" t="s">
        <v>73</v>
      </c>
      <c r="E6" s="271" t="s">
        <v>106</v>
      </c>
      <c r="F6" s="271" t="s">
        <v>107</v>
      </c>
      <c r="G6" s="271" t="s">
        <v>108</v>
      </c>
      <c r="H6" s="271" t="s">
        <v>107</v>
      </c>
      <c r="I6" s="271" t="s">
        <v>106</v>
      </c>
      <c r="J6" s="271" t="s">
        <v>107</v>
      </c>
      <c r="K6" s="271" t="s">
        <v>109</v>
      </c>
      <c r="L6" s="271" t="s">
        <v>110</v>
      </c>
      <c r="M6" s="271" t="s">
        <v>111</v>
      </c>
      <c r="N6" s="271" t="s">
        <v>112</v>
      </c>
      <c r="O6" s="271" t="s">
        <v>113</v>
      </c>
      <c r="P6" s="271" t="s">
        <v>114</v>
      </c>
      <c r="Q6" s="271" t="s">
        <v>115</v>
      </c>
      <c r="R6" s="271" t="s">
        <v>116</v>
      </c>
      <c r="S6" s="271" t="s">
        <v>117</v>
      </c>
      <c r="T6" s="271" t="s">
        <v>118</v>
      </c>
      <c r="U6" s="271" t="s">
        <v>119</v>
      </c>
      <c r="V6" s="271" t="s">
        <v>120</v>
      </c>
      <c r="W6" s="271" t="s">
        <v>121</v>
      </c>
      <c r="X6" s="271" t="s">
        <v>122</v>
      </c>
      <c r="Y6" s="271" t="s">
        <v>123</v>
      </c>
      <c r="Z6" s="271" t="s">
        <v>124</v>
      </c>
      <c r="AA6" s="271" t="s">
        <v>125</v>
      </c>
      <c r="AB6" s="271" t="s">
        <v>126</v>
      </c>
      <c r="AC6" s="271" t="s">
        <v>127</v>
      </c>
      <c r="AD6" s="271" t="s">
        <v>128</v>
      </c>
      <c r="AE6" s="271" t="s">
        <v>129</v>
      </c>
      <c r="AF6" s="271" t="s">
        <v>130</v>
      </c>
      <c r="AG6" s="271" t="s">
        <v>131</v>
      </c>
      <c r="AH6" s="271" t="s">
        <v>132</v>
      </c>
      <c r="AI6" s="271" t="s">
        <v>133</v>
      </c>
      <c r="AJ6" s="271" t="s">
        <v>134</v>
      </c>
      <c r="AK6" s="271" t="s">
        <v>135</v>
      </c>
      <c r="AL6" s="271" t="s">
        <v>136</v>
      </c>
      <c r="AM6" s="271" t="s">
        <v>137</v>
      </c>
      <c r="AN6" s="271" t="s">
        <v>138</v>
      </c>
      <c r="AO6" s="271" t="s">
        <v>139</v>
      </c>
      <c r="AP6" s="271" t="s">
        <v>140</v>
      </c>
      <c r="AQ6" s="271" t="s">
        <v>141</v>
      </c>
      <c r="AR6" s="271" t="s">
        <v>142</v>
      </c>
      <c r="AS6" s="271" t="s">
        <v>143</v>
      </c>
      <c r="AT6" s="271" t="s">
        <v>144</v>
      </c>
      <c r="AU6" s="271" t="s">
        <v>145</v>
      </c>
      <c r="AV6" s="271" t="s">
        <v>146</v>
      </c>
      <c r="AW6" s="271" t="s">
        <v>147</v>
      </c>
      <c r="AX6" s="271" t="s">
        <v>148</v>
      </c>
      <c r="AY6" s="271" t="s">
        <v>149</v>
      </c>
      <c r="AZ6" s="271" t="s">
        <v>150</v>
      </c>
      <c r="BA6" s="271" t="s">
        <v>151</v>
      </c>
      <c r="BB6" s="271" t="s">
        <v>152</v>
      </c>
      <c r="BC6" s="271" t="s">
        <v>153</v>
      </c>
      <c r="BD6" s="271" t="s">
        <v>154</v>
      </c>
      <c r="BE6" s="271" t="s">
        <v>155</v>
      </c>
      <c r="BF6" s="271" t="s">
        <v>156</v>
      </c>
      <c r="BG6" s="271" t="s">
        <v>157</v>
      </c>
      <c r="BH6" s="271" t="s">
        <v>158</v>
      </c>
      <c r="BI6" s="271" t="s">
        <v>159</v>
      </c>
      <c r="BJ6" s="271" t="s">
        <v>160</v>
      </c>
      <c r="BK6" s="271" t="s">
        <v>161</v>
      </c>
      <c r="BL6" s="271" t="s">
        <v>162</v>
      </c>
      <c r="BM6" s="271" t="s">
        <v>163</v>
      </c>
      <c r="BN6" s="271" t="s">
        <v>164</v>
      </c>
      <c r="BO6" s="271" t="s">
        <v>165</v>
      </c>
      <c r="BP6" s="271" t="s">
        <v>166</v>
      </c>
      <c r="BQ6" s="271" t="s">
        <v>167</v>
      </c>
      <c r="BR6" s="271" t="s">
        <v>168</v>
      </c>
      <c r="BS6" s="271" t="s">
        <v>106</v>
      </c>
      <c r="BT6" s="271" t="s">
        <v>107</v>
      </c>
      <c r="BU6" s="271" t="s">
        <v>106</v>
      </c>
      <c r="BV6" s="271" t="s">
        <v>107</v>
      </c>
      <c r="BW6" s="271" t="s">
        <v>169</v>
      </c>
      <c r="BX6" s="271" t="s">
        <v>170</v>
      </c>
      <c r="BY6" s="271" t="s">
        <v>108</v>
      </c>
      <c r="BZ6" s="271" t="s">
        <v>107</v>
      </c>
      <c r="CA6" s="271" t="s">
        <v>171</v>
      </c>
      <c r="CB6" s="271" t="s">
        <v>172</v>
      </c>
      <c r="CC6" s="271" t="s">
        <v>173</v>
      </c>
      <c r="CD6" s="271" t="s">
        <v>174</v>
      </c>
      <c r="CE6" s="271" t="s">
        <v>175</v>
      </c>
      <c r="CF6" s="271" t="s">
        <v>176</v>
      </c>
      <c r="CG6" s="271" t="s">
        <v>106</v>
      </c>
      <c r="CH6" s="271" t="s">
        <v>107</v>
      </c>
      <c r="CI6" s="271" t="s">
        <v>177</v>
      </c>
      <c r="CJ6" s="271" t="s">
        <v>178</v>
      </c>
      <c r="CK6" s="271" t="s">
        <v>106</v>
      </c>
      <c r="CL6" s="271" t="s">
        <v>107</v>
      </c>
      <c r="CM6" s="271" t="s">
        <v>266</v>
      </c>
      <c r="CN6" s="271" t="s">
        <v>267</v>
      </c>
      <c r="CO6" s="271" t="s">
        <v>268</v>
      </c>
      <c r="CP6" s="271" t="s">
        <v>269</v>
      </c>
      <c r="CQ6" s="271" t="s">
        <v>106</v>
      </c>
      <c r="CR6" s="271" t="s">
        <v>107</v>
      </c>
      <c r="CS6" s="271" t="s">
        <v>106</v>
      </c>
      <c r="CT6" s="271" t="s">
        <v>107</v>
      </c>
      <c r="CU6" s="271" t="s">
        <v>106</v>
      </c>
      <c r="CV6" s="271" t="s">
        <v>107</v>
      </c>
      <c r="CW6" s="271" t="s">
        <v>106</v>
      </c>
      <c r="CX6" s="271" t="s">
        <v>107</v>
      </c>
      <c r="CY6" s="271" t="s">
        <v>108</v>
      </c>
      <c r="CZ6" s="271" t="s">
        <v>107</v>
      </c>
      <c r="DA6" s="271" t="s">
        <v>108</v>
      </c>
      <c r="DB6" s="271" t="s">
        <v>107</v>
      </c>
      <c r="DC6" s="271" t="s">
        <v>106</v>
      </c>
      <c r="DD6" s="271" t="s">
        <v>107</v>
      </c>
      <c r="DE6" s="271" t="s">
        <v>270</v>
      </c>
      <c r="DF6" s="271" t="s">
        <v>271</v>
      </c>
      <c r="DG6" s="271" t="s">
        <v>108</v>
      </c>
      <c r="DH6" s="271" t="s">
        <v>107</v>
      </c>
      <c r="DI6" s="271" t="s">
        <v>108</v>
      </c>
      <c r="DJ6" s="271" t="s">
        <v>107</v>
      </c>
      <c r="DK6" s="271" t="s">
        <v>108</v>
      </c>
      <c r="DL6" s="271" t="s">
        <v>107</v>
      </c>
      <c r="DM6" s="271" t="s">
        <v>272</v>
      </c>
      <c r="DN6" s="271" t="s">
        <v>273</v>
      </c>
      <c r="DO6" s="271" t="s">
        <v>274</v>
      </c>
      <c r="DP6" s="271" t="s">
        <v>275</v>
      </c>
      <c r="DQ6" s="271" t="s">
        <v>108</v>
      </c>
      <c r="DR6" s="271" t="s">
        <v>107</v>
      </c>
      <c r="DS6" s="271" t="s">
        <v>276</v>
      </c>
      <c r="DT6" s="271" t="s">
        <v>277</v>
      </c>
      <c r="DU6" s="271" t="s">
        <v>108</v>
      </c>
      <c r="DV6" s="271" t="s">
        <v>107</v>
      </c>
      <c r="DW6" s="271" t="s">
        <v>106</v>
      </c>
      <c r="DX6" s="271" t="s">
        <v>107</v>
      </c>
      <c r="DY6" s="271" t="s">
        <v>108</v>
      </c>
      <c r="DZ6" s="271" t="s">
        <v>107</v>
      </c>
      <c r="EA6" s="271" t="s">
        <v>108</v>
      </c>
      <c r="EB6" s="271" t="s">
        <v>107</v>
      </c>
      <c r="EC6" s="271" t="s">
        <v>108</v>
      </c>
      <c r="ED6" s="271" t="s">
        <v>107</v>
      </c>
      <c r="EE6" s="271" t="s">
        <v>106</v>
      </c>
      <c r="EF6" s="271" t="s">
        <v>107</v>
      </c>
      <c r="EG6" s="271" t="s">
        <v>108</v>
      </c>
      <c r="EH6" s="271" t="s">
        <v>107</v>
      </c>
      <c r="EI6" s="271" t="s">
        <v>108</v>
      </c>
      <c r="EJ6" s="271" t="s">
        <v>107</v>
      </c>
      <c r="EK6" s="271" t="s">
        <v>278</v>
      </c>
      <c r="EL6" s="271" t="s">
        <v>279</v>
      </c>
      <c r="EM6" s="271" t="s">
        <v>108</v>
      </c>
      <c r="EN6" s="271" t="s">
        <v>107</v>
      </c>
      <c r="EO6" s="271" t="s">
        <v>108</v>
      </c>
      <c r="EP6" s="271" t="s">
        <v>107</v>
      </c>
      <c r="EQ6" s="271" t="s">
        <v>108</v>
      </c>
      <c r="ER6" s="271" t="s">
        <v>107</v>
      </c>
      <c r="ES6" s="271" t="s">
        <v>108</v>
      </c>
      <c r="ET6" s="271" t="s">
        <v>107</v>
      </c>
      <c r="EU6" s="271" t="s">
        <v>106</v>
      </c>
      <c r="EV6" s="271" t="s">
        <v>107</v>
      </c>
      <c r="EW6" s="271" t="s">
        <v>278</v>
      </c>
      <c r="EX6" s="271" t="s">
        <v>279</v>
      </c>
      <c r="EY6" s="271" t="s">
        <v>108</v>
      </c>
      <c r="EZ6" s="271" t="s">
        <v>107</v>
      </c>
      <c r="FA6" s="271" t="s">
        <v>106</v>
      </c>
      <c r="FB6" s="271" t="s">
        <v>107</v>
      </c>
      <c r="FC6" s="271" t="s">
        <v>108</v>
      </c>
      <c r="FD6" s="271" t="s">
        <v>107</v>
      </c>
      <c r="FE6" s="271" t="s">
        <v>108</v>
      </c>
      <c r="FF6" s="271" t="s">
        <v>107</v>
      </c>
    </row>
    <row r="7" spans="1:250" ht="15" x14ac:dyDescent="0.25">
      <c r="A7" s="276">
        <v>7</v>
      </c>
      <c r="B7" s="277">
        <v>7</v>
      </c>
      <c r="C7" s="278">
        <v>7</v>
      </c>
      <c r="D7" s="272">
        <v>44916</v>
      </c>
      <c r="E7" s="282">
        <v>6862.8109000000004</v>
      </c>
      <c r="F7" s="282">
        <v>4399.5151999999998</v>
      </c>
      <c r="G7" s="282">
        <v>102.0988</v>
      </c>
      <c r="H7" s="282">
        <v>142.3775</v>
      </c>
      <c r="I7" s="282">
        <v>813.95540000000005</v>
      </c>
      <c r="J7" s="282">
        <v>0</v>
      </c>
      <c r="K7" s="282">
        <v>2217.7959000000001</v>
      </c>
      <c r="L7" s="282">
        <v>1051.5183999999999</v>
      </c>
      <c r="M7" s="282">
        <v>20424.608700000001</v>
      </c>
      <c r="N7" s="282">
        <v>5262.1746999999996</v>
      </c>
      <c r="O7" s="282"/>
      <c r="P7" s="282"/>
      <c r="Q7" s="282">
        <v>107.5898</v>
      </c>
      <c r="R7" s="282">
        <v>6.9621000000000004</v>
      </c>
      <c r="S7" s="282">
        <v>89.1631</v>
      </c>
      <c r="T7" s="282">
        <v>51.984000000000002</v>
      </c>
      <c r="U7" s="282">
        <v>768.11330000031739</v>
      </c>
      <c r="V7" s="282">
        <v>276.1304999999702</v>
      </c>
      <c r="W7" s="282">
        <v>17766.60609999299</v>
      </c>
      <c r="X7" s="282">
        <v>7059.6050999984145</v>
      </c>
      <c r="Y7" s="282">
        <v>2815.555799998343</v>
      </c>
      <c r="Z7" s="282">
        <v>1090.2962999995798</v>
      </c>
      <c r="AA7" s="282">
        <v>13057.362700000405</v>
      </c>
      <c r="AB7" s="282">
        <v>4024.2236999981105</v>
      </c>
      <c r="AC7" s="282">
        <v>11566.488800004125</v>
      </c>
      <c r="AD7" s="282">
        <v>2384.312800001353</v>
      </c>
      <c r="AE7" s="282">
        <v>11269.580799996853</v>
      </c>
      <c r="AF7" s="282">
        <v>5015.1391000002623</v>
      </c>
      <c r="AG7" s="282">
        <v>38803.605199992657</v>
      </c>
      <c r="AH7" s="282">
        <v>8594.7030999958515</v>
      </c>
      <c r="AI7" s="282">
        <v>13610.61630000174</v>
      </c>
      <c r="AJ7" s="282">
        <v>3321.0652999989688</v>
      </c>
      <c r="AK7" s="282">
        <v>5279.8681999966502</v>
      </c>
      <c r="AL7" s="282">
        <v>1034.9641999993473</v>
      </c>
      <c r="AM7" s="282">
        <v>4819.4922000020742</v>
      </c>
      <c r="AN7" s="282">
        <v>2255.6699999980628</v>
      </c>
      <c r="AO7" s="282">
        <v>14239.000200003386</v>
      </c>
      <c r="AP7" s="282">
        <v>3717.5701999999583</v>
      </c>
      <c r="AQ7" s="282">
        <v>4224.9816000014544</v>
      </c>
      <c r="AR7" s="282">
        <v>4091.4692999981344</v>
      </c>
      <c r="AS7" s="282">
        <v>30521.916999995708</v>
      </c>
      <c r="AT7" s="282">
        <v>8249.1662999987602</v>
      </c>
      <c r="AU7" s="282">
        <v>20024.955099999905</v>
      </c>
      <c r="AV7" s="282">
        <v>4272.8170000016689</v>
      </c>
      <c r="AW7" s="282">
        <v>849.65230000019073</v>
      </c>
      <c r="AX7" s="282">
        <v>441.83529999991879</v>
      </c>
      <c r="AY7" s="282">
        <v>416.72999999998137</v>
      </c>
      <c r="AZ7" s="282">
        <v>36.125599999970291</v>
      </c>
      <c r="BA7" s="282">
        <v>8539.2258999943733</v>
      </c>
      <c r="BB7" s="282">
        <v>4177.6572000011802</v>
      </c>
      <c r="BC7" s="282">
        <v>1889.295700000599</v>
      </c>
      <c r="BD7" s="282">
        <v>1286.861400000751</v>
      </c>
      <c r="BE7" s="282">
        <v>4994.8596000000834</v>
      </c>
      <c r="BF7" s="282">
        <v>1655.0724999997765</v>
      </c>
      <c r="BG7" s="282">
        <v>24477.433800011873</v>
      </c>
      <c r="BH7" s="282">
        <v>7346.1674000024796</v>
      </c>
      <c r="BI7" s="282">
        <v>13042.111800000072</v>
      </c>
      <c r="BJ7" s="282">
        <v>3389.320799998939</v>
      </c>
      <c r="BK7" s="282">
        <v>8107.479699999094</v>
      </c>
      <c r="BL7" s="282">
        <v>2223.8341000005603</v>
      </c>
      <c r="BM7" s="282">
        <v>3199.8233000002801</v>
      </c>
      <c r="BN7" s="282">
        <v>1029.6485999990255</v>
      </c>
      <c r="BO7" s="282">
        <v>10759.542899996042</v>
      </c>
      <c r="BP7" s="282">
        <v>5450.0535999983549</v>
      </c>
      <c r="BQ7" s="282">
        <v>1207.7071000000001</v>
      </c>
      <c r="BR7" s="282">
        <v>378.31360000000001</v>
      </c>
      <c r="BS7" s="282">
        <v>6023.3218999999999</v>
      </c>
      <c r="BT7" s="282">
        <v>1452.3362</v>
      </c>
      <c r="BU7" s="282">
        <v>8019.1863999999996</v>
      </c>
      <c r="BV7" s="282">
        <v>2301.8892999999998</v>
      </c>
      <c r="BW7" s="282">
        <v>15439.2536</v>
      </c>
      <c r="BX7" s="282">
        <v>5642.9066999999995</v>
      </c>
      <c r="BY7" s="282">
        <v>3209.1116999999999</v>
      </c>
      <c r="BZ7" s="282">
        <v>838.2559</v>
      </c>
      <c r="CA7" s="282">
        <v>126.21120000000001</v>
      </c>
      <c r="CB7" s="282">
        <v>83.881500000000003</v>
      </c>
      <c r="CC7" s="282">
        <v>8811.7656999999999</v>
      </c>
      <c r="CD7" s="282">
        <v>3988.5835000000002</v>
      </c>
      <c r="CE7" s="282">
        <v>12623.2996</v>
      </c>
      <c r="CF7" s="282">
        <v>2233.0030000000002</v>
      </c>
      <c r="CG7" s="282">
        <v>20553.199799999999</v>
      </c>
      <c r="CH7" s="282">
        <v>6463.0294999999996</v>
      </c>
      <c r="CI7" s="282">
        <v>4418.9795999999997</v>
      </c>
      <c r="CJ7" s="282">
        <v>1174.3798999999999</v>
      </c>
      <c r="CK7" s="282">
        <v>74.635400000000004</v>
      </c>
      <c r="CL7" s="282">
        <v>144.83779999999999</v>
      </c>
      <c r="CM7" s="282">
        <v>7602.0321999999996</v>
      </c>
      <c r="CN7" s="282">
        <v>2336.0286000000001</v>
      </c>
      <c r="CO7" s="282">
        <v>1117.4421</v>
      </c>
      <c r="CP7" s="282">
        <v>756.70249999999999</v>
      </c>
      <c r="CQ7" s="282">
        <v>2311.1581999999999</v>
      </c>
      <c r="CR7" s="282">
        <v>490.63850000000002</v>
      </c>
      <c r="CS7" s="282">
        <v>2334.2501000000002</v>
      </c>
      <c r="CT7" s="282">
        <v>408.02670000000001</v>
      </c>
      <c r="CU7" s="282">
        <v>518.48680000000002</v>
      </c>
      <c r="CV7" s="282">
        <v>219.39830000000001</v>
      </c>
      <c r="CW7" s="282">
        <v>2621.0542999999998</v>
      </c>
      <c r="CX7" s="282">
        <v>497.23480000000001</v>
      </c>
      <c r="CY7" s="282">
        <v>893.45699999999999</v>
      </c>
      <c r="CZ7" s="282">
        <v>67.255200000000002</v>
      </c>
      <c r="DA7" s="282">
        <v>333.80419999999998</v>
      </c>
      <c r="DB7" s="282">
        <v>119.72920000000001</v>
      </c>
      <c r="DC7" s="282">
        <v>13132.848099999999</v>
      </c>
      <c r="DD7" s="282">
        <v>1415.2636</v>
      </c>
      <c r="DE7" s="282">
        <v>6268.5132000000003</v>
      </c>
      <c r="DF7" s="282">
        <v>1399.8264999999999</v>
      </c>
      <c r="DG7" s="282">
        <v>1958.2336</v>
      </c>
      <c r="DH7" s="282">
        <v>3333.1631000000002</v>
      </c>
      <c r="DI7" s="282">
        <v>1320.4781</v>
      </c>
      <c r="DJ7" s="282">
        <v>1080.5216</v>
      </c>
      <c r="DK7" s="282">
        <v>3221.5954000000002</v>
      </c>
      <c r="DL7" s="282">
        <v>1672.5675000000001</v>
      </c>
      <c r="DM7" s="282">
        <v>4536.3807999999999</v>
      </c>
      <c r="DN7" s="282">
        <v>1884.2329999999999</v>
      </c>
      <c r="DO7" s="282">
        <v>5819.9975000000004</v>
      </c>
      <c r="DP7" s="282">
        <v>544.82169999999996</v>
      </c>
      <c r="DQ7" s="282"/>
      <c r="DR7" s="282"/>
      <c r="DS7" s="282"/>
      <c r="DT7" s="282"/>
      <c r="DU7" s="282">
        <v>3983.0412999999999</v>
      </c>
      <c r="DV7" s="282">
        <v>405.84</v>
      </c>
      <c r="DW7" s="282"/>
      <c r="DX7" s="282"/>
      <c r="DY7" s="282">
        <v>412.58240000000001</v>
      </c>
      <c r="DZ7" s="282">
        <v>42.209800000000001</v>
      </c>
      <c r="EA7" s="282"/>
      <c r="EB7" s="282"/>
      <c r="EC7" s="282">
        <v>180.81120000000001</v>
      </c>
      <c r="ED7" s="282">
        <v>0.15790000000000001</v>
      </c>
      <c r="EE7" s="282">
        <v>45.8245</v>
      </c>
      <c r="EF7" s="282">
        <v>0.14710000000000001</v>
      </c>
      <c r="EG7" s="282">
        <v>995.98969999999997</v>
      </c>
      <c r="EH7" s="282">
        <v>906.57550000000003</v>
      </c>
      <c r="EI7" s="282">
        <v>7.6191000000000004</v>
      </c>
      <c r="EJ7" s="282">
        <v>8.9768000000000008</v>
      </c>
      <c r="EK7" s="282">
        <v>192.99520000000001</v>
      </c>
      <c r="EL7" s="282">
        <v>0</v>
      </c>
      <c r="EM7" s="282">
        <v>2458.8027000000002</v>
      </c>
      <c r="EN7" s="282">
        <v>488.17329999999998</v>
      </c>
      <c r="EO7" s="282">
        <v>753.01440000000002</v>
      </c>
      <c r="EP7" s="282">
        <v>507.61829999999998</v>
      </c>
      <c r="EQ7" s="282">
        <v>548.12080000000003</v>
      </c>
      <c r="ER7" s="282">
        <v>0</v>
      </c>
      <c r="ES7" s="282"/>
      <c r="ET7" s="282"/>
      <c r="EU7" s="282">
        <v>2163.3240000000001</v>
      </c>
      <c r="EV7" s="282">
        <v>755.34720000000004</v>
      </c>
      <c r="EW7" s="282"/>
      <c r="EX7" s="282"/>
      <c r="EY7" s="282">
        <v>6.8989000000000003</v>
      </c>
      <c r="EZ7" s="282">
        <v>18.0777</v>
      </c>
      <c r="FA7" s="282">
        <v>98.259399999999999</v>
      </c>
      <c r="FB7" s="282">
        <v>83.6935</v>
      </c>
      <c r="FC7" s="282">
        <v>1074.8779999999999</v>
      </c>
      <c r="FD7" s="282">
        <v>266.90030000000002</v>
      </c>
      <c r="FE7" s="282">
        <v>69.294799999999995</v>
      </c>
      <c r="FF7" s="282">
        <v>78.669499999999999</v>
      </c>
    </row>
    <row r="8" spans="1:250" ht="15" x14ac:dyDescent="0.25">
      <c r="A8" s="276">
        <v>8</v>
      </c>
      <c r="B8" s="277">
        <v>9</v>
      </c>
      <c r="C8" s="278">
        <v>9</v>
      </c>
      <c r="D8" s="272">
        <v>44916.020833333336</v>
      </c>
      <c r="E8" s="282">
        <v>6862.8316999999997</v>
      </c>
      <c r="F8" s="282">
        <v>4399.5183999999999</v>
      </c>
      <c r="G8" s="282">
        <v>102.0988</v>
      </c>
      <c r="H8" s="282">
        <v>142.3775</v>
      </c>
      <c r="I8" s="282">
        <v>813.95540000000005</v>
      </c>
      <c r="J8" s="282">
        <v>0</v>
      </c>
      <c r="K8" s="282">
        <v>2217.8416999999999</v>
      </c>
      <c r="L8" s="282">
        <v>1051.5300999999999</v>
      </c>
      <c r="M8" s="282">
        <v>20424.796900000001</v>
      </c>
      <c r="N8" s="282">
        <v>5262.1997000000001</v>
      </c>
      <c r="O8" s="282"/>
      <c r="P8" s="282"/>
      <c r="Q8" s="282">
        <v>107.5898</v>
      </c>
      <c r="R8" s="282">
        <v>6.9621000000000004</v>
      </c>
      <c r="S8" s="282">
        <v>89.1631</v>
      </c>
      <c r="T8" s="282">
        <v>51.984000000000002</v>
      </c>
      <c r="U8" s="282">
        <v>768.11330000031705</v>
      </c>
      <c r="V8" s="282">
        <v>276.13049999997003</v>
      </c>
      <c r="W8" s="282">
        <v>17766.734899993</v>
      </c>
      <c r="X8" s="282">
        <v>7059.6344999984103</v>
      </c>
      <c r="Y8" s="282">
        <v>2815.56849999834</v>
      </c>
      <c r="Z8" s="282">
        <v>1090.30189999958</v>
      </c>
      <c r="AA8" s="282">
        <v>13057.4231000004</v>
      </c>
      <c r="AB8" s="282">
        <v>4024.2325666647798</v>
      </c>
      <c r="AC8" s="282">
        <v>11566.6929000041</v>
      </c>
      <c r="AD8" s="282">
        <v>2384.3360000013499</v>
      </c>
      <c r="AE8" s="282">
        <v>11269.637799996901</v>
      </c>
      <c r="AF8" s="282">
        <v>5015.1456000002599</v>
      </c>
      <c r="AG8" s="282">
        <v>38803.7500999927</v>
      </c>
      <c r="AH8" s="282">
        <v>8594.7260999958507</v>
      </c>
      <c r="AI8" s="282">
        <v>13610.816600001701</v>
      </c>
      <c r="AJ8" s="282">
        <v>3321.09869999897</v>
      </c>
      <c r="AK8" s="282">
        <v>5280.0010999966498</v>
      </c>
      <c r="AL8" s="282">
        <v>1034.97619999935</v>
      </c>
      <c r="AM8" s="282">
        <v>4819.6253000020697</v>
      </c>
      <c r="AN8" s="282">
        <v>2255.7297999980601</v>
      </c>
      <c r="AO8" s="282">
        <v>14239.0885000034</v>
      </c>
      <c r="AP8" s="282">
        <v>3717.5889999999599</v>
      </c>
      <c r="AQ8" s="282">
        <v>4225.0220000014497</v>
      </c>
      <c r="AR8" s="282">
        <v>4091.5061999981299</v>
      </c>
      <c r="AS8" s="282">
        <v>30522.190199995701</v>
      </c>
      <c r="AT8" s="282">
        <v>8249.1991999987604</v>
      </c>
      <c r="AU8" s="282">
        <v>20025.043499999902</v>
      </c>
      <c r="AV8" s="282">
        <v>4272.8271000016703</v>
      </c>
      <c r="AW8" s="282">
        <v>849.65230000019096</v>
      </c>
      <c r="AX8" s="282">
        <v>441.83529999991902</v>
      </c>
      <c r="AY8" s="282">
        <v>416.77459999998098</v>
      </c>
      <c r="AZ8" s="282">
        <v>36.128299999970302</v>
      </c>
      <c r="BA8" s="282">
        <v>8539.2895999943703</v>
      </c>
      <c r="BB8" s="282">
        <v>4177.6711000011801</v>
      </c>
      <c r="BC8" s="282">
        <v>1889.3836000005999</v>
      </c>
      <c r="BD8" s="282">
        <v>1286.90240000075</v>
      </c>
      <c r="BE8" s="282">
        <v>4994.9718000000803</v>
      </c>
      <c r="BF8" s="282">
        <v>1655.09489999978</v>
      </c>
      <c r="BG8" s="282">
        <v>24477.6492000119</v>
      </c>
      <c r="BH8" s="282">
        <v>7346.2142000024796</v>
      </c>
      <c r="BI8" s="282">
        <v>13042.179200000101</v>
      </c>
      <c r="BJ8" s="282">
        <v>3389.3372999989401</v>
      </c>
      <c r="BK8" s="282">
        <v>8107.5475999990904</v>
      </c>
      <c r="BL8" s="282">
        <v>2223.84990000056</v>
      </c>
      <c r="BM8" s="282">
        <v>3199.8786000002801</v>
      </c>
      <c r="BN8" s="282">
        <v>1029.65509999903</v>
      </c>
      <c r="BO8" s="282">
        <v>10759.547199995999</v>
      </c>
      <c r="BP8" s="282">
        <v>5450.0535999983504</v>
      </c>
      <c r="BQ8" s="282">
        <v>1207.7190000000001</v>
      </c>
      <c r="BR8" s="282">
        <v>378.31509999999997</v>
      </c>
      <c r="BS8" s="282">
        <v>6023.4570999999996</v>
      </c>
      <c r="BT8" s="282">
        <v>1452.3561</v>
      </c>
      <c r="BU8" s="282">
        <v>8019.3837999999996</v>
      </c>
      <c r="BV8" s="282">
        <v>2301.9225999999999</v>
      </c>
      <c r="BW8" s="282">
        <v>15439.322</v>
      </c>
      <c r="BX8" s="282">
        <v>5642.9143999999997</v>
      </c>
      <c r="BY8" s="282">
        <v>3209.2453</v>
      </c>
      <c r="BZ8" s="282">
        <v>838.27589999999998</v>
      </c>
      <c r="CA8" s="282">
        <v>126.21169999999999</v>
      </c>
      <c r="CB8" s="282">
        <v>83.881900000000002</v>
      </c>
      <c r="CC8" s="282">
        <v>8811.8050999999996</v>
      </c>
      <c r="CD8" s="282">
        <v>3988.5942</v>
      </c>
      <c r="CE8" s="282">
        <v>12623.4226</v>
      </c>
      <c r="CF8" s="282">
        <v>2233.0167000000001</v>
      </c>
      <c r="CG8" s="282">
        <v>20553.407899999998</v>
      </c>
      <c r="CH8" s="282">
        <v>6463.0582000000004</v>
      </c>
      <c r="CI8" s="282">
        <v>4418.9795999999997</v>
      </c>
      <c r="CJ8" s="282">
        <v>1174.3798999999999</v>
      </c>
      <c r="CK8" s="282">
        <v>74.641400000000004</v>
      </c>
      <c r="CL8" s="282">
        <v>144.84569999999999</v>
      </c>
      <c r="CM8" s="282">
        <v>7602.0324000000001</v>
      </c>
      <c r="CN8" s="282">
        <v>2336.0286999999998</v>
      </c>
      <c r="CO8" s="282">
        <v>1117.4603999999999</v>
      </c>
      <c r="CP8" s="282">
        <v>756.71069999999997</v>
      </c>
      <c r="CQ8" s="282">
        <v>2311.2186000000002</v>
      </c>
      <c r="CR8" s="282">
        <v>490.65480000000002</v>
      </c>
      <c r="CS8" s="282">
        <v>2334.2903000000001</v>
      </c>
      <c r="CT8" s="282">
        <v>408.03199999999998</v>
      </c>
      <c r="CU8" s="282">
        <v>518.48680000000002</v>
      </c>
      <c r="CV8" s="282">
        <v>219.39830000000001</v>
      </c>
      <c r="CW8" s="282">
        <v>2621.1931</v>
      </c>
      <c r="CX8" s="282">
        <v>497.24599999999998</v>
      </c>
      <c r="CY8" s="282">
        <v>893.45699999999999</v>
      </c>
      <c r="CZ8" s="282">
        <v>67.255200000000002</v>
      </c>
      <c r="DA8" s="282">
        <v>333.81709999999998</v>
      </c>
      <c r="DB8" s="282">
        <v>119.7313</v>
      </c>
      <c r="DC8" s="282">
        <v>13132.848099999999</v>
      </c>
      <c r="DD8" s="282">
        <v>1415.2636</v>
      </c>
      <c r="DE8" s="282">
        <v>6268.5406000000003</v>
      </c>
      <c r="DF8" s="282">
        <v>1399.8278</v>
      </c>
      <c r="DG8" s="282">
        <v>1958.2336</v>
      </c>
      <c r="DH8" s="282">
        <v>3333.1631000000002</v>
      </c>
      <c r="DI8" s="282">
        <v>1320.5030999999999</v>
      </c>
      <c r="DJ8" s="282">
        <v>1080.5382</v>
      </c>
      <c r="DK8" s="282">
        <v>3221.6496999999999</v>
      </c>
      <c r="DL8" s="282">
        <v>1672.5762999999999</v>
      </c>
      <c r="DM8" s="282">
        <v>4536.4358000000002</v>
      </c>
      <c r="DN8" s="282">
        <v>1884.2501999999999</v>
      </c>
      <c r="DO8" s="282">
        <v>5820.2651999999998</v>
      </c>
      <c r="DP8" s="282">
        <v>544.82979999999998</v>
      </c>
      <c r="DQ8" s="282"/>
      <c r="DR8" s="282"/>
      <c r="DS8" s="282"/>
      <c r="DT8" s="282"/>
      <c r="DU8" s="282">
        <v>3983.0412999999999</v>
      </c>
      <c r="DV8" s="282">
        <v>405.84</v>
      </c>
      <c r="DW8" s="282"/>
      <c r="DX8" s="282"/>
      <c r="DY8" s="282">
        <v>412.63170000000002</v>
      </c>
      <c r="DZ8" s="282">
        <v>42.2104</v>
      </c>
      <c r="EA8" s="282"/>
      <c r="EB8" s="282"/>
      <c r="EC8" s="282">
        <v>180.91569999999999</v>
      </c>
      <c r="ED8" s="282">
        <v>0.1615</v>
      </c>
      <c r="EE8" s="282">
        <v>45.8277</v>
      </c>
      <c r="EF8" s="282">
        <v>0.15049999999999999</v>
      </c>
      <c r="EG8" s="282">
        <v>995.98969999999997</v>
      </c>
      <c r="EH8" s="282">
        <v>906.57550000000003</v>
      </c>
      <c r="EI8" s="282">
        <v>7.6191000000000004</v>
      </c>
      <c r="EJ8" s="282">
        <v>8.9768000000000008</v>
      </c>
      <c r="EK8" s="282">
        <v>193.01599999999999</v>
      </c>
      <c r="EL8" s="282">
        <v>0</v>
      </c>
      <c r="EM8" s="282">
        <v>2458.8027000000002</v>
      </c>
      <c r="EN8" s="282">
        <v>488.17329999999998</v>
      </c>
      <c r="EO8" s="282">
        <v>753.03510000000006</v>
      </c>
      <c r="EP8" s="282">
        <v>507.62580000000003</v>
      </c>
      <c r="EQ8" s="282">
        <v>548.16920000000005</v>
      </c>
      <c r="ER8" s="282">
        <v>0</v>
      </c>
      <c r="ES8" s="282"/>
      <c r="ET8" s="282"/>
      <c r="EU8" s="282">
        <v>2163.3240000000001</v>
      </c>
      <c r="EV8" s="282">
        <v>755.34720000000004</v>
      </c>
      <c r="EW8" s="282"/>
      <c r="EX8" s="282"/>
      <c r="EY8" s="282">
        <v>6.8989000000000003</v>
      </c>
      <c r="EZ8" s="282">
        <v>18.0777</v>
      </c>
      <c r="FA8" s="282">
        <v>98.267700000000005</v>
      </c>
      <c r="FB8" s="282">
        <v>83.696899999999999</v>
      </c>
      <c r="FC8" s="282">
        <v>1074.8905999999999</v>
      </c>
      <c r="FD8" s="282">
        <v>266.90300000000002</v>
      </c>
      <c r="FE8" s="282">
        <v>69.302400000000006</v>
      </c>
      <c r="FF8" s="282">
        <v>78.669499999999999</v>
      </c>
    </row>
    <row r="9" spans="1:250" ht="15" x14ac:dyDescent="0.25">
      <c r="A9" s="276">
        <v>9</v>
      </c>
      <c r="B9" s="277">
        <v>11</v>
      </c>
      <c r="C9" s="278">
        <v>11</v>
      </c>
      <c r="D9" s="272">
        <v>44916.041666666664</v>
      </c>
      <c r="E9" s="282">
        <v>6862.8523999999998</v>
      </c>
      <c r="F9" s="282">
        <v>4399.5213000000003</v>
      </c>
      <c r="G9" s="282">
        <v>102.0988</v>
      </c>
      <c r="H9" s="282">
        <v>142.3775</v>
      </c>
      <c r="I9" s="282">
        <v>813.95540000000005</v>
      </c>
      <c r="J9" s="282">
        <v>0</v>
      </c>
      <c r="K9" s="282">
        <v>2217.8861999999999</v>
      </c>
      <c r="L9" s="282">
        <v>1051.5409999999999</v>
      </c>
      <c r="M9" s="282">
        <v>20424.9817</v>
      </c>
      <c r="N9" s="282">
        <v>5262.2254999999996</v>
      </c>
      <c r="O9" s="282"/>
      <c r="P9" s="282"/>
      <c r="Q9" s="282">
        <v>107.5898</v>
      </c>
      <c r="R9" s="282">
        <v>6.9621000000000004</v>
      </c>
      <c r="S9" s="282">
        <v>89.1631</v>
      </c>
      <c r="T9" s="282">
        <v>51.984000000000002</v>
      </c>
      <c r="U9" s="282">
        <v>768.11330000031705</v>
      </c>
      <c r="V9" s="282">
        <v>276.13049999997003</v>
      </c>
      <c r="W9" s="282">
        <v>17766.862099992999</v>
      </c>
      <c r="X9" s="282">
        <v>7059.6626999984101</v>
      </c>
      <c r="Y9" s="282">
        <v>2815.5809999983398</v>
      </c>
      <c r="Z9" s="282">
        <v>1090.3075999995799</v>
      </c>
      <c r="AA9" s="282">
        <v>13057.4825000004</v>
      </c>
      <c r="AB9" s="282">
        <v>4024.2403666647801</v>
      </c>
      <c r="AC9" s="282">
        <v>11566.891900004101</v>
      </c>
      <c r="AD9" s="282">
        <v>2384.35940000135</v>
      </c>
      <c r="AE9" s="282">
        <v>11269.6947999969</v>
      </c>
      <c r="AF9" s="282">
        <v>5015.1520000002602</v>
      </c>
      <c r="AG9" s="282">
        <v>38803.884699992697</v>
      </c>
      <c r="AH9" s="282">
        <v>8594.7481999958509</v>
      </c>
      <c r="AI9" s="282">
        <v>13611.001800001701</v>
      </c>
      <c r="AJ9" s="282">
        <v>3321.13149999897</v>
      </c>
      <c r="AK9" s="282">
        <v>5280.1293999966501</v>
      </c>
      <c r="AL9" s="282">
        <v>1034.98779999935</v>
      </c>
      <c r="AM9" s="282">
        <v>4819.7630000020699</v>
      </c>
      <c r="AN9" s="282">
        <v>2255.7929999980602</v>
      </c>
      <c r="AO9" s="282">
        <v>14239.1733000034</v>
      </c>
      <c r="AP9" s="282">
        <v>3717.6072999999601</v>
      </c>
      <c r="AQ9" s="282">
        <v>4225.0609000014501</v>
      </c>
      <c r="AR9" s="282">
        <v>4091.5398999981298</v>
      </c>
      <c r="AS9" s="282">
        <v>30522.456299995702</v>
      </c>
      <c r="AT9" s="282">
        <v>8249.2316999987597</v>
      </c>
      <c r="AU9" s="282">
        <v>20025.130199999901</v>
      </c>
      <c r="AV9" s="282">
        <v>4272.8369000016701</v>
      </c>
      <c r="AW9" s="282">
        <v>849.65230000019096</v>
      </c>
      <c r="AX9" s="282">
        <v>441.83529999991902</v>
      </c>
      <c r="AY9" s="282">
        <v>416.81779999998099</v>
      </c>
      <c r="AZ9" s="282">
        <v>36.1307999999703</v>
      </c>
      <c r="BA9" s="282">
        <v>8539.3452999943693</v>
      </c>
      <c r="BB9" s="282">
        <v>4177.68050000118</v>
      </c>
      <c r="BC9" s="282">
        <v>1889.4733000005999</v>
      </c>
      <c r="BD9" s="282">
        <v>1286.9430000007501</v>
      </c>
      <c r="BE9" s="282">
        <v>4995.08000000008</v>
      </c>
      <c r="BF9" s="282">
        <v>1655.11649999978</v>
      </c>
      <c r="BG9" s="282">
        <v>24477.8727000119</v>
      </c>
      <c r="BH9" s="282">
        <v>7346.2599000024802</v>
      </c>
      <c r="BI9" s="282">
        <v>13042.2385000001</v>
      </c>
      <c r="BJ9" s="282">
        <v>3389.3517999989399</v>
      </c>
      <c r="BK9" s="282">
        <v>8107.6112999990901</v>
      </c>
      <c r="BL9" s="282">
        <v>2223.86410000056</v>
      </c>
      <c r="BM9" s="282">
        <v>3199.9359000002801</v>
      </c>
      <c r="BN9" s="282">
        <v>1029.6616999990299</v>
      </c>
      <c r="BO9" s="282">
        <v>10759.551399996</v>
      </c>
      <c r="BP9" s="282">
        <v>5450.0535999983504</v>
      </c>
      <c r="BQ9" s="282">
        <v>1207.7304999999999</v>
      </c>
      <c r="BR9" s="282">
        <v>378.31650000000002</v>
      </c>
      <c r="BS9" s="282">
        <v>6023.5880999999999</v>
      </c>
      <c r="BT9" s="282">
        <v>1452.376</v>
      </c>
      <c r="BU9" s="282">
        <v>8019.5771000000004</v>
      </c>
      <c r="BV9" s="282">
        <v>2301.9551000000001</v>
      </c>
      <c r="BW9" s="282">
        <v>15439.390600000001</v>
      </c>
      <c r="BX9" s="282">
        <v>5642.9219000000003</v>
      </c>
      <c r="BY9" s="282">
        <v>3209.38</v>
      </c>
      <c r="BZ9" s="282">
        <v>838.29600000000005</v>
      </c>
      <c r="CA9" s="282">
        <v>126.2123</v>
      </c>
      <c r="CB9" s="282">
        <v>83.882300000000001</v>
      </c>
      <c r="CC9" s="282">
        <v>8811.8425999999999</v>
      </c>
      <c r="CD9" s="282">
        <v>3988.6044999999999</v>
      </c>
      <c r="CE9" s="282">
        <v>12623.549800000001</v>
      </c>
      <c r="CF9" s="282">
        <v>2233.0313000000001</v>
      </c>
      <c r="CG9" s="282">
        <v>20553.614600000001</v>
      </c>
      <c r="CH9" s="282">
        <v>6463.0869000000002</v>
      </c>
      <c r="CI9" s="282">
        <v>4418.9795999999997</v>
      </c>
      <c r="CJ9" s="282">
        <v>1174.3798999999999</v>
      </c>
      <c r="CK9" s="282">
        <v>74.646799999999999</v>
      </c>
      <c r="CL9" s="282">
        <v>144.8536</v>
      </c>
      <c r="CM9" s="282">
        <v>7602.0325999999995</v>
      </c>
      <c r="CN9" s="282">
        <v>2336.0286999999998</v>
      </c>
      <c r="CO9" s="282">
        <v>1117.4782</v>
      </c>
      <c r="CP9" s="282">
        <v>756.71879999999999</v>
      </c>
      <c r="CQ9" s="282">
        <v>2311.2728999999999</v>
      </c>
      <c r="CR9" s="282">
        <v>490.6721</v>
      </c>
      <c r="CS9" s="282">
        <v>2334.3346999999999</v>
      </c>
      <c r="CT9" s="282">
        <v>408.03789999999998</v>
      </c>
      <c r="CU9" s="282">
        <v>518.48680000000002</v>
      </c>
      <c r="CV9" s="282">
        <v>219.39830000000001</v>
      </c>
      <c r="CW9" s="282">
        <v>2621.3292000000001</v>
      </c>
      <c r="CX9" s="282">
        <v>497.25720000000001</v>
      </c>
      <c r="CY9" s="282">
        <v>893.45699999999999</v>
      </c>
      <c r="CZ9" s="282">
        <v>67.255200000000002</v>
      </c>
      <c r="DA9" s="282">
        <v>333.82960000000003</v>
      </c>
      <c r="DB9" s="282">
        <v>119.73309999999999</v>
      </c>
      <c r="DC9" s="282">
        <v>13132.848099999999</v>
      </c>
      <c r="DD9" s="282">
        <v>1415.2636</v>
      </c>
      <c r="DE9" s="282">
        <v>6268.5645000000004</v>
      </c>
      <c r="DF9" s="282">
        <v>1399.8290999999999</v>
      </c>
      <c r="DG9" s="282">
        <v>1958.2336</v>
      </c>
      <c r="DH9" s="282">
        <v>3333.1631000000002</v>
      </c>
      <c r="DI9" s="282">
        <v>1320.5160000000001</v>
      </c>
      <c r="DJ9" s="282">
        <v>1080.5482</v>
      </c>
      <c r="DK9" s="282">
        <v>3221.7048</v>
      </c>
      <c r="DL9" s="282">
        <v>1672.5826999999999</v>
      </c>
      <c r="DM9" s="282">
        <v>4536.4924000000001</v>
      </c>
      <c r="DN9" s="282">
        <v>1884.268</v>
      </c>
      <c r="DO9" s="282">
        <v>5820.5276999999996</v>
      </c>
      <c r="DP9" s="282">
        <v>544.84050000000002</v>
      </c>
      <c r="DQ9" s="282"/>
      <c r="DR9" s="282"/>
      <c r="DS9" s="282"/>
      <c r="DT9" s="282"/>
      <c r="DU9" s="282">
        <v>3983.0412999999999</v>
      </c>
      <c r="DV9" s="282">
        <v>405.84</v>
      </c>
      <c r="DW9" s="282"/>
      <c r="DX9" s="282"/>
      <c r="DY9" s="282">
        <v>412.68099999999998</v>
      </c>
      <c r="DZ9" s="282">
        <v>42.211199999999998</v>
      </c>
      <c r="EA9" s="282"/>
      <c r="EB9" s="282"/>
      <c r="EC9" s="282">
        <v>181.02010000000001</v>
      </c>
      <c r="ED9" s="282">
        <v>0.16520000000000001</v>
      </c>
      <c r="EE9" s="282">
        <v>45.8309</v>
      </c>
      <c r="EF9" s="282">
        <v>0.155</v>
      </c>
      <c r="EG9" s="282">
        <v>995.98969999999997</v>
      </c>
      <c r="EH9" s="282">
        <v>906.57550000000003</v>
      </c>
      <c r="EI9" s="282">
        <v>7.6191000000000004</v>
      </c>
      <c r="EJ9" s="282">
        <v>8.9768000000000008</v>
      </c>
      <c r="EK9" s="282">
        <v>193.0368</v>
      </c>
      <c r="EL9" s="282">
        <v>0</v>
      </c>
      <c r="EM9" s="282">
        <v>2458.8027000000002</v>
      </c>
      <c r="EN9" s="282">
        <v>488.17329999999998</v>
      </c>
      <c r="EO9" s="282">
        <v>753.0557</v>
      </c>
      <c r="EP9" s="282">
        <v>507.63319999999999</v>
      </c>
      <c r="EQ9" s="282">
        <v>548.21879999999999</v>
      </c>
      <c r="ER9" s="282">
        <v>0</v>
      </c>
      <c r="ES9" s="282"/>
      <c r="ET9" s="282"/>
      <c r="EU9" s="282">
        <v>2163.3240000000001</v>
      </c>
      <c r="EV9" s="282">
        <v>755.34720000000004</v>
      </c>
      <c r="EW9" s="282"/>
      <c r="EX9" s="282"/>
      <c r="EY9" s="282">
        <v>6.8989000000000003</v>
      </c>
      <c r="EZ9" s="282">
        <v>18.0777</v>
      </c>
      <c r="FA9" s="282">
        <v>98.276200000000003</v>
      </c>
      <c r="FB9" s="282">
        <v>83.700400000000002</v>
      </c>
      <c r="FC9" s="282">
        <v>1074.903</v>
      </c>
      <c r="FD9" s="282">
        <v>266.90550000000002</v>
      </c>
      <c r="FE9" s="282">
        <v>69.310299999999998</v>
      </c>
      <c r="FF9" s="282">
        <v>78.669499999999999</v>
      </c>
    </row>
    <row r="10" spans="1:250" ht="15" x14ac:dyDescent="0.25">
      <c r="A10" s="276">
        <v>10</v>
      </c>
      <c r="B10" s="277">
        <v>13</v>
      </c>
      <c r="C10" s="278">
        <v>13</v>
      </c>
      <c r="D10" s="272">
        <v>44916.0625</v>
      </c>
      <c r="E10" s="282">
        <v>6862.8732</v>
      </c>
      <c r="F10" s="282">
        <v>4399.5245000000004</v>
      </c>
      <c r="G10" s="282">
        <v>102.0988</v>
      </c>
      <c r="H10" s="282">
        <v>142.3775</v>
      </c>
      <c r="I10" s="282">
        <v>813.95540000000005</v>
      </c>
      <c r="J10" s="282">
        <v>0</v>
      </c>
      <c r="K10" s="282">
        <v>2217.9308000000001</v>
      </c>
      <c r="L10" s="282">
        <v>1051.5526</v>
      </c>
      <c r="M10" s="282">
        <v>20425.159800000001</v>
      </c>
      <c r="N10" s="282">
        <v>5262.2505000000001</v>
      </c>
      <c r="O10" s="282"/>
      <c r="P10" s="282"/>
      <c r="Q10" s="282">
        <v>107.5898</v>
      </c>
      <c r="R10" s="282">
        <v>6.9621000000000004</v>
      </c>
      <c r="S10" s="282">
        <v>89.1631</v>
      </c>
      <c r="T10" s="282">
        <v>51.984000000000002</v>
      </c>
      <c r="U10" s="282">
        <v>768.11330000031705</v>
      </c>
      <c r="V10" s="282">
        <v>276.13049999997003</v>
      </c>
      <c r="W10" s="282">
        <v>17766.986899993</v>
      </c>
      <c r="X10" s="282">
        <v>7059.6907999984196</v>
      </c>
      <c r="Y10" s="282">
        <v>2815.5930999983402</v>
      </c>
      <c r="Z10" s="282">
        <v>1090.3132999995801</v>
      </c>
      <c r="AA10" s="282">
        <v>13057.5419000004</v>
      </c>
      <c r="AB10" s="282">
        <v>4024.2480999981099</v>
      </c>
      <c r="AC10" s="282">
        <v>11567.082700004101</v>
      </c>
      <c r="AD10" s="282">
        <v>2384.3823000013499</v>
      </c>
      <c r="AE10" s="282">
        <v>11269.7520999969</v>
      </c>
      <c r="AF10" s="282">
        <v>5015.1586000002599</v>
      </c>
      <c r="AG10" s="282">
        <v>38804.011399992698</v>
      </c>
      <c r="AH10" s="282">
        <v>8594.7704999958496</v>
      </c>
      <c r="AI10" s="282">
        <v>13611.1833000017</v>
      </c>
      <c r="AJ10" s="282">
        <v>3321.16409999897</v>
      </c>
      <c r="AK10" s="282">
        <v>5280.2558999966504</v>
      </c>
      <c r="AL10" s="282">
        <v>1034.9990999993499</v>
      </c>
      <c r="AM10" s="282">
        <v>4819.9062000020704</v>
      </c>
      <c r="AN10" s="282">
        <v>2255.8621999980601</v>
      </c>
      <c r="AO10" s="282">
        <v>14239.256500003399</v>
      </c>
      <c r="AP10" s="282">
        <v>3717.6257999999598</v>
      </c>
      <c r="AQ10" s="282">
        <v>4225.0996000014502</v>
      </c>
      <c r="AR10" s="282">
        <v>4091.5728999981302</v>
      </c>
      <c r="AS10" s="282">
        <v>30522.718799995699</v>
      </c>
      <c r="AT10" s="282">
        <v>8249.2638999987594</v>
      </c>
      <c r="AU10" s="282">
        <v>20025.213399999899</v>
      </c>
      <c r="AV10" s="282">
        <v>4272.8465000016704</v>
      </c>
      <c r="AW10" s="282">
        <v>849.65230000019096</v>
      </c>
      <c r="AX10" s="282">
        <v>441.83529999991902</v>
      </c>
      <c r="AY10" s="282">
        <v>416.860099999981</v>
      </c>
      <c r="AZ10" s="282">
        <v>36.133199999970302</v>
      </c>
      <c r="BA10" s="282">
        <v>8539.4042999943704</v>
      </c>
      <c r="BB10" s="282">
        <v>4177.6902000011796</v>
      </c>
      <c r="BC10" s="282">
        <v>1889.5635000006</v>
      </c>
      <c r="BD10" s="282">
        <v>1286.98150000075</v>
      </c>
      <c r="BE10" s="282">
        <v>4995.1871000000801</v>
      </c>
      <c r="BF10" s="282">
        <v>1655.1384999997799</v>
      </c>
      <c r="BG10" s="282">
        <v>24478.0887000119</v>
      </c>
      <c r="BH10" s="282">
        <v>7346.3060000024798</v>
      </c>
      <c r="BI10" s="282">
        <v>13042.2904000001</v>
      </c>
      <c r="BJ10" s="282">
        <v>3389.3637999989401</v>
      </c>
      <c r="BK10" s="282">
        <v>8107.6726999990897</v>
      </c>
      <c r="BL10" s="282">
        <v>2223.8771000005599</v>
      </c>
      <c r="BM10" s="282">
        <v>3199.99340000028</v>
      </c>
      <c r="BN10" s="282">
        <v>1029.6672999990301</v>
      </c>
      <c r="BO10" s="282">
        <v>10759.555599996</v>
      </c>
      <c r="BP10" s="282">
        <v>5450.0535999983504</v>
      </c>
      <c r="BQ10" s="282">
        <v>1207.7418</v>
      </c>
      <c r="BR10" s="282">
        <v>378.31799999999998</v>
      </c>
      <c r="BS10" s="282">
        <v>6023.7133999999996</v>
      </c>
      <c r="BT10" s="282">
        <v>1452.3951999999999</v>
      </c>
      <c r="BU10" s="282">
        <v>8019.7637999999997</v>
      </c>
      <c r="BV10" s="282">
        <v>2301.9872</v>
      </c>
      <c r="BW10" s="282">
        <v>15439.460300000001</v>
      </c>
      <c r="BX10" s="282">
        <v>5642.9296000000004</v>
      </c>
      <c r="BY10" s="282">
        <v>3209.5160999999998</v>
      </c>
      <c r="BZ10" s="282">
        <v>838.31619999999998</v>
      </c>
      <c r="CA10" s="282">
        <v>126.2128</v>
      </c>
      <c r="CB10" s="282">
        <v>83.8827</v>
      </c>
      <c r="CC10" s="282">
        <v>8811.8780999999999</v>
      </c>
      <c r="CD10" s="282">
        <v>3988.6149</v>
      </c>
      <c r="CE10" s="282">
        <v>12623.673699999999</v>
      </c>
      <c r="CF10" s="282">
        <v>2233.0461</v>
      </c>
      <c r="CG10" s="282">
        <v>20553.821100000001</v>
      </c>
      <c r="CH10" s="282">
        <v>6463.1157000000003</v>
      </c>
      <c r="CI10" s="282">
        <v>4418.9795999999997</v>
      </c>
      <c r="CJ10" s="282">
        <v>1174.3798999999999</v>
      </c>
      <c r="CK10" s="282">
        <v>74.652299999999997</v>
      </c>
      <c r="CL10" s="282">
        <v>144.86160000000001</v>
      </c>
      <c r="CM10" s="282">
        <v>7602.0329000000002</v>
      </c>
      <c r="CN10" s="282">
        <v>2336.0288</v>
      </c>
      <c r="CO10" s="282">
        <v>1117.4962</v>
      </c>
      <c r="CP10" s="282">
        <v>756.72680000000003</v>
      </c>
      <c r="CQ10" s="282">
        <v>2311.3209000000002</v>
      </c>
      <c r="CR10" s="282">
        <v>490.68970000000002</v>
      </c>
      <c r="CS10" s="282">
        <v>2334.3618000000001</v>
      </c>
      <c r="CT10" s="282">
        <v>408.04320000000001</v>
      </c>
      <c r="CU10" s="282">
        <v>518.48680000000002</v>
      </c>
      <c r="CV10" s="282">
        <v>219.39830000000001</v>
      </c>
      <c r="CW10" s="282">
        <v>2621.4686999999999</v>
      </c>
      <c r="CX10" s="282">
        <v>497.26819999999998</v>
      </c>
      <c r="CY10" s="282">
        <v>893.45699999999999</v>
      </c>
      <c r="CZ10" s="282">
        <v>67.255200000000002</v>
      </c>
      <c r="DA10" s="282">
        <v>333.84129999999999</v>
      </c>
      <c r="DB10" s="282">
        <v>119.73480000000001</v>
      </c>
      <c r="DC10" s="282">
        <v>13132.848099999999</v>
      </c>
      <c r="DD10" s="282">
        <v>1415.2636</v>
      </c>
      <c r="DE10" s="282">
        <v>6268.5911999999998</v>
      </c>
      <c r="DF10" s="282">
        <v>1399.8308999999999</v>
      </c>
      <c r="DG10" s="282">
        <v>1958.2336</v>
      </c>
      <c r="DH10" s="282">
        <v>3333.1631000000002</v>
      </c>
      <c r="DI10" s="282">
        <v>1320.529</v>
      </c>
      <c r="DJ10" s="282">
        <v>1080.5582999999999</v>
      </c>
      <c r="DK10" s="282">
        <v>3221.7581</v>
      </c>
      <c r="DL10" s="282">
        <v>1672.5879</v>
      </c>
      <c r="DM10" s="282">
        <v>4536.5421999999999</v>
      </c>
      <c r="DN10" s="282">
        <v>1884.2859000000001</v>
      </c>
      <c r="DO10" s="282">
        <v>5820.7883000000002</v>
      </c>
      <c r="DP10" s="282">
        <v>544.85360000000003</v>
      </c>
      <c r="DQ10" s="282"/>
      <c r="DR10" s="282"/>
      <c r="DS10" s="282"/>
      <c r="DT10" s="282"/>
      <c r="DU10" s="282">
        <v>3983.0412999999999</v>
      </c>
      <c r="DV10" s="282">
        <v>405.84</v>
      </c>
      <c r="DW10" s="282"/>
      <c r="DX10" s="282"/>
      <c r="DY10" s="282">
        <v>412.7312</v>
      </c>
      <c r="DZ10" s="282">
        <v>42.2117</v>
      </c>
      <c r="EA10" s="282"/>
      <c r="EB10" s="282"/>
      <c r="EC10" s="282">
        <v>181.12530000000001</v>
      </c>
      <c r="ED10" s="282">
        <v>0.17030000000000001</v>
      </c>
      <c r="EE10" s="282">
        <v>45.834200000000003</v>
      </c>
      <c r="EF10" s="282">
        <v>0.16259999999999999</v>
      </c>
      <c r="EG10" s="282">
        <v>995.98969999999997</v>
      </c>
      <c r="EH10" s="282">
        <v>906.57550000000003</v>
      </c>
      <c r="EI10" s="282">
        <v>7.6191000000000004</v>
      </c>
      <c r="EJ10" s="282">
        <v>8.9768000000000008</v>
      </c>
      <c r="EK10" s="282">
        <v>193.05760000000001</v>
      </c>
      <c r="EL10" s="282">
        <v>0</v>
      </c>
      <c r="EM10" s="282">
        <v>2458.8027000000002</v>
      </c>
      <c r="EN10" s="282">
        <v>488.17329999999998</v>
      </c>
      <c r="EO10" s="282">
        <v>753.07650000000001</v>
      </c>
      <c r="EP10" s="282">
        <v>507.64060000000001</v>
      </c>
      <c r="EQ10" s="282">
        <v>548.26840000000004</v>
      </c>
      <c r="ER10" s="282">
        <v>0</v>
      </c>
      <c r="ES10" s="282"/>
      <c r="ET10" s="282"/>
      <c r="EU10" s="282">
        <v>2163.3240000000001</v>
      </c>
      <c r="EV10" s="282">
        <v>755.34720000000004</v>
      </c>
      <c r="EW10" s="282"/>
      <c r="EX10" s="282"/>
      <c r="EY10" s="282">
        <v>6.8989000000000003</v>
      </c>
      <c r="EZ10" s="282">
        <v>18.0777</v>
      </c>
      <c r="FA10" s="282">
        <v>98.284499999999994</v>
      </c>
      <c r="FB10" s="282">
        <v>83.7042</v>
      </c>
      <c r="FC10" s="282">
        <v>1074.9155000000001</v>
      </c>
      <c r="FD10" s="282">
        <v>266.90809999999999</v>
      </c>
      <c r="FE10" s="282">
        <v>69.318399999999997</v>
      </c>
      <c r="FF10" s="282">
        <v>78.669499999999999</v>
      </c>
    </row>
    <row r="11" spans="1:250" ht="15" x14ac:dyDescent="0.25">
      <c r="A11" s="276">
        <v>11</v>
      </c>
      <c r="B11" s="277">
        <v>15</v>
      </c>
      <c r="C11" s="278">
        <v>15</v>
      </c>
      <c r="D11" s="272">
        <v>44916.083333333336</v>
      </c>
      <c r="E11" s="282">
        <v>6862.8939</v>
      </c>
      <c r="F11" s="282">
        <v>4399.5273999999999</v>
      </c>
      <c r="G11" s="282">
        <v>102.0988</v>
      </c>
      <c r="H11" s="282">
        <v>142.3775</v>
      </c>
      <c r="I11" s="282">
        <v>813.95540000000005</v>
      </c>
      <c r="J11" s="282">
        <v>0</v>
      </c>
      <c r="K11" s="282">
        <v>2217.9746</v>
      </c>
      <c r="L11" s="282">
        <v>1051.5643</v>
      </c>
      <c r="M11" s="282">
        <v>20425.336899999998</v>
      </c>
      <c r="N11" s="282">
        <v>5262.2764999999999</v>
      </c>
      <c r="O11" s="282"/>
      <c r="P11" s="282"/>
      <c r="Q11" s="282">
        <v>107.5898</v>
      </c>
      <c r="R11" s="282">
        <v>6.9621000000000004</v>
      </c>
      <c r="S11" s="282">
        <v>89.1631</v>
      </c>
      <c r="T11" s="282">
        <v>51.984000000000002</v>
      </c>
      <c r="U11" s="282">
        <v>768.11330000031705</v>
      </c>
      <c r="V11" s="282">
        <v>276.13049999997003</v>
      </c>
      <c r="W11" s="282">
        <v>17767.110099992999</v>
      </c>
      <c r="X11" s="282">
        <v>7059.71839999842</v>
      </c>
      <c r="Y11" s="282">
        <v>2815.6054999983398</v>
      </c>
      <c r="Z11" s="282">
        <v>1090.31899999958</v>
      </c>
      <c r="AA11" s="282">
        <v>13057.6000333337</v>
      </c>
      <c r="AB11" s="282">
        <v>4024.2572333314401</v>
      </c>
      <c r="AC11" s="282">
        <v>11567.268100004099</v>
      </c>
      <c r="AD11" s="282">
        <v>2384.4047000013502</v>
      </c>
      <c r="AE11" s="282">
        <v>11269.8097999969</v>
      </c>
      <c r="AF11" s="282">
        <v>5015.1651000002603</v>
      </c>
      <c r="AG11" s="282">
        <v>38804.133899992703</v>
      </c>
      <c r="AH11" s="282">
        <v>8594.7928999958494</v>
      </c>
      <c r="AI11" s="282">
        <v>13611.357000001701</v>
      </c>
      <c r="AJ11" s="282">
        <v>3321.1965999989702</v>
      </c>
      <c r="AK11" s="282">
        <v>5280.3812999966503</v>
      </c>
      <c r="AL11" s="282">
        <v>1035.01049999935</v>
      </c>
      <c r="AM11" s="282">
        <v>4820.0540000020701</v>
      </c>
      <c r="AN11" s="282">
        <v>2255.9323999980602</v>
      </c>
      <c r="AO11" s="282">
        <v>14239.337300003401</v>
      </c>
      <c r="AP11" s="282">
        <v>3717.6445999999601</v>
      </c>
      <c r="AQ11" s="282">
        <v>4225.1399000014499</v>
      </c>
      <c r="AR11" s="282">
        <v>4091.6067999981301</v>
      </c>
      <c r="AS11" s="282">
        <v>30522.975599995701</v>
      </c>
      <c r="AT11" s="282">
        <v>8249.2953999987603</v>
      </c>
      <c r="AU11" s="282">
        <v>20025.2936999999</v>
      </c>
      <c r="AV11" s="282">
        <v>4272.8555000016704</v>
      </c>
      <c r="AW11" s="282">
        <v>849.65230000019096</v>
      </c>
      <c r="AX11" s="282">
        <v>441.83529999991902</v>
      </c>
      <c r="AY11" s="282">
        <v>416.90189999998103</v>
      </c>
      <c r="AZ11" s="282">
        <v>36.1354999999703</v>
      </c>
      <c r="BA11" s="282">
        <v>8539.4576999943692</v>
      </c>
      <c r="BB11" s="282">
        <v>4177.6996000011804</v>
      </c>
      <c r="BC11" s="282">
        <v>1889.6531000006</v>
      </c>
      <c r="BD11" s="282">
        <v>1287.02300000075</v>
      </c>
      <c r="BE11" s="282">
        <v>4995.29000000008</v>
      </c>
      <c r="BF11" s="282">
        <v>1655.1605999997801</v>
      </c>
      <c r="BG11" s="282">
        <v>24478.287400011901</v>
      </c>
      <c r="BH11" s="282">
        <v>7346.33940000248</v>
      </c>
      <c r="BI11" s="282">
        <v>13042.340100000099</v>
      </c>
      <c r="BJ11" s="282">
        <v>3389.3757999989398</v>
      </c>
      <c r="BK11" s="282">
        <v>8107.7320999990898</v>
      </c>
      <c r="BL11" s="282">
        <v>2223.8898000005602</v>
      </c>
      <c r="BM11" s="282">
        <v>3200.0484000002798</v>
      </c>
      <c r="BN11" s="282">
        <v>1029.6725999990299</v>
      </c>
      <c r="BO11" s="282">
        <v>10759.559699996</v>
      </c>
      <c r="BP11" s="282">
        <v>5450.0535999983504</v>
      </c>
      <c r="BQ11" s="282">
        <v>1207.7535</v>
      </c>
      <c r="BR11" s="282">
        <v>378.31950000000001</v>
      </c>
      <c r="BS11" s="282">
        <v>6023.8361999999997</v>
      </c>
      <c r="BT11" s="282">
        <v>1452.4141999999999</v>
      </c>
      <c r="BU11" s="282">
        <v>8019.9552000000003</v>
      </c>
      <c r="BV11" s="282">
        <v>2302.0192999999999</v>
      </c>
      <c r="BW11" s="282">
        <v>15439.5298</v>
      </c>
      <c r="BX11" s="282">
        <v>5642.9375</v>
      </c>
      <c r="BY11" s="282">
        <v>3209.6532999999999</v>
      </c>
      <c r="BZ11" s="282">
        <v>838.33699999999999</v>
      </c>
      <c r="CA11" s="282">
        <v>126.2132</v>
      </c>
      <c r="CB11" s="282">
        <v>83.882999999999996</v>
      </c>
      <c r="CC11" s="282">
        <v>8811.9145000000008</v>
      </c>
      <c r="CD11" s="282">
        <v>3988.6253000000002</v>
      </c>
      <c r="CE11" s="282">
        <v>12623.7948</v>
      </c>
      <c r="CF11" s="282">
        <v>2233.06</v>
      </c>
      <c r="CG11" s="282">
        <v>20554.026000000002</v>
      </c>
      <c r="CH11" s="282">
        <v>6463.1445000000003</v>
      </c>
      <c r="CI11" s="282">
        <v>4418.9795999999997</v>
      </c>
      <c r="CJ11" s="282">
        <v>1174.3798999999999</v>
      </c>
      <c r="CK11" s="282">
        <v>74.658500000000004</v>
      </c>
      <c r="CL11" s="282">
        <v>144.86969999999999</v>
      </c>
      <c r="CM11" s="282">
        <v>7602.0330999999996</v>
      </c>
      <c r="CN11" s="282">
        <v>2336.0288999999998</v>
      </c>
      <c r="CO11" s="282">
        <v>1117.5143</v>
      </c>
      <c r="CP11" s="282">
        <v>756.73509999999999</v>
      </c>
      <c r="CQ11" s="282">
        <v>2311.3631999999998</v>
      </c>
      <c r="CR11" s="282">
        <v>490.70740000000001</v>
      </c>
      <c r="CS11" s="282">
        <v>2334.3879000000002</v>
      </c>
      <c r="CT11" s="282">
        <v>408.0489</v>
      </c>
      <c r="CU11" s="282">
        <v>518.48680000000002</v>
      </c>
      <c r="CV11" s="282">
        <v>219.39830000000001</v>
      </c>
      <c r="CW11" s="282">
        <v>2621.6057000000001</v>
      </c>
      <c r="CX11" s="282">
        <v>497.27910000000003</v>
      </c>
      <c r="CY11" s="282">
        <v>893.45699999999999</v>
      </c>
      <c r="CZ11" s="282">
        <v>67.255200000000002</v>
      </c>
      <c r="DA11" s="282">
        <v>333.85320000000002</v>
      </c>
      <c r="DB11" s="282">
        <v>119.7363</v>
      </c>
      <c r="DC11" s="282">
        <v>13132.848099999999</v>
      </c>
      <c r="DD11" s="282">
        <v>1415.2636</v>
      </c>
      <c r="DE11" s="282">
        <v>6268.6207000000004</v>
      </c>
      <c r="DF11" s="282">
        <v>1399.8326</v>
      </c>
      <c r="DG11" s="282">
        <v>1958.2336</v>
      </c>
      <c r="DH11" s="282">
        <v>3333.1631000000002</v>
      </c>
      <c r="DI11" s="282">
        <v>1320.5418</v>
      </c>
      <c r="DJ11" s="282">
        <v>1080.5682999999999</v>
      </c>
      <c r="DK11" s="282">
        <v>3221.8116</v>
      </c>
      <c r="DL11" s="282">
        <v>1672.5929000000001</v>
      </c>
      <c r="DM11" s="282">
        <v>4536.5954000000002</v>
      </c>
      <c r="DN11" s="282">
        <v>1884.3021000000001</v>
      </c>
      <c r="DO11" s="282">
        <v>5821.0508</v>
      </c>
      <c r="DP11" s="282">
        <v>544.8664</v>
      </c>
      <c r="DQ11" s="282"/>
      <c r="DR11" s="282"/>
      <c r="DS11" s="282"/>
      <c r="DT11" s="282"/>
      <c r="DU11" s="282">
        <v>3983.0412999999999</v>
      </c>
      <c r="DV11" s="282">
        <v>405.84</v>
      </c>
      <c r="DW11" s="282"/>
      <c r="DX11" s="282"/>
      <c r="DY11" s="282">
        <v>412.78059999999999</v>
      </c>
      <c r="DZ11" s="282">
        <v>42.212299999999999</v>
      </c>
      <c r="EA11" s="282"/>
      <c r="EB11" s="282"/>
      <c r="EC11" s="282">
        <v>181.2304</v>
      </c>
      <c r="ED11" s="282">
        <v>0.1744</v>
      </c>
      <c r="EE11" s="282">
        <v>45.837400000000002</v>
      </c>
      <c r="EF11" s="282">
        <v>0.1701</v>
      </c>
      <c r="EG11" s="282">
        <v>995.98969999999997</v>
      </c>
      <c r="EH11" s="282">
        <v>906.57550000000003</v>
      </c>
      <c r="EI11" s="282">
        <v>7.6191000000000004</v>
      </c>
      <c r="EJ11" s="282">
        <v>8.9768000000000008</v>
      </c>
      <c r="EK11" s="282">
        <v>193.078</v>
      </c>
      <c r="EL11" s="282">
        <v>0</v>
      </c>
      <c r="EM11" s="282">
        <v>2458.8027000000002</v>
      </c>
      <c r="EN11" s="282">
        <v>488.17329999999998</v>
      </c>
      <c r="EO11" s="282">
        <v>753.09680000000003</v>
      </c>
      <c r="EP11" s="282">
        <v>507.64780000000002</v>
      </c>
      <c r="EQ11" s="282">
        <v>548.31759999999997</v>
      </c>
      <c r="ER11" s="282">
        <v>0</v>
      </c>
      <c r="ES11" s="282"/>
      <c r="ET11" s="282"/>
      <c r="EU11" s="282">
        <v>2163.3240000000001</v>
      </c>
      <c r="EV11" s="282">
        <v>755.34720000000004</v>
      </c>
      <c r="EW11" s="282"/>
      <c r="EX11" s="282"/>
      <c r="EY11" s="282">
        <v>6.8989000000000003</v>
      </c>
      <c r="EZ11" s="282">
        <v>18.0777</v>
      </c>
      <c r="FA11" s="282">
        <v>98.292900000000003</v>
      </c>
      <c r="FB11" s="282">
        <v>83.707999999999998</v>
      </c>
      <c r="FC11" s="282">
        <v>1074.9282000000001</v>
      </c>
      <c r="FD11" s="282">
        <v>266.91090000000003</v>
      </c>
      <c r="FE11" s="282">
        <v>69.326300000000003</v>
      </c>
      <c r="FF11" s="282">
        <v>78.669600000000003</v>
      </c>
    </row>
    <row r="12" spans="1:250" ht="15" x14ac:dyDescent="0.25">
      <c r="A12" s="276">
        <v>12</v>
      </c>
      <c r="B12" s="277">
        <v>17</v>
      </c>
      <c r="C12" s="278">
        <v>17</v>
      </c>
      <c r="D12" s="272">
        <v>44916.104166666664</v>
      </c>
      <c r="E12" s="282">
        <v>6862.9152000000004</v>
      </c>
      <c r="F12" s="282">
        <v>4399.5308999999997</v>
      </c>
      <c r="G12" s="282">
        <v>102.0988</v>
      </c>
      <c r="H12" s="282">
        <v>142.3775</v>
      </c>
      <c r="I12" s="282">
        <v>813.95540000000005</v>
      </c>
      <c r="J12" s="282">
        <v>0</v>
      </c>
      <c r="K12" s="282">
        <v>2218.0187999999998</v>
      </c>
      <c r="L12" s="282">
        <v>1051.5759</v>
      </c>
      <c r="M12" s="282">
        <v>20425.511299999998</v>
      </c>
      <c r="N12" s="282">
        <v>5262.3013000000001</v>
      </c>
      <c r="O12" s="282"/>
      <c r="P12" s="282"/>
      <c r="Q12" s="282">
        <v>107.5898</v>
      </c>
      <c r="R12" s="282">
        <v>6.9621000000000004</v>
      </c>
      <c r="S12" s="282">
        <v>89.1631</v>
      </c>
      <c r="T12" s="282">
        <v>51.984000000000002</v>
      </c>
      <c r="U12" s="282">
        <v>768.11330000031705</v>
      </c>
      <c r="V12" s="282">
        <v>276.13049999997003</v>
      </c>
      <c r="W12" s="282">
        <v>17767.233099993002</v>
      </c>
      <c r="X12" s="282">
        <v>7059.7463999984202</v>
      </c>
      <c r="Y12" s="282">
        <v>2815.6187999983399</v>
      </c>
      <c r="Z12" s="282">
        <v>1090.32539999958</v>
      </c>
      <c r="AA12" s="282">
        <v>13057.6576333337</v>
      </c>
      <c r="AB12" s="282">
        <v>4024.2655666647802</v>
      </c>
      <c r="AC12" s="282">
        <v>11567.450700004099</v>
      </c>
      <c r="AD12" s="282">
        <v>2384.4274000013502</v>
      </c>
      <c r="AE12" s="282">
        <v>11269.8670999969</v>
      </c>
      <c r="AF12" s="282">
        <v>5015.1718000002602</v>
      </c>
      <c r="AG12" s="282">
        <v>38804.252399992598</v>
      </c>
      <c r="AH12" s="282">
        <v>8594.8148999958503</v>
      </c>
      <c r="AI12" s="282">
        <v>13611.525700001701</v>
      </c>
      <c r="AJ12" s="282">
        <v>3321.2296999989699</v>
      </c>
      <c r="AK12" s="282">
        <v>5280.5037999966498</v>
      </c>
      <c r="AL12" s="282">
        <v>1035.0216999993499</v>
      </c>
      <c r="AM12" s="282">
        <v>4820.2034000020703</v>
      </c>
      <c r="AN12" s="282">
        <v>2256.00399999806</v>
      </c>
      <c r="AO12" s="282">
        <v>14239.4181000034</v>
      </c>
      <c r="AP12" s="282">
        <v>3717.6643999999601</v>
      </c>
      <c r="AQ12" s="282">
        <v>4225.1802000014504</v>
      </c>
      <c r="AR12" s="282">
        <v>4091.6412999981299</v>
      </c>
      <c r="AS12" s="282">
        <v>30523.232799995701</v>
      </c>
      <c r="AT12" s="282">
        <v>8249.3279999987608</v>
      </c>
      <c r="AU12" s="282">
        <v>20025.374699999898</v>
      </c>
      <c r="AV12" s="282">
        <v>4272.8650000016696</v>
      </c>
      <c r="AW12" s="282">
        <v>849.65230000019096</v>
      </c>
      <c r="AX12" s="282">
        <v>441.83529999991902</v>
      </c>
      <c r="AY12" s="282">
        <v>416.94329999998098</v>
      </c>
      <c r="AZ12" s="282">
        <v>36.137799999970298</v>
      </c>
      <c r="BA12" s="282">
        <v>8539.5117999943704</v>
      </c>
      <c r="BB12" s="282">
        <v>4177.70880000118</v>
      </c>
      <c r="BC12" s="282">
        <v>1889.7417000006001</v>
      </c>
      <c r="BD12" s="282">
        <v>1287.06470000075</v>
      </c>
      <c r="BE12" s="282">
        <v>4995.3918000000804</v>
      </c>
      <c r="BF12" s="282">
        <v>1655.18339999978</v>
      </c>
      <c r="BG12" s="282">
        <v>24478.482200011898</v>
      </c>
      <c r="BH12" s="282">
        <v>7346.3712000024798</v>
      </c>
      <c r="BI12" s="282">
        <v>13042.388500000099</v>
      </c>
      <c r="BJ12" s="282">
        <v>3389.3880999989401</v>
      </c>
      <c r="BK12" s="282">
        <v>8107.7890999990896</v>
      </c>
      <c r="BL12" s="282">
        <v>2223.9025000005599</v>
      </c>
      <c r="BM12" s="282">
        <v>3200.1052000002801</v>
      </c>
      <c r="BN12" s="282">
        <v>1029.6778999990299</v>
      </c>
      <c r="BO12" s="282">
        <v>10759.563799996</v>
      </c>
      <c r="BP12" s="282">
        <v>5450.0535999983504</v>
      </c>
      <c r="BQ12" s="282">
        <v>1207.7652</v>
      </c>
      <c r="BR12" s="282">
        <v>378.32089999999999</v>
      </c>
      <c r="BS12" s="282">
        <v>6023.9574000000002</v>
      </c>
      <c r="BT12" s="282">
        <v>1452.4331999999999</v>
      </c>
      <c r="BU12" s="282">
        <v>8020.1440000000002</v>
      </c>
      <c r="BV12" s="282">
        <v>2302.0504000000001</v>
      </c>
      <c r="BW12" s="282">
        <v>15439.6011</v>
      </c>
      <c r="BX12" s="282">
        <v>5642.9453999999996</v>
      </c>
      <c r="BY12" s="282">
        <v>3209.7914000000001</v>
      </c>
      <c r="BZ12" s="282">
        <v>838.35929999999996</v>
      </c>
      <c r="CA12" s="282">
        <v>126.2137</v>
      </c>
      <c r="CB12" s="282">
        <v>83.883300000000006</v>
      </c>
      <c r="CC12" s="282">
        <v>8811.9503000000004</v>
      </c>
      <c r="CD12" s="282">
        <v>3988.6358</v>
      </c>
      <c r="CE12" s="282">
        <v>12623.9175</v>
      </c>
      <c r="CF12" s="282">
        <v>2233.0742</v>
      </c>
      <c r="CG12" s="282">
        <v>20554.228899999998</v>
      </c>
      <c r="CH12" s="282">
        <v>6463.1729999999998</v>
      </c>
      <c r="CI12" s="282">
        <v>4418.9795999999997</v>
      </c>
      <c r="CJ12" s="282">
        <v>1174.3798999999999</v>
      </c>
      <c r="CK12" s="282">
        <v>74.665300000000002</v>
      </c>
      <c r="CL12" s="282">
        <v>144.87819999999999</v>
      </c>
      <c r="CM12" s="282">
        <v>7602.0334000000003</v>
      </c>
      <c r="CN12" s="282">
        <v>2336.029</v>
      </c>
      <c r="CO12" s="282">
        <v>1117.5323000000001</v>
      </c>
      <c r="CP12" s="282">
        <v>756.74329999999998</v>
      </c>
      <c r="CQ12" s="282">
        <v>2311.4023999999999</v>
      </c>
      <c r="CR12" s="282">
        <v>490.72550000000001</v>
      </c>
      <c r="CS12" s="282">
        <v>2334.4133999999999</v>
      </c>
      <c r="CT12" s="282">
        <v>408.05459999999999</v>
      </c>
      <c r="CU12" s="282">
        <v>518.48680000000002</v>
      </c>
      <c r="CV12" s="282">
        <v>219.39830000000001</v>
      </c>
      <c r="CW12" s="282">
        <v>2621.7384000000002</v>
      </c>
      <c r="CX12" s="282">
        <v>497.29050000000001</v>
      </c>
      <c r="CY12" s="282">
        <v>893.45699999999999</v>
      </c>
      <c r="CZ12" s="282">
        <v>67.255200000000002</v>
      </c>
      <c r="DA12" s="282">
        <v>333.86470000000003</v>
      </c>
      <c r="DB12" s="282">
        <v>119.7379</v>
      </c>
      <c r="DC12" s="282">
        <v>13132.848099999999</v>
      </c>
      <c r="DD12" s="282">
        <v>1415.2636</v>
      </c>
      <c r="DE12" s="282">
        <v>6268.6442999999999</v>
      </c>
      <c r="DF12" s="282">
        <v>1399.8339000000001</v>
      </c>
      <c r="DG12" s="282">
        <v>1958.2336</v>
      </c>
      <c r="DH12" s="282">
        <v>3333.1631000000002</v>
      </c>
      <c r="DI12" s="282">
        <v>1320.5546999999999</v>
      </c>
      <c r="DJ12" s="282">
        <v>1080.5785000000001</v>
      </c>
      <c r="DK12" s="282">
        <v>3221.8672999999999</v>
      </c>
      <c r="DL12" s="282">
        <v>1672.5987</v>
      </c>
      <c r="DM12" s="282">
        <v>4536.6536999999998</v>
      </c>
      <c r="DN12" s="282">
        <v>1884.3232</v>
      </c>
      <c r="DO12" s="282">
        <v>5821.3244999999997</v>
      </c>
      <c r="DP12" s="282">
        <v>544.88409999999999</v>
      </c>
      <c r="DQ12" s="282"/>
      <c r="DR12" s="282"/>
      <c r="DS12" s="282"/>
      <c r="DT12" s="282"/>
      <c r="DU12" s="282">
        <v>3983.0412999999999</v>
      </c>
      <c r="DV12" s="282">
        <v>405.84</v>
      </c>
      <c r="DW12" s="282"/>
      <c r="DX12" s="282"/>
      <c r="DY12" s="282">
        <v>412.82819999999998</v>
      </c>
      <c r="DZ12" s="282">
        <v>42.213000000000001</v>
      </c>
      <c r="EA12" s="282"/>
      <c r="EB12" s="282"/>
      <c r="EC12" s="282">
        <v>181.3356</v>
      </c>
      <c r="ED12" s="282">
        <v>0.17960000000000001</v>
      </c>
      <c r="EE12" s="282">
        <v>45.840699999999998</v>
      </c>
      <c r="EF12" s="282">
        <v>0.1782</v>
      </c>
      <c r="EG12" s="282">
        <v>995.98969999999997</v>
      </c>
      <c r="EH12" s="282">
        <v>906.57550000000003</v>
      </c>
      <c r="EI12" s="282">
        <v>7.6191000000000004</v>
      </c>
      <c r="EJ12" s="282">
        <v>8.9768000000000008</v>
      </c>
      <c r="EK12" s="282">
        <v>193.0984</v>
      </c>
      <c r="EL12" s="282">
        <v>0</v>
      </c>
      <c r="EM12" s="282">
        <v>2458.8027000000002</v>
      </c>
      <c r="EN12" s="282">
        <v>488.17329999999998</v>
      </c>
      <c r="EO12" s="282">
        <v>753.11680000000001</v>
      </c>
      <c r="EP12" s="282">
        <v>507.65539999999999</v>
      </c>
      <c r="EQ12" s="282">
        <v>548.36599999999999</v>
      </c>
      <c r="ER12" s="282">
        <v>0</v>
      </c>
      <c r="ES12" s="282"/>
      <c r="ET12" s="282"/>
      <c r="EU12" s="282">
        <v>2163.3240000000001</v>
      </c>
      <c r="EV12" s="282">
        <v>755.34720000000004</v>
      </c>
      <c r="EW12" s="282"/>
      <c r="EX12" s="282"/>
      <c r="EY12" s="282">
        <v>6.8989000000000003</v>
      </c>
      <c r="EZ12" s="282">
        <v>18.0777</v>
      </c>
      <c r="FA12" s="282">
        <v>98.301400000000001</v>
      </c>
      <c r="FB12" s="282">
        <v>83.7119</v>
      </c>
      <c r="FC12" s="282">
        <v>1074.9409000000001</v>
      </c>
      <c r="FD12" s="282">
        <v>266.91379999999998</v>
      </c>
      <c r="FE12" s="282">
        <v>69.334100000000007</v>
      </c>
      <c r="FF12" s="282">
        <v>78.669600000000003</v>
      </c>
    </row>
    <row r="13" spans="1:250" ht="15" x14ac:dyDescent="0.25">
      <c r="A13" s="276">
        <v>13</v>
      </c>
      <c r="B13" s="277">
        <v>19</v>
      </c>
      <c r="C13" s="278">
        <v>19</v>
      </c>
      <c r="D13" s="272">
        <v>44916.125</v>
      </c>
      <c r="E13" s="282">
        <v>6862.9360999999999</v>
      </c>
      <c r="F13" s="282">
        <v>4399.5340999999999</v>
      </c>
      <c r="G13" s="282">
        <v>102.0988</v>
      </c>
      <c r="H13" s="282">
        <v>142.3775</v>
      </c>
      <c r="I13" s="282">
        <v>813.95540000000005</v>
      </c>
      <c r="J13" s="282">
        <v>0</v>
      </c>
      <c r="K13" s="282">
        <v>2218.0632999999998</v>
      </c>
      <c r="L13" s="282">
        <v>1051.5877</v>
      </c>
      <c r="M13" s="282">
        <v>20425.683300000001</v>
      </c>
      <c r="N13" s="282">
        <v>5262.3262000000004</v>
      </c>
      <c r="O13" s="282"/>
      <c r="P13" s="282"/>
      <c r="Q13" s="282">
        <v>107.5898</v>
      </c>
      <c r="R13" s="282">
        <v>6.9621000000000004</v>
      </c>
      <c r="S13" s="282">
        <v>89.1631</v>
      </c>
      <c r="T13" s="282">
        <v>51.984000000000002</v>
      </c>
      <c r="U13" s="282">
        <v>768.11330000031705</v>
      </c>
      <c r="V13" s="282">
        <v>276.13049999997003</v>
      </c>
      <c r="W13" s="282">
        <v>17767.356299993</v>
      </c>
      <c r="X13" s="282">
        <v>7059.7762999984197</v>
      </c>
      <c r="Y13" s="282">
        <v>2815.6322999983399</v>
      </c>
      <c r="Z13" s="282">
        <v>1090.3320999995799</v>
      </c>
      <c r="AA13" s="282">
        <v>13057.7155000004</v>
      </c>
      <c r="AB13" s="282">
        <v>4024.2737666647799</v>
      </c>
      <c r="AC13" s="282">
        <v>11567.6289000041</v>
      </c>
      <c r="AD13" s="282">
        <v>2384.45070000135</v>
      </c>
      <c r="AE13" s="282">
        <v>11269.923799996899</v>
      </c>
      <c r="AF13" s="282">
        <v>5015.17890000026</v>
      </c>
      <c r="AG13" s="282">
        <v>38804.369199992703</v>
      </c>
      <c r="AH13" s="282">
        <v>8594.8374999958505</v>
      </c>
      <c r="AI13" s="282">
        <v>13611.6907000017</v>
      </c>
      <c r="AJ13" s="282">
        <v>3321.26259999897</v>
      </c>
      <c r="AK13" s="282">
        <v>5280.6286999966496</v>
      </c>
      <c r="AL13" s="282">
        <v>1035.03309999935</v>
      </c>
      <c r="AM13" s="282">
        <v>4820.3512000020701</v>
      </c>
      <c r="AN13" s="282">
        <v>2256.0758999980599</v>
      </c>
      <c r="AO13" s="282">
        <v>14239.496700003399</v>
      </c>
      <c r="AP13" s="282">
        <v>3717.6834999999601</v>
      </c>
      <c r="AQ13" s="282">
        <v>4225.2207000014496</v>
      </c>
      <c r="AR13" s="282">
        <v>4091.67619999813</v>
      </c>
      <c r="AS13" s="282">
        <v>30523.489699995702</v>
      </c>
      <c r="AT13" s="282">
        <v>8249.3610999987595</v>
      </c>
      <c r="AU13" s="282">
        <v>20025.455399999901</v>
      </c>
      <c r="AV13" s="282">
        <v>4272.8746000016699</v>
      </c>
      <c r="AW13" s="282">
        <v>849.65230000019096</v>
      </c>
      <c r="AX13" s="282">
        <v>441.83529999991902</v>
      </c>
      <c r="AY13" s="282">
        <v>416.98399999998099</v>
      </c>
      <c r="AZ13" s="282">
        <v>36.140099999970303</v>
      </c>
      <c r="BA13" s="282">
        <v>8539.5675999943705</v>
      </c>
      <c r="BB13" s="282">
        <v>4177.7182000011799</v>
      </c>
      <c r="BC13" s="282">
        <v>1889.8277000006001</v>
      </c>
      <c r="BD13" s="282">
        <v>1287.1057000007499</v>
      </c>
      <c r="BE13" s="282">
        <v>4995.4935000000796</v>
      </c>
      <c r="BF13" s="282">
        <v>1655.20699999978</v>
      </c>
      <c r="BG13" s="282">
        <v>24478.6833000119</v>
      </c>
      <c r="BH13" s="282">
        <v>7346.4003000024804</v>
      </c>
      <c r="BI13" s="282">
        <v>13042.436400000101</v>
      </c>
      <c r="BJ13" s="282">
        <v>3389.4009999989398</v>
      </c>
      <c r="BK13" s="282">
        <v>8107.8464999990902</v>
      </c>
      <c r="BL13" s="282">
        <v>2223.9161000005602</v>
      </c>
      <c r="BM13" s="282">
        <v>3200.1628000002802</v>
      </c>
      <c r="BN13" s="282">
        <v>1029.6836999990301</v>
      </c>
      <c r="BO13" s="282">
        <v>10759.567999995999</v>
      </c>
      <c r="BP13" s="282">
        <v>5450.0535999983504</v>
      </c>
      <c r="BQ13" s="282">
        <v>1207.7764999999999</v>
      </c>
      <c r="BR13" s="282">
        <v>378.32240000000002</v>
      </c>
      <c r="BS13" s="282">
        <v>6024.0784000000003</v>
      </c>
      <c r="BT13" s="282">
        <v>1452.4527</v>
      </c>
      <c r="BU13" s="282">
        <v>8020.3276999999998</v>
      </c>
      <c r="BV13" s="282">
        <v>2302.0819000000001</v>
      </c>
      <c r="BW13" s="282">
        <v>15439.6741</v>
      </c>
      <c r="BX13" s="282">
        <v>5642.9537</v>
      </c>
      <c r="BY13" s="282">
        <v>3209.9301</v>
      </c>
      <c r="BZ13" s="282">
        <v>838.38130000000001</v>
      </c>
      <c r="CA13" s="282">
        <v>126.21429999999999</v>
      </c>
      <c r="CB13" s="282">
        <v>83.883700000000005</v>
      </c>
      <c r="CC13" s="282">
        <v>8811.9866000000002</v>
      </c>
      <c r="CD13" s="282">
        <v>3988.6473999999998</v>
      </c>
      <c r="CE13" s="282">
        <v>12624.0326</v>
      </c>
      <c r="CF13" s="282">
        <v>2233.0862000000002</v>
      </c>
      <c r="CG13" s="282">
        <v>20554.432499999999</v>
      </c>
      <c r="CH13" s="282">
        <v>6463.2015000000001</v>
      </c>
      <c r="CI13" s="282">
        <v>4418.9795999999997</v>
      </c>
      <c r="CJ13" s="282">
        <v>1174.3798999999999</v>
      </c>
      <c r="CK13" s="282">
        <v>74.671700000000001</v>
      </c>
      <c r="CL13" s="282">
        <v>144.8869</v>
      </c>
      <c r="CM13" s="282">
        <v>7602.0335999999998</v>
      </c>
      <c r="CN13" s="282">
        <v>2336.0291000000002</v>
      </c>
      <c r="CO13" s="282">
        <v>1117.5504000000001</v>
      </c>
      <c r="CP13" s="282">
        <v>756.75160000000005</v>
      </c>
      <c r="CQ13" s="282">
        <v>2311.4371000000001</v>
      </c>
      <c r="CR13" s="282">
        <v>490.74290000000002</v>
      </c>
      <c r="CS13" s="282">
        <v>2334.4355999999998</v>
      </c>
      <c r="CT13" s="282">
        <v>408.06130000000002</v>
      </c>
      <c r="CU13" s="282">
        <v>518.48680000000002</v>
      </c>
      <c r="CV13" s="282">
        <v>219.39830000000001</v>
      </c>
      <c r="CW13" s="282">
        <v>2621.875</v>
      </c>
      <c r="CX13" s="282">
        <v>497.30180000000001</v>
      </c>
      <c r="CY13" s="282">
        <v>893.45699999999999</v>
      </c>
      <c r="CZ13" s="282">
        <v>67.255200000000002</v>
      </c>
      <c r="DA13" s="282">
        <v>333.87580000000003</v>
      </c>
      <c r="DB13" s="282">
        <v>119.7396</v>
      </c>
      <c r="DC13" s="282">
        <v>13132.848099999999</v>
      </c>
      <c r="DD13" s="282">
        <v>1415.2636</v>
      </c>
      <c r="DE13" s="282">
        <v>6268.6695</v>
      </c>
      <c r="DF13" s="282">
        <v>1399.8356000000001</v>
      </c>
      <c r="DG13" s="282">
        <v>1958.2336</v>
      </c>
      <c r="DH13" s="282">
        <v>3333.1631000000002</v>
      </c>
      <c r="DI13" s="282">
        <v>1320.5684000000001</v>
      </c>
      <c r="DJ13" s="282">
        <v>1080.5889</v>
      </c>
      <c r="DK13" s="282">
        <v>3221.9241999999999</v>
      </c>
      <c r="DL13" s="282">
        <v>1672.6078</v>
      </c>
      <c r="DM13" s="282">
        <v>4536.7128000000002</v>
      </c>
      <c r="DN13" s="282">
        <v>1884.3442</v>
      </c>
      <c r="DO13" s="282">
        <v>5821.5915999999997</v>
      </c>
      <c r="DP13" s="282">
        <v>544.90160000000003</v>
      </c>
      <c r="DQ13" s="282"/>
      <c r="DR13" s="282"/>
      <c r="DS13" s="282"/>
      <c r="DT13" s="282"/>
      <c r="DU13" s="282">
        <v>3983.0412999999999</v>
      </c>
      <c r="DV13" s="282">
        <v>405.84</v>
      </c>
      <c r="DW13" s="282"/>
      <c r="DX13" s="282"/>
      <c r="DY13" s="282">
        <v>412.87619999999998</v>
      </c>
      <c r="DZ13" s="282">
        <v>42.2134</v>
      </c>
      <c r="EA13" s="282"/>
      <c r="EB13" s="282"/>
      <c r="EC13" s="282">
        <v>181.44110000000001</v>
      </c>
      <c r="ED13" s="282">
        <v>0.1852</v>
      </c>
      <c r="EE13" s="282">
        <v>45.844000000000001</v>
      </c>
      <c r="EF13" s="282">
        <v>0.18659999999999999</v>
      </c>
      <c r="EG13" s="282">
        <v>995.98969999999997</v>
      </c>
      <c r="EH13" s="282">
        <v>906.57550000000003</v>
      </c>
      <c r="EI13" s="282">
        <v>7.6191000000000004</v>
      </c>
      <c r="EJ13" s="282">
        <v>8.9768000000000008</v>
      </c>
      <c r="EK13" s="282">
        <v>193.11920000000001</v>
      </c>
      <c r="EL13" s="282">
        <v>0</v>
      </c>
      <c r="EM13" s="282">
        <v>2458.8027000000002</v>
      </c>
      <c r="EN13" s="282">
        <v>488.17329999999998</v>
      </c>
      <c r="EO13" s="282">
        <v>753.13689999999997</v>
      </c>
      <c r="EP13" s="282">
        <v>507.66329999999999</v>
      </c>
      <c r="EQ13" s="282">
        <v>548.41520000000003</v>
      </c>
      <c r="ER13" s="282">
        <v>0</v>
      </c>
      <c r="ES13" s="282"/>
      <c r="ET13" s="282"/>
      <c r="EU13" s="282">
        <v>2163.3240000000001</v>
      </c>
      <c r="EV13" s="282">
        <v>755.34720000000004</v>
      </c>
      <c r="EW13" s="282"/>
      <c r="EX13" s="282"/>
      <c r="EY13" s="282">
        <v>6.8989000000000003</v>
      </c>
      <c r="EZ13" s="282">
        <v>18.0777</v>
      </c>
      <c r="FA13" s="282">
        <v>98.309799999999996</v>
      </c>
      <c r="FB13" s="282">
        <v>83.715999999999994</v>
      </c>
      <c r="FC13" s="282">
        <v>1074.9535000000001</v>
      </c>
      <c r="FD13" s="282">
        <v>266.91660000000002</v>
      </c>
      <c r="FE13" s="282">
        <v>69.341999999999999</v>
      </c>
      <c r="FF13" s="282">
        <v>78.669700000000006</v>
      </c>
    </row>
    <row r="14" spans="1:250" ht="15" x14ac:dyDescent="0.25">
      <c r="A14" s="276">
        <v>14</v>
      </c>
      <c r="B14" s="277">
        <v>21</v>
      </c>
      <c r="C14" s="278">
        <v>21</v>
      </c>
      <c r="D14" s="272">
        <v>44916.145833333336</v>
      </c>
      <c r="E14" s="282">
        <v>6862.9570000000003</v>
      </c>
      <c r="F14" s="282">
        <v>4399.5373</v>
      </c>
      <c r="G14" s="282">
        <v>102.0988</v>
      </c>
      <c r="H14" s="282">
        <v>142.3775</v>
      </c>
      <c r="I14" s="282">
        <v>813.95540000000005</v>
      </c>
      <c r="J14" s="282">
        <v>0</v>
      </c>
      <c r="K14" s="282">
        <v>2218.1077</v>
      </c>
      <c r="L14" s="282">
        <v>1051.5986</v>
      </c>
      <c r="M14" s="282">
        <v>20425.854500000001</v>
      </c>
      <c r="N14" s="282">
        <v>5262.3500999999997</v>
      </c>
      <c r="O14" s="282"/>
      <c r="P14" s="282"/>
      <c r="Q14" s="282">
        <v>107.5898</v>
      </c>
      <c r="R14" s="282">
        <v>6.9621000000000004</v>
      </c>
      <c r="S14" s="282">
        <v>89.1631</v>
      </c>
      <c r="T14" s="282">
        <v>51.984000000000002</v>
      </c>
      <c r="U14" s="282">
        <v>768.11330000031705</v>
      </c>
      <c r="V14" s="282">
        <v>276.13049999997003</v>
      </c>
      <c r="W14" s="282">
        <v>17767.478499993002</v>
      </c>
      <c r="X14" s="282">
        <v>7059.8088999984202</v>
      </c>
      <c r="Y14" s="282">
        <v>2815.6461999983399</v>
      </c>
      <c r="Z14" s="282">
        <v>1090.33889999958</v>
      </c>
      <c r="AA14" s="282">
        <v>13057.7737666671</v>
      </c>
      <c r="AB14" s="282">
        <v>4024.28209999811</v>
      </c>
      <c r="AC14" s="282">
        <v>11567.806400004099</v>
      </c>
      <c r="AD14" s="282">
        <v>2384.4738000013499</v>
      </c>
      <c r="AE14" s="282">
        <v>11269.9810999969</v>
      </c>
      <c r="AF14" s="282">
        <v>5015.18610000026</v>
      </c>
      <c r="AG14" s="282">
        <v>38804.486599992699</v>
      </c>
      <c r="AH14" s="282">
        <v>8594.8600999958508</v>
      </c>
      <c r="AI14" s="282">
        <v>13611.8545000017</v>
      </c>
      <c r="AJ14" s="282">
        <v>3321.29519999897</v>
      </c>
      <c r="AK14" s="282">
        <v>5280.7530999966502</v>
      </c>
      <c r="AL14" s="282">
        <v>1035.0446999993501</v>
      </c>
      <c r="AM14" s="282">
        <v>4820.4941000020699</v>
      </c>
      <c r="AN14" s="282">
        <v>2256.14139999806</v>
      </c>
      <c r="AO14" s="282">
        <v>14239.5750000034</v>
      </c>
      <c r="AP14" s="282">
        <v>3717.7024999999599</v>
      </c>
      <c r="AQ14" s="282">
        <v>4225.2610000014502</v>
      </c>
      <c r="AR14" s="282">
        <v>4091.7117999981301</v>
      </c>
      <c r="AS14" s="282">
        <v>30523.745699995699</v>
      </c>
      <c r="AT14" s="282">
        <v>8249.3945999987609</v>
      </c>
      <c r="AU14" s="282">
        <v>20025.534599999901</v>
      </c>
      <c r="AV14" s="282">
        <v>4272.8843000016705</v>
      </c>
      <c r="AW14" s="282">
        <v>849.65230000019096</v>
      </c>
      <c r="AX14" s="282">
        <v>441.83529999991902</v>
      </c>
      <c r="AY14" s="282">
        <v>417.02409999998099</v>
      </c>
      <c r="AZ14" s="282">
        <v>36.142499999970298</v>
      </c>
      <c r="BA14" s="282">
        <v>8539.6259999943704</v>
      </c>
      <c r="BB14" s="282">
        <v>4177.7279000011804</v>
      </c>
      <c r="BC14" s="282">
        <v>1889.9139000006001</v>
      </c>
      <c r="BD14" s="282">
        <v>1287.14700000075</v>
      </c>
      <c r="BE14" s="282">
        <v>4995.5948000000799</v>
      </c>
      <c r="BF14" s="282">
        <v>1655.2311999997801</v>
      </c>
      <c r="BG14" s="282">
        <v>24478.885100011899</v>
      </c>
      <c r="BH14" s="282">
        <v>7346.4359000024797</v>
      </c>
      <c r="BI14" s="282">
        <v>13042.482400000101</v>
      </c>
      <c r="BJ14" s="282">
        <v>3389.4133999989399</v>
      </c>
      <c r="BK14" s="282">
        <v>8107.9028999990896</v>
      </c>
      <c r="BL14" s="282">
        <v>2223.9296000005602</v>
      </c>
      <c r="BM14" s="282">
        <v>3200.2194000002801</v>
      </c>
      <c r="BN14" s="282">
        <v>1029.68929999903</v>
      </c>
      <c r="BO14" s="282">
        <v>10759.572099995999</v>
      </c>
      <c r="BP14" s="282">
        <v>5450.0535999983504</v>
      </c>
      <c r="BQ14" s="282">
        <v>1207.7879</v>
      </c>
      <c r="BR14" s="282">
        <v>378.32409999999999</v>
      </c>
      <c r="BS14" s="282">
        <v>6024.1976000000004</v>
      </c>
      <c r="BT14" s="282">
        <v>1452.4719</v>
      </c>
      <c r="BU14" s="282">
        <v>8020.5135</v>
      </c>
      <c r="BV14" s="282">
        <v>2302.1134000000002</v>
      </c>
      <c r="BW14" s="282">
        <v>15439.745800000001</v>
      </c>
      <c r="BX14" s="282">
        <v>5642.9618</v>
      </c>
      <c r="BY14" s="282">
        <v>3210.0635000000002</v>
      </c>
      <c r="BZ14" s="282">
        <v>838.40200000000004</v>
      </c>
      <c r="CA14" s="282">
        <v>126.2149</v>
      </c>
      <c r="CB14" s="282">
        <v>83.884100000000004</v>
      </c>
      <c r="CC14" s="282">
        <v>8812.0228000000006</v>
      </c>
      <c r="CD14" s="282">
        <v>3988.6581999999999</v>
      </c>
      <c r="CE14" s="282">
        <v>12624.148499999999</v>
      </c>
      <c r="CF14" s="282">
        <v>2233.0976999999998</v>
      </c>
      <c r="CG14" s="282">
        <v>20554.636399999999</v>
      </c>
      <c r="CH14" s="282">
        <v>6463.2302</v>
      </c>
      <c r="CI14" s="282">
        <v>4418.9795999999997</v>
      </c>
      <c r="CJ14" s="282">
        <v>1174.3798999999999</v>
      </c>
      <c r="CK14" s="282">
        <v>74.677999999999997</v>
      </c>
      <c r="CL14" s="282">
        <v>144.89599999999999</v>
      </c>
      <c r="CM14" s="282">
        <v>7602.0339000000004</v>
      </c>
      <c r="CN14" s="282">
        <v>2336.0291999999999</v>
      </c>
      <c r="CO14" s="282">
        <v>1117.5685000000001</v>
      </c>
      <c r="CP14" s="282">
        <v>756.75990000000002</v>
      </c>
      <c r="CQ14" s="282">
        <v>2311.4701</v>
      </c>
      <c r="CR14" s="282">
        <v>490.76170000000002</v>
      </c>
      <c r="CS14" s="282">
        <v>2334.4591999999998</v>
      </c>
      <c r="CT14" s="282">
        <v>408.0675</v>
      </c>
      <c r="CU14" s="282">
        <v>518.48680000000002</v>
      </c>
      <c r="CV14" s="282">
        <v>219.39830000000001</v>
      </c>
      <c r="CW14" s="282">
        <v>2622.0133000000001</v>
      </c>
      <c r="CX14" s="282">
        <v>497.31349999999998</v>
      </c>
      <c r="CY14" s="282">
        <v>893.45699999999999</v>
      </c>
      <c r="CZ14" s="282">
        <v>67.255200000000002</v>
      </c>
      <c r="DA14" s="282">
        <v>333.88729999999998</v>
      </c>
      <c r="DB14" s="282">
        <v>119.74120000000001</v>
      </c>
      <c r="DC14" s="282">
        <v>13132.848099999999</v>
      </c>
      <c r="DD14" s="282">
        <v>1415.2636</v>
      </c>
      <c r="DE14" s="282">
        <v>6268.6935999999996</v>
      </c>
      <c r="DF14" s="282">
        <v>1399.8368</v>
      </c>
      <c r="DG14" s="282">
        <v>1958.2336</v>
      </c>
      <c r="DH14" s="282">
        <v>3333.1631000000002</v>
      </c>
      <c r="DI14" s="282">
        <v>1320.5829000000001</v>
      </c>
      <c r="DJ14" s="282">
        <v>1080.5993000000001</v>
      </c>
      <c r="DK14" s="282">
        <v>3221.9807000000001</v>
      </c>
      <c r="DL14" s="282">
        <v>1672.6232</v>
      </c>
      <c r="DM14" s="282">
        <v>4536.7628999999997</v>
      </c>
      <c r="DN14" s="282">
        <v>1884.3639000000001</v>
      </c>
      <c r="DO14" s="282">
        <v>5821.8692000000001</v>
      </c>
      <c r="DP14" s="282">
        <v>544.91840000000002</v>
      </c>
      <c r="DQ14" s="282"/>
      <c r="DR14" s="282"/>
      <c r="DS14" s="282"/>
      <c r="DT14" s="282"/>
      <c r="DU14" s="282">
        <v>3983.0412999999999</v>
      </c>
      <c r="DV14" s="282">
        <v>405.84</v>
      </c>
      <c r="DW14" s="282"/>
      <c r="DX14" s="282"/>
      <c r="DY14" s="282">
        <v>412.92619999999999</v>
      </c>
      <c r="DZ14" s="282">
        <v>42.214300000000001</v>
      </c>
      <c r="EA14" s="282"/>
      <c r="EB14" s="282"/>
      <c r="EC14" s="282">
        <v>181.54669999999999</v>
      </c>
      <c r="ED14" s="282">
        <v>0.1915</v>
      </c>
      <c r="EE14" s="282">
        <v>45.847299999999997</v>
      </c>
      <c r="EF14" s="282">
        <v>0.19520000000000001</v>
      </c>
      <c r="EG14" s="282">
        <v>995.98969999999997</v>
      </c>
      <c r="EH14" s="282">
        <v>906.57550000000003</v>
      </c>
      <c r="EI14" s="282">
        <v>7.6191000000000004</v>
      </c>
      <c r="EJ14" s="282">
        <v>8.9768000000000008</v>
      </c>
      <c r="EK14" s="282">
        <v>193.1404</v>
      </c>
      <c r="EL14" s="282">
        <v>0</v>
      </c>
      <c r="EM14" s="282">
        <v>2458.8027000000002</v>
      </c>
      <c r="EN14" s="282">
        <v>488.17329999999998</v>
      </c>
      <c r="EO14" s="282">
        <v>753.15689999999995</v>
      </c>
      <c r="EP14" s="282">
        <v>507.67129999999997</v>
      </c>
      <c r="EQ14" s="282">
        <v>548.46439999999996</v>
      </c>
      <c r="ER14" s="282">
        <v>0</v>
      </c>
      <c r="ES14" s="282"/>
      <c r="ET14" s="282"/>
      <c r="EU14" s="282">
        <v>2163.3240000000001</v>
      </c>
      <c r="EV14" s="282">
        <v>755.34720000000004</v>
      </c>
      <c r="EW14" s="282"/>
      <c r="EX14" s="282"/>
      <c r="EY14" s="282">
        <v>6.8989000000000003</v>
      </c>
      <c r="EZ14" s="282">
        <v>18.0777</v>
      </c>
      <c r="FA14" s="282">
        <v>98.318100000000001</v>
      </c>
      <c r="FB14" s="282">
        <v>83.720200000000006</v>
      </c>
      <c r="FC14" s="282">
        <v>1074.9662000000001</v>
      </c>
      <c r="FD14" s="282">
        <v>266.91950000000003</v>
      </c>
      <c r="FE14" s="282">
        <v>69.349900000000005</v>
      </c>
      <c r="FF14" s="282">
        <v>78.669799999999995</v>
      </c>
    </row>
    <row r="15" spans="1:250" ht="15" x14ac:dyDescent="0.25">
      <c r="A15" s="276">
        <v>15</v>
      </c>
      <c r="B15" s="277">
        <v>23</v>
      </c>
      <c r="C15" s="278">
        <v>23</v>
      </c>
      <c r="D15" s="272">
        <v>44916.166666666664</v>
      </c>
      <c r="E15" s="282">
        <v>6862.9778999999999</v>
      </c>
      <c r="F15" s="282">
        <v>4399.5407999999998</v>
      </c>
      <c r="G15" s="282">
        <v>102.0988</v>
      </c>
      <c r="H15" s="282">
        <v>142.3775</v>
      </c>
      <c r="I15" s="282">
        <v>813.95540000000005</v>
      </c>
      <c r="J15" s="282">
        <v>0</v>
      </c>
      <c r="K15" s="282">
        <v>2218.1523000000002</v>
      </c>
      <c r="L15" s="282">
        <v>1051.6102000000001</v>
      </c>
      <c r="M15" s="282">
        <v>20426.025799999999</v>
      </c>
      <c r="N15" s="282">
        <v>5262.3752000000004</v>
      </c>
      <c r="O15" s="282"/>
      <c r="P15" s="282"/>
      <c r="Q15" s="282">
        <v>107.5898</v>
      </c>
      <c r="R15" s="282">
        <v>6.9621000000000004</v>
      </c>
      <c r="S15" s="282">
        <v>89.1631</v>
      </c>
      <c r="T15" s="282">
        <v>51.984000000000002</v>
      </c>
      <c r="U15" s="282">
        <v>768.11330000031705</v>
      </c>
      <c r="V15" s="282">
        <v>276.13049999997003</v>
      </c>
      <c r="W15" s="282">
        <v>17767.600399993</v>
      </c>
      <c r="X15" s="282">
        <v>7059.8390999984204</v>
      </c>
      <c r="Y15" s="282">
        <v>2815.65999999834</v>
      </c>
      <c r="Z15" s="282">
        <v>1090.34529999958</v>
      </c>
      <c r="AA15" s="282">
        <v>13057.8321666671</v>
      </c>
      <c r="AB15" s="282">
        <v>4024.29089999811</v>
      </c>
      <c r="AC15" s="282">
        <v>11567.9807000041</v>
      </c>
      <c r="AD15" s="282">
        <v>2384.4967000013498</v>
      </c>
      <c r="AE15" s="282">
        <v>11270.039599996901</v>
      </c>
      <c r="AF15" s="282">
        <v>5015.1936000002597</v>
      </c>
      <c r="AG15" s="282">
        <v>38804.603099992702</v>
      </c>
      <c r="AH15" s="282">
        <v>8594.8826999958492</v>
      </c>
      <c r="AI15" s="282">
        <v>13612.0192000017</v>
      </c>
      <c r="AJ15" s="282">
        <v>3321.3282999989701</v>
      </c>
      <c r="AK15" s="282">
        <v>5280.8789999966502</v>
      </c>
      <c r="AL15" s="282">
        <v>1035.0564999993501</v>
      </c>
      <c r="AM15" s="282">
        <v>4820.6335000020699</v>
      </c>
      <c r="AN15" s="282">
        <v>2256.2052999980601</v>
      </c>
      <c r="AO15" s="282">
        <v>14239.653400003401</v>
      </c>
      <c r="AP15" s="282">
        <v>3717.72169999996</v>
      </c>
      <c r="AQ15" s="282">
        <v>4225.3013000014498</v>
      </c>
      <c r="AR15" s="282">
        <v>4091.7468999981302</v>
      </c>
      <c r="AS15" s="282">
        <v>30523.998799995701</v>
      </c>
      <c r="AT15" s="282">
        <v>8249.4282999987608</v>
      </c>
      <c r="AU15" s="282">
        <v>20025.612999999899</v>
      </c>
      <c r="AV15" s="282">
        <v>4272.8937000016704</v>
      </c>
      <c r="AW15" s="282">
        <v>849.65230000019096</v>
      </c>
      <c r="AX15" s="282">
        <v>441.83529999991902</v>
      </c>
      <c r="AY15" s="282">
        <v>417.063899999981</v>
      </c>
      <c r="AZ15" s="282">
        <v>36.144799999970303</v>
      </c>
      <c r="BA15" s="282">
        <v>8539.7022999943692</v>
      </c>
      <c r="BB15" s="282">
        <v>4177.7490000011803</v>
      </c>
      <c r="BC15" s="282">
        <v>1890.0024000005999</v>
      </c>
      <c r="BD15" s="282">
        <v>1287.1884000007501</v>
      </c>
      <c r="BE15" s="282">
        <v>4995.6961000000802</v>
      </c>
      <c r="BF15" s="282">
        <v>1655.25489999978</v>
      </c>
      <c r="BG15" s="282">
        <v>24479.083900011901</v>
      </c>
      <c r="BH15" s="282">
        <v>7346.4670000024798</v>
      </c>
      <c r="BI15" s="282">
        <v>13042.527700000101</v>
      </c>
      <c r="BJ15" s="282">
        <v>3389.4261999989399</v>
      </c>
      <c r="BK15" s="282">
        <v>8107.9597999990901</v>
      </c>
      <c r="BL15" s="282">
        <v>2223.9431000005602</v>
      </c>
      <c r="BM15" s="282">
        <v>3200.2762000002799</v>
      </c>
      <c r="BN15" s="282">
        <v>1029.69469999903</v>
      </c>
      <c r="BO15" s="282">
        <v>10759.576299996001</v>
      </c>
      <c r="BP15" s="282">
        <v>5450.0535999983504</v>
      </c>
      <c r="BQ15" s="282">
        <v>1207.7991999999999</v>
      </c>
      <c r="BR15" s="282">
        <v>378.32569999999998</v>
      </c>
      <c r="BS15" s="282">
        <v>6024.3179</v>
      </c>
      <c r="BT15" s="282">
        <v>1452.4915000000001</v>
      </c>
      <c r="BU15" s="282">
        <v>8020.7039000000004</v>
      </c>
      <c r="BV15" s="282">
        <v>2302.1455999999998</v>
      </c>
      <c r="BW15" s="282">
        <v>15439.818600000001</v>
      </c>
      <c r="BX15" s="282">
        <v>5642.97</v>
      </c>
      <c r="BY15" s="282">
        <v>3210.1959999999999</v>
      </c>
      <c r="BZ15" s="282">
        <v>838.42280000000005</v>
      </c>
      <c r="CA15" s="282">
        <v>126.21550000000001</v>
      </c>
      <c r="CB15" s="282">
        <v>83.884500000000003</v>
      </c>
      <c r="CC15" s="282">
        <v>8812.0576999999994</v>
      </c>
      <c r="CD15" s="282">
        <v>3988.6687999999999</v>
      </c>
      <c r="CE15" s="282">
        <v>12624.263999999999</v>
      </c>
      <c r="CF15" s="282">
        <v>2233.1093999999998</v>
      </c>
      <c r="CG15" s="282">
        <v>20554.842000000001</v>
      </c>
      <c r="CH15" s="282">
        <v>6463.2592000000004</v>
      </c>
      <c r="CI15" s="282">
        <v>4418.9795999999997</v>
      </c>
      <c r="CJ15" s="282">
        <v>1174.3798999999999</v>
      </c>
      <c r="CK15" s="282">
        <v>74.684399999999997</v>
      </c>
      <c r="CL15" s="282">
        <v>144.90539999999999</v>
      </c>
      <c r="CM15" s="282">
        <v>7602.0340999999999</v>
      </c>
      <c r="CN15" s="282">
        <v>2336.0293000000001</v>
      </c>
      <c r="CO15" s="282">
        <v>1117.5867000000001</v>
      </c>
      <c r="CP15" s="282">
        <v>756.76819999999998</v>
      </c>
      <c r="CQ15" s="282">
        <v>2311.5027</v>
      </c>
      <c r="CR15" s="282">
        <v>490.78030000000001</v>
      </c>
      <c r="CS15" s="282">
        <v>2334.4811</v>
      </c>
      <c r="CT15" s="282">
        <v>408.07330000000002</v>
      </c>
      <c r="CU15" s="282">
        <v>518.48680000000002</v>
      </c>
      <c r="CV15" s="282">
        <v>219.39830000000001</v>
      </c>
      <c r="CW15" s="282">
        <v>2622.1469999999999</v>
      </c>
      <c r="CX15" s="282">
        <v>497.32470000000001</v>
      </c>
      <c r="CY15" s="282">
        <v>893.45699999999999</v>
      </c>
      <c r="CZ15" s="282">
        <v>67.255200000000002</v>
      </c>
      <c r="DA15" s="282">
        <v>333.89929999999998</v>
      </c>
      <c r="DB15" s="282">
        <v>119.74290000000001</v>
      </c>
      <c r="DC15" s="282">
        <v>13132.848099999999</v>
      </c>
      <c r="DD15" s="282">
        <v>1415.2636</v>
      </c>
      <c r="DE15" s="282">
        <v>6268.7204000000002</v>
      </c>
      <c r="DF15" s="282">
        <v>1399.8385000000001</v>
      </c>
      <c r="DG15" s="282">
        <v>1958.2336</v>
      </c>
      <c r="DH15" s="282">
        <v>3333.1631000000002</v>
      </c>
      <c r="DI15" s="282">
        <v>1320.6278</v>
      </c>
      <c r="DJ15" s="282">
        <v>1080.627</v>
      </c>
      <c r="DK15" s="282">
        <v>3222.0358000000001</v>
      </c>
      <c r="DL15" s="282">
        <v>1672.6320000000001</v>
      </c>
      <c r="DM15" s="282">
        <v>4536.8154999999997</v>
      </c>
      <c r="DN15" s="282">
        <v>1884.3824999999999</v>
      </c>
      <c r="DO15" s="282">
        <v>5822.1349</v>
      </c>
      <c r="DP15" s="282">
        <v>544.93190000000004</v>
      </c>
      <c r="DQ15" s="282"/>
      <c r="DR15" s="282"/>
      <c r="DS15" s="282"/>
      <c r="DT15" s="282"/>
      <c r="DU15" s="282">
        <v>3983.0412999999999</v>
      </c>
      <c r="DV15" s="282">
        <v>405.84</v>
      </c>
      <c r="DW15" s="282"/>
      <c r="DX15" s="282"/>
      <c r="DY15" s="282">
        <v>412.97550000000001</v>
      </c>
      <c r="DZ15" s="282">
        <v>42.215200000000003</v>
      </c>
      <c r="EA15" s="282"/>
      <c r="EB15" s="282"/>
      <c r="EC15" s="282">
        <v>181.65280000000001</v>
      </c>
      <c r="ED15" s="282">
        <v>0.19919999999999999</v>
      </c>
      <c r="EE15" s="282">
        <v>45.850700000000003</v>
      </c>
      <c r="EF15" s="282">
        <v>0.2046</v>
      </c>
      <c r="EG15" s="282">
        <v>995.98969999999997</v>
      </c>
      <c r="EH15" s="282">
        <v>906.57550000000003</v>
      </c>
      <c r="EI15" s="282">
        <v>7.6191000000000004</v>
      </c>
      <c r="EJ15" s="282">
        <v>8.9768000000000008</v>
      </c>
      <c r="EK15" s="282">
        <v>193.16079999999999</v>
      </c>
      <c r="EL15" s="282">
        <v>0</v>
      </c>
      <c r="EM15" s="282">
        <v>2458.8027000000002</v>
      </c>
      <c r="EN15" s="282">
        <v>488.17329999999998</v>
      </c>
      <c r="EO15" s="282">
        <v>753.1771</v>
      </c>
      <c r="EP15" s="282">
        <v>507.67919999999998</v>
      </c>
      <c r="EQ15" s="282">
        <v>548.5136</v>
      </c>
      <c r="ER15" s="282">
        <v>0</v>
      </c>
      <c r="ES15" s="282"/>
      <c r="ET15" s="282"/>
      <c r="EU15" s="282">
        <v>2163.3240000000001</v>
      </c>
      <c r="EV15" s="282">
        <v>755.34720000000004</v>
      </c>
      <c r="EW15" s="282"/>
      <c r="EX15" s="282"/>
      <c r="EY15" s="282">
        <v>6.8989000000000003</v>
      </c>
      <c r="EZ15" s="282">
        <v>18.0777</v>
      </c>
      <c r="FA15" s="282">
        <v>98.325900000000004</v>
      </c>
      <c r="FB15" s="282">
        <v>83.724500000000006</v>
      </c>
      <c r="FC15" s="282">
        <v>1074.9789000000001</v>
      </c>
      <c r="FD15" s="282">
        <v>266.92259999999999</v>
      </c>
      <c r="FE15" s="282">
        <v>69.358099999999993</v>
      </c>
      <c r="FF15" s="282">
        <v>78.669799999999995</v>
      </c>
    </row>
    <row r="16" spans="1:250" ht="15" x14ac:dyDescent="0.25">
      <c r="A16" s="276">
        <v>16</v>
      </c>
      <c r="B16" s="277">
        <v>25</v>
      </c>
      <c r="C16" s="278">
        <v>25</v>
      </c>
      <c r="D16" s="272">
        <v>44916.1875</v>
      </c>
      <c r="E16" s="282">
        <v>6862.9988999999996</v>
      </c>
      <c r="F16" s="282">
        <v>4399.5445</v>
      </c>
      <c r="G16" s="282">
        <v>102.0988</v>
      </c>
      <c r="H16" s="282">
        <v>142.3775</v>
      </c>
      <c r="I16" s="282">
        <v>813.95540000000005</v>
      </c>
      <c r="J16" s="282">
        <v>0</v>
      </c>
      <c r="K16" s="282">
        <v>2218.1963000000001</v>
      </c>
      <c r="L16" s="282">
        <v>1051.6232</v>
      </c>
      <c r="M16" s="282">
        <v>20426.194899999999</v>
      </c>
      <c r="N16" s="282">
        <v>5262.3987999999999</v>
      </c>
      <c r="O16" s="282"/>
      <c r="P16" s="282"/>
      <c r="Q16" s="282">
        <v>107.5898</v>
      </c>
      <c r="R16" s="282">
        <v>6.9621000000000004</v>
      </c>
      <c r="S16" s="282">
        <v>89.1631</v>
      </c>
      <c r="T16" s="282">
        <v>51.984000000000002</v>
      </c>
      <c r="U16" s="282">
        <v>768.11330000031705</v>
      </c>
      <c r="V16" s="282">
        <v>276.13049999997003</v>
      </c>
      <c r="W16" s="282">
        <v>17767.725099993</v>
      </c>
      <c r="X16" s="282">
        <v>7059.8687999984204</v>
      </c>
      <c r="Y16" s="282">
        <v>2815.6737999983402</v>
      </c>
      <c r="Z16" s="282">
        <v>1090.35179999958</v>
      </c>
      <c r="AA16" s="282">
        <v>13057.889500000399</v>
      </c>
      <c r="AB16" s="282">
        <v>4024.2995666647798</v>
      </c>
      <c r="AC16" s="282">
        <v>11568.1559000041</v>
      </c>
      <c r="AD16" s="282">
        <v>2384.51970000135</v>
      </c>
      <c r="AE16" s="282">
        <v>11270.0969999969</v>
      </c>
      <c r="AF16" s="282">
        <v>5015.20050000026</v>
      </c>
      <c r="AG16" s="282">
        <v>38804.721199992702</v>
      </c>
      <c r="AH16" s="282">
        <v>8594.9050999958508</v>
      </c>
      <c r="AI16" s="282">
        <v>13612.182600001701</v>
      </c>
      <c r="AJ16" s="282">
        <v>3321.36059999897</v>
      </c>
      <c r="AK16" s="282">
        <v>5281.0027999966496</v>
      </c>
      <c r="AL16" s="282">
        <v>1035.06769999935</v>
      </c>
      <c r="AM16" s="282">
        <v>4820.7723000020696</v>
      </c>
      <c r="AN16" s="282">
        <v>2256.2703999980599</v>
      </c>
      <c r="AO16" s="282">
        <v>14239.7343000034</v>
      </c>
      <c r="AP16" s="282">
        <v>3717.74169999996</v>
      </c>
      <c r="AQ16" s="282">
        <v>4225.3415000014502</v>
      </c>
      <c r="AR16" s="282">
        <v>4091.78119999813</v>
      </c>
      <c r="AS16" s="282">
        <v>30524.249799995701</v>
      </c>
      <c r="AT16" s="282">
        <v>8249.4607999987602</v>
      </c>
      <c r="AU16" s="282">
        <v>20025.691099999902</v>
      </c>
      <c r="AV16" s="282">
        <v>4272.9028000016697</v>
      </c>
      <c r="AW16" s="282">
        <v>849.65230000019096</v>
      </c>
      <c r="AX16" s="282">
        <v>441.83529999991902</v>
      </c>
      <c r="AY16" s="282">
        <v>417.10429999998098</v>
      </c>
      <c r="AZ16" s="282">
        <v>36.147299999970301</v>
      </c>
      <c r="BA16" s="282">
        <v>8539.7912999943692</v>
      </c>
      <c r="BB16" s="282">
        <v>4177.77760000118</v>
      </c>
      <c r="BC16" s="282">
        <v>1890.0906000006</v>
      </c>
      <c r="BD16" s="282">
        <v>1287.2280000007499</v>
      </c>
      <c r="BE16" s="282">
        <v>4995.7976000000799</v>
      </c>
      <c r="BF16" s="282">
        <v>1655.2773999997801</v>
      </c>
      <c r="BG16" s="282">
        <v>24479.285500011902</v>
      </c>
      <c r="BH16" s="282">
        <v>7346.5029000024797</v>
      </c>
      <c r="BI16" s="282">
        <v>13042.5720000001</v>
      </c>
      <c r="BJ16" s="282">
        <v>3389.4379999989401</v>
      </c>
      <c r="BK16" s="282">
        <v>8108.0149999990899</v>
      </c>
      <c r="BL16" s="282">
        <v>2223.95560000056</v>
      </c>
      <c r="BM16" s="282">
        <v>3200.3333000002799</v>
      </c>
      <c r="BN16" s="282">
        <v>1029.6998999990301</v>
      </c>
      <c r="BO16" s="282">
        <v>10759.580399996001</v>
      </c>
      <c r="BP16" s="282">
        <v>5450.0535999983504</v>
      </c>
      <c r="BQ16" s="282">
        <v>1207.8105</v>
      </c>
      <c r="BR16" s="282">
        <v>378.3272</v>
      </c>
      <c r="BS16" s="282">
        <v>6024.4389000000001</v>
      </c>
      <c r="BT16" s="282">
        <v>1452.5101999999999</v>
      </c>
      <c r="BU16" s="282">
        <v>8020.8950000000004</v>
      </c>
      <c r="BV16" s="282">
        <v>2302.1776</v>
      </c>
      <c r="BW16" s="282">
        <v>15439.8917</v>
      </c>
      <c r="BX16" s="282">
        <v>5642.9780000000001</v>
      </c>
      <c r="BY16" s="282">
        <v>3210.3294000000001</v>
      </c>
      <c r="BZ16" s="282">
        <v>838.44309999999996</v>
      </c>
      <c r="CA16" s="282">
        <v>126.21599999999999</v>
      </c>
      <c r="CB16" s="282">
        <v>83.884900000000002</v>
      </c>
      <c r="CC16" s="282">
        <v>8812.0925000000007</v>
      </c>
      <c r="CD16" s="282">
        <v>3988.6792999999998</v>
      </c>
      <c r="CE16" s="282">
        <v>12624.381100000001</v>
      </c>
      <c r="CF16" s="282">
        <v>2233.1214</v>
      </c>
      <c r="CG16" s="282">
        <v>20555.0488</v>
      </c>
      <c r="CH16" s="282">
        <v>6463.2879000000003</v>
      </c>
      <c r="CI16" s="282">
        <v>4418.9795999999997</v>
      </c>
      <c r="CJ16" s="282">
        <v>1174.3798999999999</v>
      </c>
      <c r="CK16" s="282">
        <v>74.690700000000007</v>
      </c>
      <c r="CL16" s="282">
        <v>144.91409999999999</v>
      </c>
      <c r="CM16" s="282">
        <v>7602.0343999999996</v>
      </c>
      <c r="CN16" s="282">
        <v>2336.0293000000001</v>
      </c>
      <c r="CO16" s="282">
        <v>1117.6048000000001</v>
      </c>
      <c r="CP16" s="282">
        <v>756.77660000000003</v>
      </c>
      <c r="CQ16" s="282">
        <v>2311.5369999999998</v>
      </c>
      <c r="CR16" s="282">
        <v>490.79880000000003</v>
      </c>
      <c r="CS16" s="282">
        <v>2334.5095000000001</v>
      </c>
      <c r="CT16" s="282">
        <v>408.0797</v>
      </c>
      <c r="CU16" s="282">
        <v>518.48680000000002</v>
      </c>
      <c r="CV16" s="282">
        <v>219.39830000000001</v>
      </c>
      <c r="CW16" s="282">
        <v>2622.2829999999999</v>
      </c>
      <c r="CX16" s="282">
        <v>497.33629999999999</v>
      </c>
      <c r="CY16" s="282">
        <v>893.45699999999999</v>
      </c>
      <c r="CZ16" s="282">
        <v>67.255200000000002</v>
      </c>
      <c r="DA16" s="282">
        <v>333.911</v>
      </c>
      <c r="DB16" s="282">
        <v>119.7445</v>
      </c>
      <c r="DC16" s="282">
        <v>13132.848099999999</v>
      </c>
      <c r="DD16" s="282">
        <v>1415.2636</v>
      </c>
      <c r="DE16" s="282">
        <v>6268.7429000000002</v>
      </c>
      <c r="DF16" s="282">
        <v>1399.8398999999999</v>
      </c>
      <c r="DG16" s="282">
        <v>1958.2336</v>
      </c>
      <c r="DH16" s="282">
        <v>3333.1631000000002</v>
      </c>
      <c r="DI16" s="282">
        <v>1320.6938</v>
      </c>
      <c r="DJ16" s="282">
        <v>1080.6661999999999</v>
      </c>
      <c r="DK16" s="282">
        <v>3222.0918000000001</v>
      </c>
      <c r="DL16" s="282">
        <v>1672.6401000000001</v>
      </c>
      <c r="DM16" s="282">
        <v>4536.8681999999999</v>
      </c>
      <c r="DN16" s="282">
        <v>1884.4012</v>
      </c>
      <c r="DO16" s="282">
        <v>5822.4103999999998</v>
      </c>
      <c r="DP16" s="282">
        <v>544.94510000000002</v>
      </c>
      <c r="DQ16" s="282"/>
      <c r="DR16" s="282"/>
      <c r="DS16" s="282"/>
      <c r="DT16" s="282"/>
      <c r="DU16" s="282">
        <v>3983.0412999999999</v>
      </c>
      <c r="DV16" s="282">
        <v>405.84</v>
      </c>
      <c r="DW16" s="282"/>
      <c r="DX16" s="282"/>
      <c r="DY16" s="282">
        <v>413.02350000000001</v>
      </c>
      <c r="DZ16" s="282">
        <v>42.216000000000001</v>
      </c>
      <c r="EA16" s="282"/>
      <c r="EB16" s="282"/>
      <c r="EC16" s="282">
        <v>181.7585</v>
      </c>
      <c r="ED16" s="282">
        <v>0.20469999999999999</v>
      </c>
      <c r="EE16" s="282">
        <v>45.853999999999999</v>
      </c>
      <c r="EF16" s="282">
        <v>0.21260000000000001</v>
      </c>
      <c r="EG16" s="282">
        <v>995.98969999999997</v>
      </c>
      <c r="EH16" s="282">
        <v>906.57550000000003</v>
      </c>
      <c r="EI16" s="282">
        <v>7.6191000000000004</v>
      </c>
      <c r="EJ16" s="282">
        <v>8.9768000000000008</v>
      </c>
      <c r="EK16" s="282">
        <v>193.1816</v>
      </c>
      <c r="EL16" s="282">
        <v>0</v>
      </c>
      <c r="EM16" s="282">
        <v>2458.8027000000002</v>
      </c>
      <c r="EN16" s="282">
        <v>488.17329999999998</v>
      </c>
      <c r="EO16" s="282">
        <v>753.197</v>
      </c>
      <c r="EP16" s="282">
        <v>507.68680000000001</v>
      </c>
      <c r="EQ16" s="282">
        <v>548.5616</v>
      </c>
      <c r="ER16" s="282">
        <v>0</v>
      </c>
      <c r="ES16" s="282"/>
      <c r="ET16" s="282"/>
      <c r="EU16" s="282">
        <v>2163.3240000000001</v>
      </c>
      <c r="EV16" s="282">
        <v>755.34720000000004</v>
      </c>
      <c r="EW16" s="282"/>
      <c r="EX16" s="282"/>
      <c r="EY16" s="282">
        <v>6.8989000000000003</v>
      </c>
      <c r="EZ16" s="282">
        <v>18.0777</v>
      </c>
      <c r="FA16" s="282">
        <v>98.3339</v>
      </c>
      <c r="FB16" s="282">
        <v>83.7286</v>
      </c>
      <c r="FC16" s="282">
        <v>1074.9916000000001</v>
      </c>
      <c r="FD16" s="282">
        <v>266.92559999999997</v>
      </c>
      <c r="FE16" s="282">
        <v>69.367000000000004</v>
      </c>
      <c r="FF16" s="282">
        <v>78.67</v>
      </c>
    </row>
    <row r="17" spans="1:162" ht="15" x14ac:dyDescent="0.25">
      <c r="A17" s="276">
        <v>17</v>
      </c>
      <c r="B17" s="277">
        <v>26</v>
      </c>
      <c r="C17" s="278">
        <v>27</v>
      </c>
      <c r="D17" s="272">
        <v>44916.208333333336</v>
      </c>
      <c r="E17" s="282">
        <v>6863.0198</v>
      </c>
      <c r="F17" s="282">
        <v>4399.5479999999998</v>
      </c>
      <c r="G17" s="282">
        <v>102.0988</v>
      </c>
      <c r="H17" s="282">
        <v>142.3775</v>
      </c>
      <c r="I17" s="282">
        <v>813.95540000000005</v>
      </c>
      <c r="J17" s="282">
        <v>0</v>
      </c>
      <c r="K17" s="282">
        <v>2218.2397999999998</v>
      </c>
      <c r="L17" s="282">
        <v>1051.6359</v>
      </c>
      <c r="M17" s="282">
        <v>20426.373100000001</v>
      </c>
      <c r="N17" s="282">
        <v>5262.4246999999996</v>
      </c>
      <c r="O17" s="282"/>
      <c r="P17" s="282"/>
      <c r="Q17" s="282">
        <v>107.5898</v>
      </c>
      <c r="R17" s="282">
        <v>6.9621000000000004</v>
      </c>
      <c r="S17" s="282">
        <v>89.1631</v>
      </c>
      <c r="T17" s="282">
        <v>51.984000000000002</v>
      </c>
      <c r="U17" s="282">
        <v>768.11330000031705</v>
      </c>
      <c r="V17" s="282">
        <v>276.13049999997003</v>
      </c>
      <c r="W17" s="282">
        <v>17767.847599993001</v>
      </c>
      <c r="X17" s="282">
        <v>7059.8988999984203</v>
      </c>
      <c r="Y17" s="282">
        <v>2815.68739999834</v>
      </c>
      <c r="Z17" s="282">
        <v>1090.3582999995799</v>
      </c>
      <c r="AA17" s="282">
        <v>13057.947566667101</v>
      </c>
      <c r="AB17" s="282">
        <v>4024.3090333314399</v>
      </c>
      <c r="AC17" s="282">
        <v>11568.3367000041</v>
      </c>
      <c r="AD17" s="282">
        <v>2384.5425000013502</v>
      </c>
      <c r="AE17" s="282">
        <v>11270.1551999969</v>
      </c>
      <c r="AF17" s="282">
        <v>5015.2078000002602</v>
      </c>
      <c r="AG17" s="282">
        <v>38804.838499992598</v>
      </c>
      <c r="AH17" s="282">
        <v>8594.9276999958493</v>
      </c>
      <c r="AI17" s="282">
        <v>13612.3458000017</v>
      </c>
      <c r="AJ17" s="282">
        <v>3321.39409999897</v>
      </c>
      <c r="AK17" s="282">
        <v>5281.1273999966497</v>
      </c>
      <c r="AL17" s="282">
        <v>1035.0791999993501</v>
      </c>
      <c r="AM17" s="282">
        <v>4820.9143000020704</v>
      </c>
      <c r="AN17" s="282">
        <v>2256.3399999980602</v>
      </c>
      <c r="AO17" s="282">
        <v>14239.815900003399</v>
      </c>
      <c r="AP17" s="282">
        <v>3717.7611999999599</v>
      </c>
      <c r="AQ17" s="282">
        <v>4225.3818000014498</v>
      </c>
      <c r="AR17" s="282">
        <v>4091.8160999981301</v>
      </c>
      <c r="AS17" s="282">
        <v>30524.5012999957</v>
      </c>
      <c r="AT17" s="282">
        <v>8249.4940999987593</v>
      </c>
      <c r="AU17" s="282">
        <v>20025.7694999999</v>
      </c>
      <c r="AV17" s="282">
        <v>4272.9122000016696</v>
      </c>
      <c r="AW17" s="282">
        <v>849.65230000019096</v>
      </c>
      <c r="AX17" s="282">
        <v>441.83529999991902</v>
      </c>
      <c r="AY17" s="282">
        <v>417.14399999998199</v>
      </c>
      <c r="AZ17" s="282">
        <v>36.149599999970299</v>
      </c>
      <c r="BA17" s="282">
        <v>8539.8802999943691</v>
      </c>
      <c r="BB17" s="282">
        <v>4177.8065000011802</v>
      </c>
      <c r="BC17" s="282">
        <v>1890.1781000005999</v>
      </c>
      <c r="BD17" s="282">
        <v>1287.26960000075</v>
      </c>
      <c r="BE17" s="282">
        <v>4995.8978000000798</v>
      </c>
      <c r="BF17" s="282">
        <v>1655.3008999997801</v>
      </c>
      <c r="BG17" s="282">
        <v>24479.484200011899</v>
      </c>
      <c r="BH17" s="282">
        <v>7346.5361000024805</v>
      </c>
      <c r="BI17" s="282">
        <v>13042.617900000099</v>
      </c>
      <c r="BJ17" s="282">
        <v>3389.4515999989399</v>
      </c>
      <c r="BK17" s="282">
        <v>8108.07169999909</v>
      </c>
      <c r="BL17" s="282">
        <v>2223.9695000005599</v>
      </c>
      <c r="BM17" s="282">
        <v>3200.3932000002801</v>
      </c>
      <c r="BN17" s="282">
        <v>1029.7059999990299</v>
      </c>
      <c r="BO17" s="282">
        <v>10759.584999995999</v>
      </c>
      <c r="BP17" s="282">
        <v>5450.0535999983504</v>
      </c>
      <c r="BQ17" s="282">
        <v>1207.8221000000001</v>
      </c>
      <c r="BR17" s="282">
        <v>378.32900000000001</v>
      </c>
      <c r="BS17" s="282">
        <v>6024.56</v>
      </c>
      <c r="BT17" s="282">
        <v>1452.5299</v>
      </c>
      <c r="BU17" s="282">
        <v>8021.0824000000002</v>
      </c>
      <c r="BV17" s="282">
        <v>2302.2100999999998</v>
      </c>
      <c r="BW17" s="282">
        <v>15439.963599999999</v>
      </c>
      <c r="BX17" s="282">
        <v>5642.9861000000001</v>
      </c>
      <c r="BY17" s="282">
        <v>3210.4632000000001</v>
      </c>
      <c r="BZ17" s="282">
        <v>838.46349999999995</v>
      </c>
      <c r="CA17" s="282">
        <v>126.2166</v>
      </c>
      <c r="CB17" s="282">
        <v>83.885199999999998</v>
      </c>
      <c r="CC17" s="282">
        <v>8812.1270000000004</v>
      </c>
      <c r="CD17" s="282">
        <v>3988.6902</v>
      </c>
      <c r="CE17" s="282">
        <v>12624.498799999999</v>
      </c>
      <c r="CF17" s="282">
        <v>2233.1333</v>
      </c>
      <c r="CG17" s="282">
        <v>20555.255700000002</v>
      </c>
      <c r="CH17" s="282">
        <v>6463.3167999999996</v>
      </c>
      <c r="CI17" s="282">
        <v>4418.9795999999997</v>
      </c>
      <c r="CJ17" s="282">
        <v>1174.3798999999999</v>
      </c>
      <c r="CK17" s="282">
        <v>74.696899999999999</v>
      </c>
      <c r="CL17" s="282">
        <v>144.92330000000001</v>
      </c>
      <c r="CM17" s="282">
        <v>7602.0346</v>
      </c>
      <c r="CN17" s="282">
        <v>2336.0293999999999</v>
      </c>
      <c r="CO17" s="282">
        <v>1117.6234999999999</v>
      </c>
      <c r="CP17" s="282">
        <v>756.78480000000002</v>
      </c>
      <c r="CQ17" s="282">
        <v>2311.5707000000002</v>
      </c>
      <c r="CR17" s="282">
        <v>490.81639999999999</v>
      </c>
      <c r="CS17" s="282">
        <v>2334.5342999999998</v>
      </c>
      <c r="CT17" s="282">
        <v>408.08550000000002</v>
      </c>
      <c r="CU17" s="282">
        <v>518.48680000000002</v>
      </c>
      <c r="CV17" s="282">
        <v>219.39830000000001</v>
      </c>
      <c r="CW17" s="282">
        <v>2622.4191000000001</v>
      </c>
      <c r="CX17" s="282">
        <v>497.34769999999997</v>
      </c>
      <c r="CY17" s="282">
        <v>893.45699999999999</v>
      </c>
      <c r="CZ17" s="282">
        <v>67.255200000000002</v>
      </c>
      <c r="DA17" s="282">
        <v>333.92309999999998</v>
      </c>
      <c r="DB17" s="282">
        <v>119.7462</v>
      </c>
      <c r="DC17" s="282">
        <v>13132.848099999999</v>
      </c>
      <c r="DD17" s="282">
        <v>1415.2636</v>
      </c>
      <c r="DE17" s="282">
        <v>6268.7689</v>
      </c>
      <c r="DF17" s="282">
        <v>1399.8414</v>
      </c>
      <c r="DG17" s="282">
        <v>1958.2336</v>
      </c>
      <c r="DH17" s="282">
        <v>3333.1631000000002</v>
      </c>
      <c r="DI17" s="282">
        <v>1320.7599</v>
      </c>
      <c r="DJ17" s="282">
        <v>1080.7058</v>
      </c>
      <c r="DK17" s="282">
        <v>3222.1433999999999</v>
      </c>
      <c r="DL17" s="282">
        <v>1672.6479999999999</v>
      </c>
      <c r="DM17" s="282">
        <v>4536.9268000000002</v>
      </c>
      <c r="DN17" s="282">
        <v>1884.4212</v>
      </c>
      <c r="DO17" s="282">
        <v>5822.6980000000003</v>
      </c>
      <c r="DP17" s="282">
        <v>544.95709999999997</v>
      </c>
      <c r="DQ17" s="282"/>
      <c r="DR17" s="282"/>
      <c r="DS17" s="282"/>
      <c r="DT17" s="282"/>
      <c r="DU17" s="282">
        <v>3983.0412999999999</v>
      </c>
      <c r="DV17" s="282">
        <v>405.84</v>
      </c>
      <c r="DW17" s="282"/>
      <c r="DX17" s="282"/>
      <c r="DY17" s="282">
        <v>413.07339999999999</v>
      </c>
      <c r="DZ17" s="282">
        <v>42.216900000000003</v>
      </c>
      <c r="EA17" s="282"/>
      <c r="EB17" s="282"/>
      <c r="EC17" s="282">
        <v>181.864</v>
      </c>
      <c r="ED17" s="282">
        <v>0.21060000000000001</v>
      </c>
      <c r="EE17" s="282">
        <v>45.857300000000002</v>
      </c>
      <c r="EF17" s="282">
        <v>0.221</v>
      </c>
      <c r="EG17" s="282">
        <v>995.98969999999997</v>
      </c>
      <c r="EH17" s="282">
        <v>906.57550000000003</v>
      </c>
      <c r="EI17" s="282">
        <v>7.6191000000000004</v>
      </c>
      <c r="EJ17" s="282">
        <v>8.9768000000000008</v>
      </c>
      <c r="EK17" s="282">
        <v>193.20079999999999</v>
      </c>
      <c r="EL17" s="282">
        <v>0</v>
      </c>
      <c r="EM17" s="282">
        <v>2458.8027000000002</v>
      </c>
      <c r="EN17" s="282">
        <v>488.17329999999998</v>
      </c>
      <c r="EO17" s="282">
        <v>753.21699999999998</v>
      </c>
      <c r="EP17" s="282">
        <v>507.69470000000001</v>
      </c>
      <c r="EQ17" s="282">
        <v>548.61159999999995</v>
      </c>
      <c r="ER17" s="282">
        <v>0</v>
      </c>
      <c r="ES17" s="282"/>
      <c r="ET17" s="282"/>
      <c r="EU17" s="282">
        <v>2163.3240000000001</v>
      </c>
      <c r="EV17" s="282">
        <v>755.34720000000004</v>
      </c>
      <c r="EW17" s="282"/>
      <c r="EX17" s="282"/>
      <c r="EY17" s="282">
        <v>6.8989000000000003</v>
      </c>
      <c r="EZ17" s="282">
        <v>18.0777</v>
      </c>
      <c r="FA17" s="282">
        <v>98.341800000000006</v>
      </c>
      <c r="FB17" s="282">
        <v>83.732799999999997</v>
      </c>
      <c r="FC17" s="282">
        <v>1075.0043000000001</v>
      </c>
      <c r="FD17" s="282">
        <v>266.92840000000001</v>
      </c>
      <c r="FE17" s="282">
        <v>69.375799999999998</v>
      </c>
      <c r="FF17" s="282">
        <v>78.670100000000005</v>
      </c>
    </row>
    <row r="18" spans="1:162" ht="15" x14ac:dyDescent="0.25">
      <c r="A18" s="276">
        <v>18</v>
      </c>
      <c r="B18" s="277">
        <v>27</v>
      </c>
      <c r="C18" s="278">
        <v>28</v>
      </c>
      <c r="D18" s="272">
        <v>44916.229166666664</v>
      </c>
      <c r="E18" s="282">
        <v>6863.0411000000004</v>
      </c>
      <c r="F18" s="282">
        <v>4399.5517</v>
      </c>
      <c r="G18" s="282">
        <v>102.0988</v>
      </c>
      <c r="H18" s="282">
        <v>142.3775</v>
      </c>
      <c r="I18" s="282">
        <v>813.95540000000005</v>
      </c>
      <c r="J18" s="282">
        <v>0</v>
      </c>
      <c r="K18" s="282">
        <v>2218.2842999999998</v>
      </c>
      <c r="L18" s="282">
        <v>1051.6472000000001</v>
      </c>
      <c r="M18" s="282">
        <v>20426.554199999999</v>
      </c>
      <c r="N18" s="282">
        <v>5262.4504999999999</v>
      </c>
      <c r="O18" s="282"/>
      <c r="P18" s="282"/>
      <c r="Q18" s="282">
        <v>107.5898</v>
      </c>
      <c r="R18" s="282">
        <v>6.9621000000000004</v>
      </c>
      <c r="S18" s="282">
        <v>89.1631</v>
      </c>
      <c r="T18" s="282">
        <v>51.984000000000002</v>
      </c>
      <c r="U18" s="282">
        <v>768.11330000031705</v>
      </c>
      <c r="V18" s="282">
        <v>276.13049999997003</v>
      </c>
      <c r="W18" s="282">
        <v>17767.972299993002</v>
      </c>
      <c r="X18" s="282">
        <v>7059.9306999984201</v>
      </c>
      <c r="Y18" s="282">
        <v>2815.7011999983401</v>
      </c>
      <c r="Z18" s="282">
        <v>1090.36509999958</v>
      </c>
      <c r="AA18" s="282">
        <v>13058.0057000004</v>
      </c>
      <c r="AB18" s="282">
        <v>4024.31809999811</v>
      </c>
      <c r="AC18" s="282">
        <v>11568.519400004099</v>
      </c>
      <c r="AD18" s="282">
        <v>2384.56670000135</v>
      </c>
      <c r="AE18" s="282">
        <v>11270.2153999969</v>
      </c>
      <c r="AF18" s="282">
        <v>5015.2167000002601</v>
      </c>
      <c r="AG18" s="282">
        <v>38804.957199992597</v>
      </c>
      <c r="AH18" s="282">
        <v>8594.9500999958509</v>
      </c>
      <c r="AI18" s="282">
        <v>13612.5135000017</v>
      </c>
      <c r="AJ18" s="282">
        <v>3321.42849999897</v>
      </c>
      <c r="AK18" s="282">
        <v>5281.2527999966496</v>
      </c>
      <c r="AL18" s="282">
        <v>1035.0909999993501</v>
      </c>
      <c r="AM18" s="282">
        <v>4821.0558000020701</v>
      </c>
      <c r="AN18" s="282">
        <v>2256.4103999980598</v>
      </c>
      <c r="AO18" s="282">
        <v>14239.905900003399</v>
      </c>
      <c r="AP18" s="282">
        <v>3717.7795999999598</v>
      </c>
      <c r="AQ18" s="282">
        <v>4225.4177000014497</v>
      </c>
      <c r="AR18" s="282">
        <v>4091.84819999813</v>
      </c>
      <c r="AS18" s="282">
        <v>30524.756799995699</v>
      </c>
      <c r="AT18" s="282">
        <v>8249.5281999987601</v>
      </c>
      <c r="AU18" s="282">
        <v>20025.850399999901</v>
      </c>
      <c r="AV18" s="282">
        <v>4272.9217000016697</v>
      </c>
      <c r="AW18" s="282">
        <v>849.65230000019096</v>
      </c>
      <c r="AX18" s="282">
        <v>441.83529999991902</v>
      </c>
      <c r="AY18" s="282">
        <v>417.18399999998201</v>
      </c>
      <c r="AZ18" s="282">
        <v>36.151899999970297</v>
      </c>
      <c r="BA18" s="282">
        <v>8539.9706999943792</v>
      </c>
      <c r="BB18" s="282">
        <v>4177.8360000011799</v>
      </c>
      <c r="BC18" s="282">
        <v>1890.2659000005999</v>
      </c>
      <c r="BD18" s="282">
        <v>1287.31220000075</v>
      </c>
      <c r="BE18" s="282">
        <v>4995.9984000000804</v>
      </c>
      <c r="BF18" s="282">
        <v>1655.32569999978</v>
      </c>
      <c r="BG18" s="282">
        <v>24479.689100011899</v>
      </c>
      <c r="BH18" s="282">
        <v>7346.5755000024801</v>
      </c>
      <c r="BI18" s="282">
        <v>13042.6634000001</v>
      </c>
      <c r="BJ18" s="282">
        <v>3389.4667999989401</v>
      </c>
      <c r="BK18" s="282">
        <v>8108.1301999990901</v>
      </c>
      <c r="BL18" s="282">
        <v>2223.9847000005602</v>
      </c>
      <c r="BM18" s="282">
        <v>3200.4564000002802</v>
      </c>
      <c r="BN18" s="282">
        <v>1029.71279999903</v>
      </c>
      <c r="BO18" s="282">
        <v>10759.590699996001</v>
      </c>
      <c r="BP18" s="282">
        <v>5450.0535999983504</v>
      </c>
      <c r="BQ18" s="282">
        <v>1207.8335999999999</v>
      </c>
      <c r="BR18" s="282">
        <v>378.33069999999998</v>
      </c>
      <c r="BS18" s="282">
        <v>6024.6827000000003</v>
      </c>
      <c r="BT18" s="282">
        <v>1452.5500999999999</v>
      </c>
      <c r="BU18" s="282">
        <v>8021.2741999999998</v>
      </c>
      <c r="BV18" s="282">
        <v>2302.2433999999998</v>
      </c>
      <c r="BW18" s="282">
        <v>15440.037</v>
      </c>
      <c r="BX18" s="282">
        <v>5642.9943999999996</v>
      </c>
      <c r="BY18" s="282">
        <v>3210.5969</v>
      </c>
      <c r="BZ18" s="282">
        <v>838.48450000000003</v>
      </c>
      <c r="CA18" s="282">
        <v>126.21720000000001</v>
      </c>
      <c r="CB18" s="282">
        <v>83.8857</v>
      </c>
      <c r="CC18" s="282">
        <v>8812.1633000000002</v>
      </c>
      <c r="CD18" s="282">
        <v>3988.7015000000001</v>
      </c>
      <c r="CE18" s="282">
        <v>12624.618899999999</v>
      </c>
      <c r="CF18" s="282">
        <v>2233.1451000000002</v>
      </c>
      <c r="CG18" s="282">
        <v>20555.4627</v>
      </c>
      <c r="CH18" s="282">
        <v>6463.3459999999995</v>
      </c>
      <c r="CI18" s="282">
        <v>4418.9795999999997</v>
      </c>
      <c r="CJ18" s="282">
        <v>1174.3798999999999</v>
      </c>
      <c r="CK18" s="282">
        <v>74.703199999999995</v>
      </c>
      <c r="CL18" s="282">
        <v>144.9331</v>
      </c>
      <c r="CM18" s="282">
        <v>7602.0348000000004</v>
      </c>
      <c r="CN18" s="282">
        <v>2336.0295000000001</v>
      </c>
      <c r="CO18" s="282">
        <v>1117.6424</v>
      </c>
      <c r="CP18" s="282">
        <v>756.79290000000003</v>
      </c>
      <c r="CQ18" s="282">
        <v>2311.6060000000002</v>
      </c>
      <c r="CR18" s="282">
        <v>490.83449999999999</v>
      </c>
      <c r="CS18" s="282">
        <v>2334.5578999999998</v>
      </c>
      <c r="CT18" s="282">
        <v>408.0917</v>
      </c>
      <c r="CU18" s="282">
        <v>518.48680000000002</v>
      </c>
      <c r="CV18" s="282">
        <v>219.39830000000001</v>
      </c>
      <c r="CW18" s="282">
        <v>2622.5547000000001</v>
      </c>
      <c r="CX18" s="282">
        <v>497.35879999999997</v>
      </c>
      <c r="CY18" s="282">
        <v>893.45699999999999</v>
      </c>
      <c r="CZ18" s="282">
        <v>67.255200000000002</v>
      </c>
      <c r="DA18" s="282">
        <v>333.93560000000002</v>
      </c>
      <c r="DB18" s="282">
        <v>119.7482</v>
      </c>
      <c r="DC18" s="282">
        <v>13132.848099999999</v>
      </c>
      <c r="DD18" s="282">
        <v>1415.2636</v>
      </c>
      <c r="DE18" s="282">
        <v>6268.7938999999997</v>
      </c>
      <c r="DF18" s="282">
        <v>1399.8431</v>
      </c>
      <c r="DG18" s="282">
        <v>1958.2336</v>
      </c>
      <c r="DH18" s="282">
        <v>3333.1631000000002</v>
      </c>
      <c r="DI18" s="282">
        <v>1320.8262</v>
      </c>
      <c r="DJ18" s="282">
        <v>1080.7460000000001</v>
      </c>
      <c r="DK18" s="282">
        <v>3222.1869999999999</v>
      </c>
      <c r="DL18" s="282">
        <v>1672.6561999999999</v>
      </c>
      <c r="DM18" s="282">
        <v>4536.9781999999996</v>
      </c>
      <c r="DN18" s="282">
        <v>1884.4413999999999</v>
      </c>
      <c r="DO18" s="282">
        <v>5822.9834000000001</v>
      </c>
      <c r="DP18" s="282">
        <v>544.97450000000003</v>
      </c>
      <c r="DQ18" s="282"/>
      <c r="DR18" s="282"/>
      <c r="DS18" s="282"/>
      <c r="DT18" s="282"/>
      <c r="DU18" s="282">
        <v>3983.0412999999999</v>
      </c>
      <c r="DV18" s="282">
        <v>405.84</v>
      </c>
      <c r="DW18" s="282"/>
      <c r="DX18" s="282"/>
      <c r="DY18" s="282">
        <v>413.12729999999999</v>
      </c>
      <c r="DZ18" s="282">
        <v>42.2179</v>
      </c>
      <c r="EA18" s="282"/>
      <c r="EB18" s="282"/>
      <c r="EC18" s="282">
        <v>181.9701</v>
      </c>
      <c r="ED18" s="282">
        <v>0.21929999999999999</v>
      </c>
      <c r="EE18" s="282">
        <v>45.860700000000001</v>
      </c>
      <c r="EF18" s="282">
        <v>0.23019999999999999</v>
      </c>
      <c r="EG18" s="282">
        <v>995.98969999999997</v>
      </c>
      <c r="EH18" s="282">
        <v>906.57550000000003</v>
      </c>
      <c r="EI18" s="282">
        <v>7.6191000000000004</v>
      </c>
      <c r="EJ18" s="282">
        <v>8.9768000000000008</v>
      </c>
      <c r="EK18" s="282">
        <v>193.22</v>
      </c>
      <c r="EL18" s="282">
        <v>0</v>
      </c>
      <c r="EM18" s="282">
        <v>2458.8027000000002</v>
      </c>
      <c r="EN18" s="282">
        <v>488.17329999999998</v>
      </c>
      <c r="EO18" s="282">
        <v>753.23710000000005</v>
      </c>
      <c r="EP18" s="282">
        <v>507.70339999999999</v>
      </c>
      <c r="EQ18" s="282">
        <v>548.66039999999998</v>
      </c>
      <c r="ER18" s="282">
        <v>0</v>
      </c>
      <c r="ES18" s="282"/>
      <c r="ET18" s="282"/>
      <c r="EU18" s="282">
        <v>2163.3240000000001</v>
      </c>
      <c r="EV18" s="282">
        <v>755.34720000000004</v>
      </c>
      <c r="EW18" s="282"/>
      <c r="EX18" s="282"/>
      <c r="EY18" s="282">
        <v>6.8989000000000003</v>
      </c>
      <c r="EZ18" s="282">
        <v>18.0777</v>
      </c>
      <c r="FA18" s="282">
        <v>98.349699999999999</v>
      </c>
      <c r="FB18" s="282">
        <v>83.737099999999998</v>
      </c>
      <c r="FC18" s="282">
        <v>1075.0171</v>
      </c>
      <c r="FD18" s="282">
        <v>266.93130000000002</v>
      </c>
      <c r="FE18" s="282">
        <v>69.384699999999995</v>
      </c>
      <c r="FF18" s="282">
        <v>78.670199999999994</v>
      </c>
    </row>
    <row r="19" spans="1:162" ht="15" x14ac:dyDescent="0.25">
      <c r="A19" s="276">
        <v>19</v>
      </c>
      <c r="B19" s="277">
        <v>28</v>
      </c>
      <c r="C19" s="278">
        <v>29</v>
      </c>
      <c r="D19" s="272">
        <v>44916.25</v>
      </c>
      <c r="E19" s="282">
        <v>6863.0622000000003</v>
      </c>
      <c r="F19" s="282">
        <v>4399.5553</v>
      </c>
      <c r="G19" s="282">
        <v>102.0988</v>
      </c>
      <c r="H19" s="282">
        <v>142.3775</v>
      </c>
      <c r="I19" s="282">
        <v>813.95540000000005</v>
      </c>
      <c r="J19" s="282">
        <v>0</v>
      </c>
      <c r="K19" s="282">
        <v>2218.3305999999998</v>
      </c>
      <c r="L19" s="282">
        <v>1051.6574000000001</v>
      </c>
      <c r="M19" s="282">
        <v>20426.738399999998</v>
      </c>
      <c r="N19" s="282">
        <v>5262.4769999999999</v>
      </c>
      <c r="O19" s="282"/>
      <c r="P19" s="282"/>
      <c r="Q19" s="282">
        <v>107.5898</v>
      </c>
      <c r="R19" s="282">
        <v>6.9621000000000004</v>
      </c>
      <c r="S19" s="282">
        <v>89.1631</v>
      </c>
      <c r="T19" s="282">
        <v>51.984000000000002</v>
      </c>
      <c r="U19" s="282">
        <v>768.11330000031705</v>
      </c>
      <c r="V19" s="282">
        <v>276.13049999997003</v>
      </c>
      <c r="W19" s="282">
        <v>17768.098799993</v>
      </c>
      <c r="X19" s="282">
        <v>7059.9629999984199</v>
      </c>
      <c r="Y19" s="282">
        <v>2815.7147999983399</v>
      </c>
      <c r="Z19" s="282">
        <v>1090.37149999958</v>
      </c>
      <c r="AA19" s="282">
        <v>13058.063033333699</v>
      </c>
      <c r="AB19" s="282">
        <v>4024.3262999981098</v>
      </c>
      <c r="AC19" s="282">
        <v>11568.705900004101</v>
      </c>
      <c r="AD19" s="282">
        <v>2384.59010000135</v>
      </c>
      <c r="AE19" s="282">
        <v>11270.2829999969</v>
      </c>
      <c r="AF19" s="282">
        <v>5015.2246000002597</v>
      </c>
      <c r="AG19" s="282">
        <v>38805.079199992702</v>
      </c>
      <c r="AH19" s="282">
        <v>8594.97259999585</v>
      </c>
      <c r="AI19" s="282">
        <v>13612.6892000017</v>
      </c>
      <c r="AJ19" s="282">
        <v>3321.4622999989701</v>
      </c>
      <c r="AK19" s="282">
        <v>5281.3784999966501</v>
      </c>
      <c r="AL19" s="282">
        <v>1035.1025999993501</v>
      </c>
      <c r="AM19" s="282">
        <v>4821.1967000020704</v>
      </c>
      <c r="AN19" s="282">
        <v>2256.4798999980599</v>
      </c>
      <c r="AO19" s="282">
        <v>14240.009300003399</v>
      </c>
      <c r="AP19" s="282">
        <v>3717.7977999999598</v>
      </c>
      <c r="AQ19" s="282">
        <v>4225.4522000014504</v>
      </c>
      <c r="AR19" s="282">
        <v>4091.87809999813</v>
      </c>
      <c r="AS19" s="282">
        <v>30525.014299995699</v>
      </c>
      <c r="AT19" s="282">
        <v>8249.5615999987604</v>
      </c>
      <c r="AU19" s="282">
        <v>20025.932299999899</v>
      </c>
      <c r="AV19" s="282">
        <v>4272.9312000016698</v>
      </c>
      <c r="AW19" s="282">
        <v>849.65230000019096</v>
      </c>
      <c r="AX19" s="282">
        <v>441.83529999991902</v>
      </c>
      <c r="AY19" s="282">
        <v>417.22439999998198</v>
      </c>
      <c r="AZ19" s="282">
        <v>36.154299999970299</v>
      </c>
      <c r="BA19" s="282">
        <v>8540.0624999943793</v>
      </c>
      <c r="BB19" s="282">
        <v>4177.8654000011802</v>
      </c>
      <c r="BC19" s="282">
        <v>1890.3520000005999</v>
      </c>
      <c r="BD19" s="282">
        <v>1287.3539000007499</v>
      </c>
      <c r="BE19" s="282">
        <v>4996.0994000000801</v>
      </c>
      <c r="BF19" s="282">
        <v>1655.3505999997799</v>
      </c>
      <c r="BG19" s="282">
        <v>24479.896200011899</v>
      </c>
      <c r="BH19" s="282">
        <v>7346.61680000248</v>
      </c>
      <c r="BI19" s="282">
        <v>13042.712300000099</v>
      </c>
      <c r="BJ19" s="282">
        <v>3389.4821999989399</v>
      </c>
      <c r="BK19" s="282">
        <v>8108.1888999990897</v>
      </c>
      <c r="BL19" s="282">
        <v>2224.0000000005598</v>
      </c>
      <c r="BM19" s="282">
        <v>3200.5193000002801</v>
      </c>
      <c r="BN19" s="282">
        <v>1029.7196999990299</v>
      </c>
      <c r="BO19" s="282">
        <v>10759.596299995999</v>
      </c>
      <c r="BP19" s="282">
        <v>5450.0535999983504</v>
      </c>
      <c r="BQ19" s="282">
        <v>1207.8452</v>
      </c>
      <c r="BR19" s="282">
        <v>378.33240000000001</v>
      </c>
      <c r="BS19" s="282">
        <v>6024.8064000000004</v>
      </c>
      <c r="BT19" s="282">
        <v>1452.5700999999999</v>
      </c>
      <c r="BU19" s="282">
        <v>8021.4674999999997</v>
      </c>
      <c r="BV19" s="282">
        <v>2302.2764000000002</v>
      </c>
      <c r="BW19" s="282">
        <v>15440.109200000001</v>
      </c>
      <c r="BX19" s="282">
        <v>5643.0029000000004</v>
      </c>
      <c r="BY19" s="282">
        <v>3210.7303000000002</v>
      </c>
      <c r="BZ19" s="282">
        <v>838.50559999999996</v>
      </c>
      <c r="CA19" s="282">
        <v>126.21769999999999</v>
      </c>
      <c r="CB19" s="282">
        <v>83.886099999999999</v>
      </c>
      <c r="CC19" s="282">
        <v>8812.2006999999994</v>
      </c>
      <c r="CD19" s="282">
        <v>3988.7130000000002</v>
      </c>
      <c r="CE19" s="282">
        <v>12624.7397</v>
      </c>
      <c r="CF19" s="282">
        <v>2233.1563000000001</v>
      </c>
      <c r="CG19" s="282">
        <v>20555.671699999999</v>
      </c>
      <c r="CH19" s="282">
        <v>6463.3752999999997</v>
      </c>
      <c r="CI19" s="282">
        <v>4418.9795999999997</v>
      </c>
      <c r="CJ19" s="282">
        <v>1174.3798999999999</v>
      </c>
      <c r="CK19" s="282">
        <v>74.709100000000007</v>
      </c>
      <c r="CL19" s="282">
        <v>144.94290000000001</v>
      </c>
      <c r="CM19" s="282">
        <v>7602.0351000000001</v>
      </c>
      <c r="CN19" s="282">
        <v>2336.0295999999998</v>
      </c>
      <c r="CO19" s="282">
        <v>1117.6618000000001</v>
      </c>
      <c r="CP19" s="282">
        <v>756.80029999999999</v>
      </c>
      <c r="CQ19" s="282">
        <v>2311.6484</v>
      </c>
      <c r="CR19" s="282">
        <v>490.85250000000002</v>
      </c>
      <c r="CS19" s="282">
        <v>2334.5859999999998</v>
      </c>
      <c r="CT19" s="282">
        <v>408.09769999999997</v>
      </c>
      <c r="CU19" s="282">
        <v>518.48680000000002</v>
      </c>
      <c r="CV19" s="282">
        <v>219.39830000000001</v>
      </c>
      <c r="CW19" s="282">
        <v>2622.6887999999999</v>
      </c>
      <c r="CX19" s="282">
        <v>497.37020000000001</v>
      </c>
      <c r="CY19" s="282">
        <v>893.45699999999999</v>
      </c>
      <c r="CZ19" s="282">
        <v>67.255200000000002</v>
      </c>
      <c r="DA19" s="282">
        <v>333.94779999999997</v>
      </c>
      <c r="DB19" s="282">
        <v>119.7501</v>
      </c>
      <c r="DC19" s="282">
        <v>13132.848099999999</v>
      </c>
      <c r="DD19" s="282">
        <v>1415.2636</v>
      </c>
      <c r="DE19" s="282">
        <v>6268.8168999999998</v>
      </c>
      <c r="DF19" s="282">
        <v>1399.8444</v>
      </c>
      <c r="DG19" s="282">
        <v>1958.2336</v>
      </c>
      <c r="DH19" s="282">
        <v>3333.1631000000002</v>
      </c>
      <c r="DI19" s="282">
        <v>1320.8924</v>
      </c>
      <c r="DJ19" s="282">
        <v>1080.7861</v>
      </c>
      <c r="DK19" s="282">
        <v>3222.2310000000002</v>
      </c>
      <c r="DL19" s="282">
        <v>1672.6628000000001</v>
      </c>
      <c r="DM19" s="282">
        <v>4537.0258000000003</v>
      </c>
      <c r="DN19" s="282">
        <v>1884.4601</v>
      </c>
      <c r="DO19" s="282">
        <v>5823.2593999999999</v>
      </c>
      <c r="DP19" s="282">
        <v>544.99120000000005</v>
      </c>
      <c r="DQ19" s="282"/>
      <c r="DR19" s="282"/>
      <c r="DS19" s="282"/>
      <c r="DT19" s="282"/>
      <c r="DU19" s="282">
        <v>3983.0412999999999</v>
      </c>
      <c r="DV19" s="282">
        <v>405.84</v>
      </c>
      <c r="DW19" s="282"/>
      <c r="DX19" s="282"/>
      <c r="DY19" s="282">
        <v>413.18040000000002</v>
      </c>
      <c r="DZ19" s="282">
        <v>42.218800000000002</v>
      </c>
      <c r="EA19" s="282"/>
      <c r="EB19" s="282"/>
      <c r="EC19" s="282">
        <v>182.07570000000001</v>
      </c>
      <c r="ED19" s="282">
        <v>0.2286</v>
      </c>
      <c r="EE19" s="282">
        <v>45.863999999999997</v>
      </c>
      <c r="EF19" s="282">
        <v>0.23860000000000001</v>
      </c>
      <c r="EG19" s="282">
        <v>995.98969999999997</v>
      </c>
      <c r="EH19" s="282">
        <v>906.57550000000003</v>
      </c>
      <c r="EI19" s="282">
        <v>7.6191000000000004</v>
      </c>
      <c r="EJ19" s="282">
        <v>8.9768000000000008</v>
      </c>
      <c r="EK19" s="282">
        <v>193.2396</v>
      </c>
      <c r="EL19" s="282">
        <v>0</v>
      </c>
      <c r="EM19" s="282">
        <v>2458.8027000000002</v>
      </c>
      <c r="EN19" s="282">
        <v>488.17329999999998</v>
      </c>
      <c r="EO19" s="282">
        <v>753.25689999999997</v>
      </c>
      <c r="EP19" s="282">
        <v>507.71199999999999</v>
      </c>
      <c r="EQ19" s="282">
        <v>548.66039999999998</v>
      </c>
      <c r="ER19" s="282">
        <v>0</v>
      </c>
      <c r="ES19" s="282"/>
      <c r="ET19" s="282"/>
      <c r="EU19" s="282">
        <v>2163.3240000000001</v>
      </c>
      <c r="EV19" s="282">
        <v>755.34720000000004</v>
      </c>
      <c r="EW19" s="282"/>
      <c r="EX19" s="282"/>
      <c r="EY19" s="282">
        <v>6.8989000000000003</v>
      </c>
      <c r="EZ19" s="282">
        <v>18.0777</v>
      </c>
      <c r="FA19" s="282">
        <v>98.357500000000002</v>
      </c>
      <c r="FB19" s="282">
        <v>83.741100000000003</v>
      </c>
      <c r="FC19" s="282">
        <v>1075.0298</v>
      </c>
      <c r="FD19" s="282">
        <v>266.9341</v>
      </c>
      <c r="FE19" s="282">
        <v>69.393600000000006</v>
      </c>
      <c r="FF19" s="282">
        <v>78.670400000000001</v>
      </c>
    </row>
    <row r="20" spans="1:162" ht="15" x14ac:dyDescent="0.25">
      <c r="A20" s="276">
        <v>20</v>
      </c>
      <c r="B20" s="277">
        <v>29</v>
      </c>
      <c r="C20" s="278">
        <v>30</v>
      </c>
      <c r="D20" s="272">
        <v>44916.270833333336</v>
      </c>
      <c r="E20" s="282">
        <v>6863.0829000000003</v>
      </c>
      <c r="F20" s="282">
        <v>4399.5582000000004</v>
      </c>
      <c r="G20" s="282">
        <v>102.0988</v>
      </c>
      <c r="H20" s="282">
        <v>142.3775</v>
      </c>
      <c r="I20" s="282">
        <v>813.95540000000005</v>
      </c>
      <c r="J20" s="282">
        <v>0</v>
      </c>
      <c r="K20" s="282">
        <v>2218.3744000000002</v>
      </c>
      <c r="L20" s="282">
        <v>1051.6672000000001</v>
      </c>
      <c r="M20" s="282">
        <v>20426.9205</v>
      </c>
      <c r="N20" s="282">
        <v>5262.5003999999999</v>
      </c>
      <c r="O20" s="282"/>
      <c r="P20" s="282"/>
      <c r="Q20" s="282">
        <v>107.5898</v>
      </c>
      <c r="R20" s="282">
        <v>6.9621000000000004</v>
      </c>
      <c r="S20" s="282">
        <v>89.1631</v>
      </c>
      <c r="T20" s="282">
        <v>51.984000000000002</v>
      </c>
      <c r="U20" s="282">
        <v>768.11330000031705</v>
      </c>
      <c r="V20" s="282">
        <v>276.13049999997003</v>
      </c>
      <c r="W20" s="282">
        <v>17768.232099993002</v>
      </c>
      <c r="X20" s="282">
        <v>7059.9945999984202</v>
      </c>
      <c r="Y20" s="282">
        <v>2815.7291999983399</v>
      </c>
      <c r="Z20" s="282">
        <v>1090.3784999995801</v>
      </c>
      <c r="AA20" s="282">
        <v>13058.120300000401</v>
      </c>
      <c r="AB20" s="282">
        <v>4024.3340999981101</v>
      </c>
      <c r="AC20" s="282">
        <v>11568.907500004099</v>
      </c>
      <c r="AD20" s="282">
        <v>2384.6132000013499</v>
      </c>
      <c r="AE20" s="282">
        <v>11270.3475999969</v>
      </c>
      <c r="AF20" s="282">
        <v>5015.2313000002596</v>
      </c>
      <c r="AG20" s="282">
        <v>38805.216299992702</v>
      </c>
      <c r="AH20" s="282">
        <v>8594.9950999958492</v>
      </c>
      <c r="AI20" s="282">
        <v>13612.8751000017</v>
      </c>
      <c r="AJ20" s="282">
        <v>3321.4947999989699</v>
      </c>
      <c r="AK20" s="282">
        <v>5281.5080999966503</v>
      </c>
      <c r="AL20" s="282">
        <v>1035.11399999935</v>
      </c>
      <c r="AM20" s="282">
        <v>4821.3369000020703</v>
      </c>
      <c r="AN20" s="282">
        <v>2256.54719999806</v>
      </c>
      <c r="AO20" s="282">
        <v>14240.1227000034</v>
      </c>
      <c r="AP20" s="282">
        <v>3717.8163999999601</v>
      </c>
      <c r="AQ20" s="282">
        <v>4225.4866000014499</v>
      </c>
      <c r="AR20" s="282">
        <v>4091.9071999981302</v>
      </c>
      <c r="AS20" s="282">
        <v>30525.2761999957</v>
      </c>
      <c r="AT20" s="282">
        <v>8249.5944999987605</v>
      </c>
      <c r="AU20" s="282">
        <v>20026.016399999899</v>
      </c>
      <c r="AV20" s="282">
        <v>4272.9408000016701</v>
      </c>
      <c r="AW20" s="282">
        <v>849.65230000019096</v>
      </c>
      <c r="AX20" s="282">
        <v>441.83529999991902</v>
      </c>
      <c r="AY20" s="282">
        <v>417.26499999998202</v>
      </c>
      <c r="AZ20" s="282">
        <v>36.156599999970297</v>
      </c>
      <c r="BA20" s="282">
        <v>8540.1512999943807</v>
      </c>
      <c r="BB20" s="282">
        <v>4177.8939000011796</v>
      </c>
      <c r="BC20" s="282">
        <v>1890.4381000005999</v>
      </c>
      <c r="BD20" s="282">
        <v>1287.3949000007501</v>
      </c>
      <c r="BE20" s="282">
        <v>4996.2013000000798</v>
      </c>
      <c r="BF20" s="282">
        <v>1655.3731999997799</v>
      </c>
      <c r="BG20" s="282">
        <v>24480.094800011899</v>
      </c>
      <c r="BH20" s="282">
        <v>7346.6566000024804</v>
      </c>
      <c r="BI20" s="282">
        <v>13042.7652000001</v>
      </c>
      <c r="BJ20" s="282">
        <v>3389.4968999989401</v>
      </c>
      <c r="BK20" s="282">
        <v>8108.25109999909</v>
      </c>
      <c r="BL20" s="282">
        <v>2224.0142000005599</v>
      </c>
      <c r="BM20" s="282">
        <v>3200.5809000002801</v>
      </c>
      <c r="BN20" s="282">
        <v>1029.72639999903</v>
      </c>
      <c r="BO20" s="282">
        <v>10759.601899996</v>
      </c>
      <c r="BP20" s="282">
        <v>5450.0535999983504</v>
      </c>
      <c r="BQ20" s="282">
        <v>1207.8567</v>
      </c>
      <c r="BR20" s="282">
        <v>378.334</v>
      </c>
      <c r="BS20" s="282">
        <v>6024.9323999999997</v>
      </c>
      <c r="BT20" s="282">
        <v>1452.5898</v>
      </c>
      <c r="BU20" s="282">
        <v>8021.6625000000004</v>
      </c>
      <c r="BV20" s="282">
        <v>2302.3085000000001</v>
      </c>
      <c r="BW20" s="282">
        <v>15440.181699999999</v>
      </c>
      <c r="BX20" s="282">
        <v>5643.0110000000004</v>
      </c>
      <c r="BY20" s="282">
        <v>3210.8654000000001</v>
      </c>
      <c r="BZ20" s="282">
        <v>838.52549999999997</v>
      </c>
      <c r="CA20" s="282">
        <v>126.2182</v>
      </c>
      <c r="CB20" s="282">
        <v>83.886399999999995</v>
      </c>
      <c r="CC20" s="282">
        <v>8812.2365000000009</v>
      </c>
      <c r="CD20" s="282">
        <v>3988.7238000000002</v>
      </c>
      <c r="CE20" s="282">
        <v>12624.8603</v>
      </c>
      <c r="CF20" s="282">
        <v>2233.1676000000002</v>
      </c>
      <c r="CG20" s="282">
        <v>20555.879300000001</v>
      </c>
      <c r="CH20" s="282">
        <v>6463.4038</v>
      </c>
      <c r="CI20" s="282">
        <v>4418.9795999999997</v>
      </c>
      <c r="CJ20" s="282">
        <v>1174.3798999999999</v>
      </c>
      <c r="CK20" s="282">
        <v>74.714699999999993</v>
      </c>
      <c r="CL20" s="282">
        <v>144.9512</v>
      </c>
      <c r="CM20" s="282">
        <v>7602.0352999999996</v>
      </c>
      <c r="CN20" s="282">
        <v>2336.0297</v>
      </c>
      <c r="CO20" s="282">
        <v>1117.6797999999999</v>
      </c>
      <c r="CP20" s="282">
        <v>756.80830000000003</v>
      </c>
      <c r="CQ20" s="282">
        <v>2311.7021</v>
      </c>
      <c r="CR20" s="282">
        <v>490.86919999999998</v>
      </c>
      <c r="CS20" s="282">
        <v>2334.6251000000002</v>
      </c>
      <c r="CT20" s="282">
        <v>408.10309999999998</v>
      </c>
      <c r="CU20" s="282">
        <v>518.48680000000002</v>
      </c>
      <c r="CV20" s="282">
        <v>219.39830000000001</v>
      </c>
      <c r="CW20" s="282">
        <v>2622.8229999999999</v>
      </c>
      <c r="CX20" s="282">
        <v>497.38060000000002</v>
      </c>
      <c r="CY20" s="282">
        <v>893.45699999999999</v>
      </c>
      <c r="CZ20" s="282">
        <v>67.255200000000002</v>
      </c>
      <c r="DA20" s="282">
        <v>333.96050000000002</v>
      </c>
      <c r="DB20" s="282">
        <v>119.752</v>
      </c>
      <c r="DC20" s="282">
        <v>13132.848099999999</v>
      </c>
      <c r="DD20" s="282">
        <v>1415.2636</v>
      </c>
      <c r="DE20" s="282">
        <v>6268.8405000000002</v>
      </c>
      <c r="DF20" s="282">
        <v>1399.8459</v>
      </c>
      <c r="DG20" s="282">
        <v>1958.2336</v>
      </c>
      <c r="DH20" s="282">
        <v>3333.1631000000002</v>
      </c>
      <c r="DI20" s="282">
        <v>1320.9584</v>
      </c>
      <c r="DJ20" s="282">
        <v>1080.8253</v>
      </c>
      <c r="DK20" s="282">
        <v>3222.2824999999998</v>
      </c>
      <c r="DL20" s="282">
        <v>1672.6697999999999</v>
      </c>
      <c r="DM20" s="282">
        <v>4537.0771999999997</v>
      </c>
      <c r="DN20" s="282">
        <v>1884.4768999999999</v>
      </c>
      <c r="DO20" s="282">
        <v>5823.5342000000001</v>
      </c>
      <c r="DP20" s="282">
        <v>545.00250000000005</v>
      </c>
      <c r="DQ20" s="282"/>
      <c r="DR20" s="282"/>
      <c r="DS20" s="282"/>
      <c r="DT20" s="282"/>
      <c r="DU20" s="282">
        <v>3983.0412999999999</v>
      </c>
      <c r="DV20" s="282">
        <v>405.84</v>
      </c>
      <c r="DW20" s="282"/>
      <c r="DX20" s="282"/>
      <c r="DY20" s="282">
        <v>413.22989999999999</v>
      </c>
      <c r="DZ20" s="282">
        <v>42.2196</v>
      </c>
      <c r="EA20" s="282"/>
      <c r="EB20" s="282"/>
      <c r="EC20" s="282">
        <v>182.1808</v>
      </c>
      <c r="ED20" s="282">
        <v>0.23330000000000001</v>
      </c>
      <c r="EE20" s="282">
        <v>45.8673</v>
      </c>
      <c r="EF20" s="282">
        <v>0.2442</v>
      </c>
      <c r="EG20" s="282">
        <v>995.98969999999997</v>
      </c>
      <c r="EH20" s="282">
        <v>906.57550000000003</v>
      </c>
      <c r="EI20" s="282">
        <v>7.6191000000000004</v>
      </c>
      <c r="EJ20" s="282">
        <v>8.9768000000000008</v>
      </c>
      <c r="EK20" s="282">
        <v>193.25839999999999</v>
      </c>
      <c r="EL20" s="282">
        <v>0</v>
      </c>
      <c r="EM20" s="282">
        <v>2458.8027000000002</v>
      </c>
      <c r="EN20" s="282">
        <v>488.17329999999998</v>
      </c>
      <c r="EO20" s="282">
        <v>753.27670000000001</v>
      </c>
      <c r="EP20" s="282">
        <v>507.71949999999998</v>
      </c>
      <c r="EQ20" s="282">
        <v>548.66039999999998</v>
      </c>
      <c r="ER20" s="282">
        <v>0</v>
      </c>
      <c r="ES20" s="282"/>
      <c r="ET20" s="282"/>
      <c r="EU20" s="282">
        <v>2163.3240000000001</v>
      </c>
      <c r="EV20" s="282">
        <v>755.34720000000004</v>
      </c>
      <c r="EW20" s="282"/>
      <c r="EX20" s="282"/>
      <c r="EY20" s="282">
        <v>6.8989000000000003</v>
      </c>
      <c r="EZ20" s="282">
        <v>18.0777</v>
      </c>
      <c r="FA20" s="282">
        <v>98.365399999999994</v>
      </c>
      <c r="FB20" s="282">
        <v>83.744500000000002</v>
      </c>
      <c r="FC20" s="282">
        <v>1075.0427</v>
      </c>
      <c r="FD20" s="282">
        <v>266.93680000000001</v>
      </c>
      <c r="FE20" s="282">
        <v>69.402000000000001</v>
      </c>
      <c r="FF20" s="282">
        <v>78.670400000000001</v>
      </c>
    </row>
    <row r="21" spans="1:162" ht="15" x14ac:dyDescent="0.25">
      <c r="A21" s="276">
        <v>21</v>
      </c>
      <c r="B21" s="277">
        <v>31</v>
      </c>
      <c r="C21" s="278">
        <v>31</v>
      </c>
      <c r="D21" s="272">
        <v>44916.291666666664</v>
      </c>
      <c r="E21" s="282">
        <v>6863.1034</v>
      </c>
      <c r="F21" s="282">
        <v>4399.5613000000003</v>
      </c>
      <c r="G21" s="282">
        <v>102.0988</v>
      </c>
      <c r="H21" s="282">
        <v>142.3775</v>
      </c>
      <c r="I21" s="282">
        <v>813.95540000000005</v>
      </c>
      <c r="J21" s="282">
        <v>0</v>
      </c>
      <c r="K21" s="282">
        <v>2218.4169999999999</v>
      </c>
      <c r="L21" s="282">
        <v>1051.6778999999999</v>
      </c>
      <c r="M21" s="282">
        <v>20427.100999999999</v>
      </c>
      <c r="N21" s="282">
        <v>5262.5230000000001</v>
      </c>
      <c r="O21" s="282"/>
      <c r="P21" s="282"/>
      <c r="Q21" s="282">
        <v>107.5898</v>
      </c>
      <c r="R21" s="282">
        <v>6.9621000000000004</v>
      </c>
      <c r="S21" s="282">
        <v>89.1631</v>
      </c>
      <c r="T21" s="282">
        <v>51.984000000000002</v>
      </c>
      <c r="U21" s="282">
        <v>768.11330000031705</v>
      </c>
      <c r="V21" s="282">
        <v>276.13049999997003</v>
      </c>
      <c r="W21" s="282">
        <v>17768.366499993001</v>
      </c>
      <c r="X21" s="282">
        <v>7060.0256999984204</v>
      </c>
      <c r="Y21" s="282">
        <v>2815.7429999983401</v>
      </c>
      <c r="Z21" s="282">
        <v>1090.38519999958</v>
      </c>
      <c r="AA21" s="282">
        <v>13058.178900000399</v>
      </c>
      <c r="AB21" s="282">
        <v>4024.3419666647801</v>
      </c>
      <c r="AC21" s="282">
        <v>11569.1240000041</v>
      </c>
      <c r="AD21" s="282">
        <v>2384.6372000013498</v>
      </c>
      <c r="AE21" s="282">
        <v>11270.4130999969</v>
      </c>
      <c r="AF21" s="282">
        <v>5015.2377000002598</v>
      </c>
      <c r="AG21" s="282">
        <v>38805.370299992697</v>
      </c>
      <c r="AH21" s="282">
        <v>8595.0176999958494</v>
      </c>
      <c r="AI21" s="282">
        <v>13613.083800001699</v>
      </c>
      <c r="AJ21" s="282">
        <v>3321.52719999897</v>
      </c>
      <c r="AK21" s="282">
        <v>5281.6408999966498</v>
      </c>
      <c r="AL21" s="282">
        <v>1035.1249999993499</v>
      </c>
      <c r="AM21" s="282">
        <v>4821.4738000020698</v>
      </c>
      <c r="AN21" s="282">
        <v>2256.6115999980598</v>
      </c>
      <c r="AO21" s="282">
        <v>14240.2428000034</v>
      </c>
      <c r="AP21" s="282">
        <v>3717.8352999999602</v>
      </c>
      <c r="AQ21" s="282">
        <v>4225.52440000145</v>
      </c>
      <c r="AR21" s="282">
        <v>4091.9392999981301</v>
      </c>
      <c r="AS21" s="282">
        <v>30525.5516999957</v>
      </c>
      <c r="AT21" s="282">
        <v>8249.6267999987595</v>
      </c>
      <c r="AU21" s="282">
        <v>20026.104799999899</v>
      </c>
      <c r="AV21" s="282">
        <v>4272.9502000016701</v>
      </c>
      <c r="AW21" s="282">
        <v>849.65230000019096</v>
      </c>
      <c r="AX21" s="282">
        <v>441.83529999991902</v>
      </c>
      <c r="AY21" s="282">
        <v>417.30749999998199</v>
      </c>
      <c r="AZ21" s="282">
        <v>36.159099999970302</v>
      </c>
      <c r="BA21" s="282">
        <v>8540.2401999943795</v>
      </c>
      <c r="BB21" s="282">
        <v>4177.9222000011796</v>
      </c>
      <c r="BC21" s="282">
        <v>1890.5262000006001</v>
      </c>
      <c r="BD21" s="282">
        <v>1287.4330000007501</v>
      </c>
      <c r="BE21" s="282">
        <v>4996.3083000000797</v>
      </c>
      <c r="BF21" s="282">
        <v>1655.3951999997801</v>
      </c>
      <c r="BG21" s="282">
        <v>24480.283500011901</v>
      </c>
      <c r="BH21" s="282">
        <v>7346.69010000248</v>
      </c>
      <c r="BI21" s="282">
        <v>13042.826000000099</v>
      </c>
      <c r="BJ21" s="282">
        <v>3389.5122999989399</v>
      </c>
      <c r="BK21" s="282">
        <v>8108.3185999990901</v>
      </c>
      <c r="BL21" s="282">
        <v>2224.0288000005598</v>
      </c>
      <c r="BM21" s="282">
        <v>3200.6433000002799</v>
      </c>
      <c r="BN21" s="282">
        <v>1029.73369999903</v>
      </c>
      <c r="BO21" s="282">
        <v>10759.607499996</v>
      </c>
      <c r="BP21" s="282">
        <v>5450.0535999983504</v>
      </c>
      <c r="BQ21" s="282">
        <v>1207.8695</v>
      </c>
      <c r="BR21" s="282">
        <v>378.33550000000002</v>
      </c>
      <c r="BS21" s="282">
        <v>6025.0645000000004</v>
      </c>
      <c r="BT21" s="282">
        <v>1452.6089999999999</v>
      </c>
      <c r="BU21" s="282">
        <v>8021.8585000000003</v>
      </c>
      <c r="BV21" s="282">
        <v>2302.3402999999998</v>
      </c>
      <c r="BW21" s="282">
        <v>15440.2526</v>
      </c>
      <c r="BX21" s="282">
        <v>5643.0189</v>
      </c>
      <c r="BY21" s="282">
        <v>3211.0009</v>
      </c>
      <c r="BZ21" s="282">
        <v>838.54629999999997</v>
      </c>
      <c r="CA21" s="282">
        <v>126.2187</v>
      </c>
      <c r="CB21" s="282">
        <v>83.886799999999994</v>
      </c>
      <c r="CC21" s="282">
        <v>8812.2731999999996</v>
      </c>
      <c r="CD21" s="282">
        <v>3988.7348000000002</v>
      </c>
      <c r="CE21" s="282">
        <v>12624.9838</v>
      </c>
      <c r="CF21" s="282">
        <v>2233.1790999999998</v>
      </c>
      <c r="CG21" s="282">
        <v>20556.088599999999</v>
      </c>
      <c r="CH21" s="282">
        <v>6463.4324999999999</v>
      </c>
      <c r="CI21" s="282">
        <v>4418.9795999999997</v>
      </c>
      <c r="CJ21" s="282">
        <v>1174.3798999999999</v>
      </c>
      <c r="CK21" s="282">
        <v>74.72</v>
      </c>
      <c r="CL21" s="282">
        <v>144.95869999999999</v>
      </c>
      <c r="CM21" s="282">
        <v>7602.0355</v>
      </c>
      <c r="CN21" s="282">
        <v>2336.0297</v>
      </c>
      <c r="CO21" s="282">
        <v>1117.6977999999999</v>
      </c>
      <c r="CP21" s="282">
        <v>756.81629999999996</v>
      </c>
      <c r="CQ21" s="282">
        <v>2311.7671</v>
      </c>
      <c r="CR21" s="282">
        <v>490.88499999999999</v>
      </c>
      <c r="CS21" s="282">
        <v>2334.6758</v>
      </c>
      <c r="CT21" s="282">
        <v>408.10829999999999</v>
      </c>
      <c r="CU21" s="282">
        <v>518.48680000000002</v>
      </c>
      <c r="CV21" s="282">
        <v>219.39830000000001</v>
      </c>
      <c r="CW21" s="282">
        <v>2622.9576000000002</v>
      </c>
      <c r="CX21" s="282">
        <v>497.39120000000003</v>
      </c>
      <c r="CY21" s="282">
        <v>893.45699999999999</v>
      </c>
      <c r="CZ21" s="282">
        <v>67.255200000000002</v>
      </c>
      <c r="DA21" s="282">
        <v>333.97329999999999</v>
      </c>
      <c r="DB21" s="282">
        <v>119.7538</v>
      </c>
      <c r="DC21" s="282">
        <v>13132.848099999999</v>
      </c>
      <c r="DD21" s="282">
        <v>1415.2636</v>
      </c>
      <c r="DE21" s="282">
        <v>6268.8675999999996</v>
      </c>
      <c r="DF21" s="282">
        <v>1399.8476000000001</v>
      </c>
      <c r="DG21" s="282">
        <v>1958.2336</v>
      </c>
      <c r="DH21" s="282">
        <v>3333.1631000000002</v>
      </c>
      <c r="DI21" s="282">
        <v>1321.0244</v>
      </c>
      <c r="DJ21" s="282">
        <v>1080.8642</v>
      </c>
      <c r="DK21" s="282">
        <v>3222.3328999999999</v>
      </c>
      <c r="DL21" s="282">
        <v>1672.6777</v>
      </c>
      <c r="DM21" s="282">
        <v>4537.1410999999998</v>
      </c>
      <c r="DN21" s="282">
        <v>1884.4965999999999</v>
      </c>
      <c r="DO21" s="282">
        <v>5823.8235000000004</v>
      </c>
      <c r="DP21" s="282">
        <v>545.01490000000001</v>
      </c>
      <c r="DQ21" s="282"/>
      <c r="DR21" s="282"/>
      <c r="DS21" s="282"/>
      <c r="DT21" s="282"/>
      <c r="DU21" s="282">
        <v>3983.0412999999999</v>
      </c>
      <c r="DV21" s="282">
        <v>405.84</v>
      </c>
      <c r="DW21" s="282"/>
      <c r="DX21" s="282"/>
      <c r="DY21" s="282">
        <v>413.28059999999999</v>
      </c>
      <c r="DZ21" s="282">
        <v>42.220399999999998</v>
      </c>
      <c r="EA21" s="282"/>
      <c r="EB21" s="282"/>
      <c r="EC21" s="282">
        <v>182.28569999999999</v>
      </c>
      <c r="ED21" s="282">
        <v>0.23730000000000001</v>
      </c>
      <c r="EE21" s="282">
        <v>45.8705</v>
      </c>
      <c r="EF21" s="282">
        <v>0.24879999999999999</v>
      </c>
      <c r="EG21" s="282">
        <v>995.98969999999997</v>
      </c>
      <c r="EH21" s="282">
        <v>906.57550000000003</v>
      </c>
      <c r="EI21" s="282">
        <v>7.6191000000000004</v>
      </c>
      <c r="EJ21" s="282">
        <v>8.9768000000000008</v>
      </c>
      <c r="EK21" s="282">
        <v>193.27719999999999</v>
      </c>
      <c r="EL21" s="282">
        <v>0</v>
      </c>
      <c r="EM21" s="282">
        <v>2458.8027000000002</v>
      </c>
      <c r="EN21" s="282">
        <v>488.17329999999998</v>
      </c>
      <c r="EO21" s="282">
        <v>753.29679999999996</v>
      </c>
      <c r="EP21" s="282">
        <v>507.72669999999999</v>
      </c>
      <c r="EQ21" s="282">
        <v>548.66039999999998</v>
      </c>
      <c r="ER21" s="282">
        <v>0</v>
      </c>
      <c r="ES21" s="282"/>
      <c r="ET21" s="282"/>
      <c r="EU21" s="282">
        <v>2163.3240000000001</v>
      </c>
      <c r="EV21" s="282">
        <v>755.34720000000004</v>
      </c>
      <c r="EW21" s="282"/>
      <c r="EX21" s="282"/>
      <c r="EY21" s="282">
        <v>6.8989000000000003</v>
      </c>
      <c r="EZ21" s="282">
        <v>18.0777</v>
      </c>
      <c r="FA21" s="282">
        <v>98.373199999999997</v>
      </c>
      <c r="FB21" s="282">
        <v>83.747799999999998</v>
      </c>
      <c r="FC21" s="282">
        <v>1075.0555999999999</v>
      </c>
      <c r="FD21" s="282">
        <v>266.93959999999998</v>
      </c>
      <c r="FE21" s="282">
        <v>69.409499999999994</v>
      </c>
      <c r="FF21" s="282">
        <v>78.670500000000004</v>
      </c>
    </row>
    <row r="22" spans="1:162" ht="15" x14ac:dyDescent="0.25">
      <c r="A22" s="276">
        <v>22</v>
      </c>
      <c r="B22" s="277">
        <v>33</v>
      </c>
      <c r="C22" s="278">
        <v>33</v>
      </c>
      <c r="D22" s="272">
        <v>44916.3125</v>
      </c>
      <c r="E22" s="282">
        <v>6863.1246000000001</v>
      </c>
      <c r="F22" s="282">
        <v>4399.5645999999997</v>
      </c>
      <c r="G22" s="282">
        <v>102.0988</v>
      </c>
      <c r="H22" s="282">
        <v>142.3775</v>
      </c>
      <c r="I22" s="282">
        <v>813.95540000000005</v>
      </c>
      <c r="J22" s="282">
        <v>0</v>
      </c>
      <c r="K22" s="282">
        <v>2218.4576999999999</v>
      </c>
      <c r="L22" s="282">
        <v>1051.6875</v>
      </c>
      <c r="M22" s="282">
        <v>20427.267199999998</v>
      </c>
      <c r="N22" s="282">
        <v>5262.5447000000004</v>
      </c>
      <c r="O22" s="282"/>
      <c r="P22" s="282"/>
      <c r="Q22" s="282">
        <v>107.5898</v>
      </c>
      <c r="R22" s="282">
        <v>6.9621000000000004</v>
      </c>
      <c r="S22" s="282">
        <v>89.1631</v>
      </c>
      <c r="T22" s="282">
        <v>51.984000000000002</v>
      </c>
      <c r="U22" s="282">
        <v>768.11330000031705</v>
      </c>
      <c r="V22" s="282">
        <v>276.13049999997003</v>
      </c>
      <c r="W22" s="282">
        <v>17768.495999993</v>
      </c>
      <c r="X22" s="282">
        <v>7060.0576999984196</v>
      </c>
      <c r="Y22" s="282">
        <v>2815.7562999983402</v>
      </c>
      <c r="Z22" s="282">
        <v>1090.3916999995799</v>
      </c>
      <c r="AA22" s="282">
        <v>13058.2385000004</v>
      </c>
      <c r="AB22" s="282">
        <v>4024.34956666478</v>
      </c>
      <c r="AC22" s="282">
        <v>11569.350200004101</v>
      </c>
      <c r="AD22" s="282">
        <v>2384.66110000135</v>
      </c>
      <c r="AE22" s="282">
        <v>11270.511999996899</v>
      </c>
      <c r="AF22" s="282">
        <v>5015.2578000002604</v>
      </c>
      <c r="AG22" s="282">
        <v>38805.542599992703</v>
      </c>
      <c r="AH22" s="282">
        <v>8595.0402999958496</v>
      </c>
      <c r="AI22" s="282">
        <v>13613.3211000017</v>
      </c>
      <c r="AJ22" s="282">
        <v>3321.5598999989702</v>
      </c>
      <c r="AK22" s="282">
        <v>5281.76959999665</v>
      </c>
      <c r="AL22" s="282">
        <v>1035.1361999993501</v>
      </c>
      <c r="AM22" s="282">
        <v>4821.6076000020703</v>
      </c>
      <c r="AN22" s="282">
        <v>2256.67129999806</v>
      </c>
      <c r="AO22" s="282">
        <v>14240.3575000034</v>
      </c>
      <c r="AP22" s="282">
        <v>3717.8527999999601</v>
      </c>
      <c r="AQ22" s="282">
        <v>4225.5652000014497</v>
      </c>
      <c r="AR22" s="282">
        <v>4091.9734999981301</v>
      </c>
      <c r="AS22" s="282">
        <v>30525.835299995699</v>
      </c>
      <c r="AT22" s="282">
        <v>8249.6596999987596</v>
      </c>
      <c r="AU22" s="282">
        <v>20026.197899999901</v>
      </c>
      <c r="AV22" s="282">
        <v>4272.9600000016699</v>
      </c>
      <c r="AW22" s="282">
        <v>849.65230000019096</v>
      </c>
      <c r="AX22" s="282">
        <v>441.83529999991902</v>
      </c>
      <c r="AY22" s="282">
        <v>417.35219999998202</v>
      </c>
      <c r="AZ22" s="282">
        <v>36.161599999970299</v>
      </c>
      <c r="BA22" s="282">
        <v>8540.32989999438</v>
      </c>
      <c r="BB22" s="282">
        <v>4177.9506000011797</v>
      </c>
      <c r="BC22" s="282">
        <v>1890.6168000006001</v>
      </c>
      <c r="BD22" s="282">
        <v>1287.4737000007499</v>
      </c>
      <c r="BE22" s="282">
        <v>4996.4178000000802</v>
      </c>
      <c r="BF22" s="282">
        <v>1655.41699999978</v>
      </c>
      <c r="BG22" s="282">
        <v>24480.478000011899</v>
      </c>
      <c r="BH22" s="282">
        <v>7346.7289000024803</v>
      </c>
      <c r="BI22" s="282">
        <v>13042.8979000001</v>
      </c>
      <c r="BJ22" s="282">
        <v>3389.52809999894</v>
      </c>
      <c r="BK22" s="282">
        <v>8108.3969999990904</v>
      </c>
      <c r="BL22" s="282">
        <v>2224.0442000005601</v>
      </c>
      <c r="BM22" s="282">
        <v>3200.7011000002799</v>
      </c>
      <c r="BN22" s="282">
        <v>1029.7407999990301</v>
      </c>
      <c r="BO22" s="282">
        <v>10759.612899996</v>
      </c>
      <c r="BP22" s="282">
        <v>5450.0535999983504</v>
      </c>
      <c r="BQ22" s="282">
        <v>1207.8815</v>
      </c>
      <c r="BR22" s="282">
        <v>378.33690000000001</v>
      </c>
      <c r="BS22" s="282">
        <v>6025.2025999999996</v>
      </c>
      <c r="BT22" s="282">
        <v>1452.6288</v>
      </c>
      <c r="BU22" s="282">
        <v>8022.0556999999999</v>
      </c>
      <c r="BV22" s="282">
        <v>2302.3719999999998</v>
      </c>
      <c r="BW22" s="282">
        <v>15440.3244</v>
      </c>
      <c r="BX22" s="282">
        <v>5643.0267000000003</v>
      </c>
      <c r="BY22" s="282">
        <v>3211.1372000000001</v>
      </c>
      <c r="BZ22" s="282">
        <v>838.56640000000004</v>
      </c>
      <c r="CA22" s="282">
        <v>126.2192</v>
      </c>
      <c r="CB22" s="282">
        <v>83.887200000000007</v>
      </c>
      <c r="CC22" s="282">
        <v>8812.3104999999996</v>
      </c>
      <c r="CD22" s="282">
        <v>3988.7456000000002</v>
      </c>
      <c r="CE22" s="282">
        <v>12625.112499999999</v>
      </c>
      <c r="CF22" s="282">
        <v>2233.1916000000001</v>
      </c>
      <c r="CG22" s="282">
        <v>20556.293699999998</v>
      </c>
      <c r="CH22" s="282">
        <v>6463.46</v>
      </c>
      <c r="CI22" s="282">
        <v>4418.9795999999997</v>
      </c>
      <c r="CJ22" s="282">
        <v>1174.3798999999999</v>
      </c>
      <c r="CK22" s="282">
        <v>74.725399999999993</v>
      </c>
      <c r="CL22" s="282">
        <v>144.96619999999999</v>
      </c>
      <c r="CM22" s="282">
        <v>7602.0357999999997</v>
      </c>
      <c r="CN22" s="282">
        <v>2336.0297999999998</v>
      </c>
      <c r="CO22" s="282">
        <v>1117.7166999999999</v>
      </c>
      <c r="CP22" s="282">
        <v>756.82470000000001</v>
      </c>
      <c r="CQ22" s="282">
        <v>2311.8429000000001</v>
      </c>
      <c r="CR22" s="282">
        <v>490.90190000000001</v>
      </c>
      <c r="CS22" s="282">
        <v>2334.7370999999998</v>
      </c>
      <c r="CT22" s="282">
        <v>408.11439999999999</v>
      </c>
      <c r="CU22" s="282">
        <v>518.48680000000002</v>
      </c>
      <c r="CV22" s="282">
        <v>219.39830000000001</v>
      </c>
      <c r="CW22" s="282">
        <v>2623.0929000000001</v>
      </c>
      <c r="CX22" s="282">
        <v>497.40230000000003</v>
      </c>
      <c r="CY22" s="282">
        <v>893.45699999999999</v>
      </c>
      <c r="CZ22" s="282">
        <v>67.255200000000002</v>
      </c>
      <c r="DA22" s="282">
        <v>333.98669999999998</v>
      </c>
      <c r="DB22" s="282">
        <v>119.75579999999999</v>
      </c>
      <c r="DC22" s="282">
        <v>13132.848099999999</v>
      </c>
      <c r="DD22" s="282">
        <v>1415.2636</v>
      </c>
      <c r="DE22" s="282">
        <v>6268.8923999999997</v>
      </c>
      <c r="DF22" s="282">
        <v>1399.8492000000001</v>
      </c>
      <c r="DG22" s="282">
        <v>1958.2336</v>
      </c>
      <c r="DH22" s="282">
        <v>3333.1631000000002</v>
      </c>
      <c r="DI22" s="282">
        <v>1321.0893000000001</v>
      </c>
      <c r="DJ22" s="282">
        <v>1080.903</v>
      </c>
      <c r="DK22" s="282">
        <v>3222.3818000000001</v>
      </c>
      <c r="DL22" s="282">
        <v>1672.6907000000001</v>
      </c>
      <c r="DM22" s="282">
        <v>4537.1956</v>
      </c>
      <c r="DN22" s="282">
        <v>1884.5129999999999</v>
      </c>
      <c r="DO22" s="282">
        <v>5824.0949000000001</v>
      </c>
      <c r="DP22" s="282">
        <v>545.02890000000002</v>
      </c>
      <c r="DQ22" s="282"/>
      <c r="DR22" s="282"/>
      <c r="DS22" s="282"/>
      <c r="DT22" s="282"/>
      <c r="DU22" s="282">
        <v>3983.0412999999999</v>
      </c>
      <c r="DV22" s="282">
        <v>405.84</v>
      </c>
      <c r="DW22" s="282"/>
      <c r="DX22" s="282"/>
      <c r="DY22" s="282">
        <v>413.33370000000002</v>
      </c>
      <c r="DZ22" s="282">
        <v>42.2209</v>
      </c>
      <c r="EA22" s="282"/>
      <c r="EB22" s="282"/>
      <c r="EC22" s="282">
        <v>182.39099999999999</v>
      </c>
      <c r="ED22" s="282">
        <v>0.24149999999999999</v>
      </c>
      <c r="EE22" s="282">
        <v>45.873699999999999</v>
      </c>
      <c r="EF22" s="282">
        <v>0.255</v>
      </c>
      <c r="EG22" s="282">
        <v>995.98969999999997</v>
      </c>
      <c r="EH22" s="282">
        <v>906.57550000000003</v>
      </c>
      <c r="EI22" s="282">
        <v>7.6191000000000004</v>
      </c>
      <c r="EJ22" s="282">
        <v>8.9768000000000008</v>
      </c>
      <c r="EK22" s="282">
        <v>193.29599999999999</v>
      </c>
      <c r="EL22" s="282">
        <v>0</v>
      </c>
      <c r="EM22" s="282">
        <v>2458.8027000000002</v>
      </c>
      <c r="EN22" s="282">
        <v>488.17329999999998</v>
      </c>
      <c r="EO22" s="282">
        <v>753.31709999999998</v>
      </c>
      <c r="EP22" s="282">
        <v>507.73379999999997</v>
      </c>
      <c r="EQ22" s="282">
        <v>548.7124</v>
      </c>
      <c r="ER22" s="282">
        <v>0</v>
      </c>
      <c r="ES22" s="282"/>
      <c r="ET22" s="282"/>
      <c r="EU22" s="282">
        <v>2163.3240000000001</v>
      </c>
      <c r="EV22" s="282">
        <v>755.34720000000004</v>
      </c>
      <c r="EW22" s="282"/>
      <c r="EX22" s="282"/>
      <c r="EY22" s="282">
        <v>6.8989000000000003</v>
      </c>
      <c r="EZ22" s="282">
        <v>18.0777</v>
      </c>
      <c r="FA22" s="282">
        <v>98.380700000000004</v>
      </c>
      <c r="FB22" s="282">
        <v>83.751000000000005</v>
      </c>
      <c r="FC22" s="282">
        <v>1075.068</v>
      </c>
      <c r="FD22" s="282">
        <v>266.94200000000001</v>
      </c>
      <c r="FE22" s="282">
        <v>69.418800000000005</v>
      </c>
      <c r="FF22" s="282">
        <v>78.670599999999993</v>
      </c>
    </row>
    <row r="23" spans="1:162" ht="15" x14ac:dyDescent="0.25">
      <c r="A23" s="276">
        <v>23</v>
      </c>
      <c r="B23" s="277">
        <v>35</v>
      </c>
      <c r="C23" s="278">
        <v>35</v>
      </c>
      <c r="D23" s="272">
        <v>44916.333333333336</v>
      </c>
      <c r="E23" s="282">
        <v>6863.1459000000004</v>
      </c>
      <c r="F23" s="282">
        <v>4399.5675000000001</v>
      </c>
      <c r="G23" s="282">
        <v>102.0988</v>
      </c>
      <c r="H23" s="282">
        <v>142.3775</v>
      </c>
      <c r="I23" s="282">
        <v>813.95540000000005</v>
      </c>
      <c r="J23" s="282">
        <v>0</v>
      </c>
      <c r="K23" s="282">
        <v>2218.5009</v>
      </c>
      <c r="L23" s="282">
        <v>1051.6958</v>
      </c>
      <c r="M23" s="282">
        <v>20427.439200000001</v>
      </c>
      <c r="N23" s="282">
        <v>5262.5685999999996</v>
      </c>
      <c r="O23" s="282"/>
      <c r="P23" s="282"/>
      <c r="Q23" s="282">
        <v>107.5898</v>
      </c>
      <c r="R23" s="282">
        <v>6.9621000000000004</v>
      </c>
      <c r="S23" s="282">
        <v>89.1631</v>
      </c>
      <c r="T23" s="282">
        <v>51.984000000000002</v>
      </c>
      <c r="U23" s="282">
        <v>768.11330000031705</v>
      </c>
      <c r="V23" s="282">
        <v>276.13049999997003</v>
      </c>
      <c r="W23" s="282">
        <v>17768.626899993</v>
      </c>
      <c r="X23" s="282">
        <v>7060.08759999842</v>
      </c>
      <c r="Y23" s="282">
        <v>2815.7700999983399</v>
      </c>
      <c r="Z23" s="282">
        <v>1090.3982999995801</v>
      </c>
      <c r="AA23" s="282">
        <v>13058.3017666671</v>
      </c>
      <c r="AB23" s="282">
        <v>4024.3609666647799</v>
      </c>
      <c r="AC23" s="282">
        <v>11569.5852000041</v>
      </c>
      <c r="AD23" s="282">
        <v>2384.68630000135</v>
      </c>
      <c r="AE23" s="282">
        <v>11270.616399996899</v>
      </c>
      <c r="AF23" s="282">
        <v>5015.2803000002596</v>
      </c>
      <c r="AG23" s="282">
        <v>38805.724499992699</v>
      </c>
      <c r="AH23" s="282">
        <v>8595.0638999958501</v>
      </c>
      <c r="AI23" s="282">
        <v>13613.5701000017</v>
      </c>
      <c r="AJ23" s="282">
        <v>3321.5931999989698</v>
      </c>
      <c r="AK23" s="282">
        <v>5281.89819999665</v>
      </c>
      <c r="AL23" s="282">
        <v>1035.14739999935</v>
      </c>
      <c r="AM23" s="282">
        <v>4821.7451000020701</v>
      </c>
      <c r="AN23" s="282">
        <v>2256.73129999806</v>
      </c>
      <c r="AO23" s="282">
        <v>14240.474400003401</v>
      </c>
      <c r="AP23" s="282">
        <v>3717.8698999999601</v>
      </c>
      <c r="AQ23" s="282">
        <v>4225.60850000145</v>
      </c>
      <c r="AR23" s="282">
        <v>4092.00739999813</v>
      </c>
      <c r="AS23" s="282">
        <v>30526.113399995698</v>
      </c>
      <c r="AT23" s="282">
        <v>8249.6915999987596</v>
      </c>
      <c r="AU23" s="282">
        <v>20026.2959999999</v>
      </c>
      <c r="AV23" s="282">
        <v>4272.97040000167</v>
      </c>
      <c r="AW23" s="282">
        <v>849.65230000019096</v>
      </c>
      <c r="AX23" s="282">
        <v>441.83529999991902</v>
      </c>
      <c r="AY23" s="282">
        <v>417.39489999998199</v>
      </c>
      <c r="AZ23" s="282">
        <v>36.163999999970301</v>
      </c>
      <c r="BA23" s="282">
        <v>8540.4206999943799</v>
      </c>
      <c r="BB23" s="282">
        <v>4177.9790000011799</v>
      </c>
      <c r="BC23" s="282">
        <v>1890.7093000006</v>
      </c>
      <c r="BD23" s="282">
        <v>1287.5170000007499</v>
      </c>
      <c r="BE23" s="282">
        <v>4996.5291000000798</v>
      </c>
      <c r="BF23" s="282">
        <v>1655.4394999997801</v>
      </c>
      <c r="BG23" s="282">
        <v>24480.676900011898</v>
      </c>
      <c r="BH23" s="282">
        <v>7346.7709000024797</v>
      </c>
      <c r="BI23" s="282">
        <v>13042.979600000101</v>
      </c>
      <c r="BJ23" s="282">
        <v>3389.5440999989401</v>
      </c>
      <c r="BK23" s="282">
        <v>8108.4791999990903</v>
      </c>
      <c r="BL23" s="282">
        <v>2224.0600000005602</v>
      </c>
      <c r="BM23" s="282">
        <v>3200.7599000002801</v>
      </c>
      <c r="BN23" s="282">
        <v>1029.7479999990301</v>
      </c>
      <c r="BO23" s="282">
        <v>10759.618099996</v>
      </c>
      <c r="BP23" s="282">
        <v>5450.0535999983504</v>
      </c>
      <c r="BQ23" s="282">
        <v>1207.8931</v>
      </c>
      <c r="BR23" s="282">
        <v>378.33839999999998</v>
      </c>
      <c r="BS23" s="282">
        <v>6025.3444</v>
      </c>
      <c r="BT23" s="282">
        <v>1452.6491000000001</v>
      </c>
      <c r="BU23" s="282">
        <v>8022.2478000000001</v>
      </c>
      <c r="BV23" s="282">
        <v>2302.4032000000002</v>
      </c>
      <c r="BW23" s="282">
        <v>15440.3933</v>
      </c>
      <c r="BX23" s="282">
        <v>5643.0343999999996</v>
      </c>
      <c r="BY23" s="282">
        <v>3211.2737999999999</v>
      </c>
      <c r="BZ23" s="282">
        <v>838.58659999999998</v>
      </c>
      <c r="CA23" s="282">
        <v>126.2197</v>
      </c>
      <c r="CB23" s="282">
        <v>83.887500000000003</v>
      </c>
      <c r="CC23" s="282">
        <v>8812.3531999999996</v>
      </c>
      <c r="CD23" s="282">
        <v>3988.7568000000001</v>
      </c>
      <c r="CE23" s="282">
        <v>12625.233700000001</v>
      </c>
      <c r="CF23" s="282">
        <v>2233.2051000000001</v>
      </c>
      <c r="CG23" s="282">
        <v>20556.495599999998</v>
      </c>
      <c r="CH23" s="282">
        <v>6463.4876999999997</v>
      </c>
      <c r="CI23" s="282">
        <v>4418.9795999999997</v>
      </c>
      <c r="CJ23" s="282">
        <v>1174.3798999999999</v>
      </c>
      <c r="CK23" s="282">
        <v>74.731099999999998</v>
      </c>
      <c r="CL23" s="282">
        <v>144.97380000000001</v>
      </c>
      <c r="CM23" s="282">
        <v>7602.0360000000001</v>
      </c>
      <c r="CN23" s="282">
        <v>2336.0299</v>
      </c>
      <c r="CO23" s="282">
        <v>1117.7355</v>
      </c>
      <c r="CP23" s="282">
        <v>756.83360000000005</v>
      </c>
      <c r="CQ23" s="282">
        <v>2311.9229999999998</v>
      </c>
      <c r="CR23" s="282">
        <v>490.91840000000002</v>
      </c>
      <c r="CS23" s="282">
        <v>2334.8006999999998</v>
      </c>
      <c r="CT23" s="282">
        <v>408.12009999999998</v>
      </c>
      <c r="CU23" s="282">
        <v>518.48680000000002</v>
      </c>
      <c r="CV23" s="282">
        <v>219.39830000000001</v>
      </c>
      <c r="CW23" s="282">
        <v>2623.2267999999999</v>
      </c>
      <c r="CX23" s="282">
        <v>497.41300000000001</v>
      </c>
      <c r="CY23" s="282">
        <v>893.45699999999999</v>
      </c>
      <c r="CZ23" s="282">
        <v>67.255200000000002</v>
      </c>
      <c r="DA23" s="282">
        <v>333.99919999999997</v>
      </c>
      <c r="DB23" s="282">
        <v>119.7577</v>
      </c>
      <c r="DC23" s="282">
        <v>13132.848099999999</v>
      </c>
      <c r="DD23" s="282">
        <v>1415.2636</v>
      </c>
      <c r="DE23" s="282">
        <v>6268.9165000000003</v>
      </c>
      <c r="DF23" s="282">
        <v>1399.8503000000001</v>
      </c>
      <c r="DG23" s="282">
        <v>1958.2336</v>
      </c>
      <c r="DH23" s="282">
        <v>3333.1631000000002</v>
      </c>
      <c r="DI23" s="282">
        <v>1321.1543999999999</v>
      </c>
      <c r="DJ23" s="282">
        <v>1080.9418000000001</v>
      </c>
      <c r="DK23" s="282">
        <v>3222.4270000000001</v>
      </c>
      <c r="DL23" s="282">
        <v>1672.6985999999999</v>
      </c>
      <c r="DM23" s="282">
        <v>4537.2556999999997</v>
      </c>
      <c r="DN23" s="282">
        <v>1884.5298</v>
      </c>
      <c r="DO23" s="282">
        <v>5824.3595999999998</v>
      </c>
      <c r="DP23" s="282">
        <v>545.04100000000005</v>
      </c>
      <c r="DQ23" s="282"/>
      <c r="DR23" s="282"/>
      <c r="DS23" s="282"/>
      <c r="DT23" s="282"/>
      <c r="DU23" s="282">
        <v>3983.0412999999999</v>
      </c>
      <c r="DV23" s="282">
        <v>405.84</v>
      </c>
      <c r="DW23" s="282"/>
      <c r="DX23" s="282"/>
      <c r="DY23" s="282">
        <v>413.3877</v>
      </c>
      <c r="DZ23" s="282">
        <v>42.221400000000003</v>
      </c>
      <c r="EA23" s="282"/>
      <c r="EB23" s="282"/>
      <c r="EC23" s="282">
        <v>182.49680000000001</v>
      </c>
      <c r="ED23" s="282">
        <v>0.24970000000000001</v>
      </c>
      <c r="EE23" s="282">
        <v>45.877000000000002</v>
      </c>
      <c r="EF23" s="282">
        <v>0.2626</v>
      </c>
      <c r="EG23" s="282">
        <v>995.98969999999997</v>
      </c>
      <c r="EH23" s="282">
        <v>906.57550000000003</v>
      </c>
      <c r="EI23" s="282">
        <v>7.6191000000000004</v>
      </c>
      <c r="EJ23" s="282">
        <v>8.9768000000000008</v>
      </c>
      <c r="EK23" s="282">
        <v>193.31440000000001</v>
      </c>
      <c r="EL23" s="282">
        <v>0</v>
      </c>
      <c r="EM23" s="282">
        <v>2458.8027000000002</v>
      </c>
      <c r="EN23" s="282">
        <v>488.17329999999998</v>
      </c>
      <c r="EO23" s="282">
        <v>753.33690000000001</v>
      </c>
      <c r="EP23" s="282">
        <v>507.74099999999999</v>
      </c>
      <c r="EQ23" s="282">
        <v>548.7124</v>
      </c>
      <c r="ER23" s="282">
        <v>0</v>
      </c>
      <c r="ES23" s="282"/>
      <c r="ET23" s="282"/>
      <c r="EU23" s="282">
        <v>2163.3240000000001</v>
      </c>
      <c r="EV23" s="282">
        <v>755.34720000000004</v>
      </c>
      <c r="EW23" s="282"/>
      <c r="EX23" s="282"/>
      <c r="EY23" s="282">
        <v>6.8989000000000003</v>
      </c>
      <c r="EZ23" s="282">
        <v>18.0777</v>
      </c>
      <c r="FA23" s="282">
        <v>98.389499999999998</v>
      </c>
      <c r="FB23" s="282">
        <v>83.754599999999996</v>
      </c>
      <c r="FC23" s="282">
        <v>1075.0803000000001</v>
      </c>
      <c r="FD23" s="282">
        <v>266.94420000000002</v>
      </c>
      <c r="FE23" s="282">
        <v>69.428799999999995</v>
      </c>
      <c r="FF23" s="282">
        <v>78.670599999999993</v>
      </c>
    </row>
    <row r="24" spans="1:162" ht="15" x14ac:dyDescent="0.25">
      <c r="A24" s="276">
        <v>24</v>
      </c>
      <c r="B24" s="277">
        <v>37</v>
      </c>
      <c r="C24" s="278">
        <v>37</v>
      </c>
      <c r="D24" s="272">
        <v>44916.354166666664</v>
      </c>
      <c r="E24" s="282">
        <v>6863.1677</v>
      </c>
      <c r="F24" s="282">
        <v>4399.5703000000003</v>
      </c>
      <c r="G24" s="282">
        <v>102.0988</v>
      </c>
      <c r="H24" s="282">
        <v>142.3775</v>
      </c>
      <c r="I24" s="282">
        <v>813.95540000000005</v>
      </c>
      <c r="J24" s="282">
        <v>0</v>
      </c>
      <c r="K24" s="282">
        <v>2218.5426000000002</v>
      </c>
      <c r="L24" s="282">
        <v>1051.7038</v>
      </c>
      <c r="M24" s="282">
        <v>20427.609799999998</v>
      </c>
      <c r="N24" s="282">
        <v>5262.5906999999997</v>
      </c>
      <c r="O24" s="282"/>
      <c r="P24" s="282"/>
      <c r="Q24" s="282">
        <v>107.5898</v>
      </c>
      <c r="R24" s="282">
        <v>6.9621000000000004</v>
      </c>
      <c r="S24" s="282">
        <v>89.1631</v>
      </c>
      <c r="T24" s="282">
        <v>51.984000000000002</v>
      </c>
      <c r="U24" s="282">
        <v>768.11330000031705</v>
      </c>
      <c r="V24" s="282">
        <v>276.13049999997003</v>
      </c>
      <c r="W24" s="282">
        <v>17768.761399993</v>
      </c>
      <c r="X24" s="282">
        <v>7060.1161999984197</v>
      </c>
      <c r="Y24" s="282">
        <v>2815.7863999983401</v>
      </c>
      <c r="Z24" s="282">
        <v>1090.4047999995801</v>
      </c>
      <c r="AA24" s="282">
        <v>13058.3798333337</v>
      </c>
      <c r="AB24" s="282">
        <v>4024.39656666478</v>
      </c>
      <c r="AC24" s="282">
        <v>11569.8220000041</v>
      </c>
      <c r="AD24" s="282">
        <v>2384.7103000013499</v>
      </c>
      <c r="AE24" s="282">
        <v>11270.717499996899</v>
      </c>
      <c r="AF24" s="282">
        <v>5015.3013000002602</v>
      </c>
      <c r="AG24" s="282">
        <v>38805.902799992698</v>
      </c>
      <c r="AH24" s="282">
        <v>8595.0864999958503</v>
      </c>
      <c r="AI24" s="282">
        <v>13613.811500001701</v>
      </c>
      <c r="AJ24" s="282">
        <v>3321.6232999989702</v>
      </c>
      <c r="AK24" s="282">
        <v>5282.02409999665</v>
      </c>
      <c r="AL24" s="282">
        <v>1035.1575999993499</v>
      </c>
      <c r="AM24" s="282">
        <v>4821.8838000020696</v>
      </c>
      <c r="AN24" s="282">
        <v>2256.7887999980599</v>
      </c>
      <c r="AO24" s="282">
        <v>14240.5913000034</v>
      </c>
      <c r="AP24" s="282">
        <v>3717.8869999999602</v>
      </c>
      <c r="AQ24" s="282">
        <v>4225.6477000014502</v>
      </c>
      <c r="AR24" s="282">
        <v>4092.0382999981298</v>
      </c>
      <c r="AS24" s="282">
        <v>30526.393399995701</v>
      </c>
      <c r="AT24" s="282">
        <v>8249.7234999987595</v>
      </c>
      <c r="AU24" s="282">
        <v>20026.3924999999</v>
      </c>
      <c r="AV24" s="282">
        <v>4272.9807000016699</v>
      </c>
      <c r="AW24" s="282">
        <v>849.65230000019096</v>
      </c>
      <c r="AX24" s="282">
        <v>441.83529999991902</v>
      </c>
      <c r="AY24" s="282">
        <v>417.436299999982</v>
      </c>
      <c r="AZ24" s="282">
        <v>36.166199999970303</v>
      </c>
      <c r="BA24" s="282">
        <v>8540.5103999943804</v>
      </c>
      <c r="BB24" s="282">
        <v>4178.0064000011798</v>
      </c>
      <c r="BC24" s="282">
        <v>1890.8058000005999</v>
      </c>
      <c r="BD24" s="282">
        <v>1287.55850000075</v>
      </c>
      <c r="BE24" s="282">
        <v>4996.6383000000797</v>
      </c>
      <c r="BF24" s="282">
        <v>1655.45959999978</v>
      </c>
      <c r="BG24" s="282">
        <v>24480.868300011902</v>
      </c>
      <c r="BH24" s="282">
        <v>7346.8130000024803</v>
      </c>
      <c r="BI24" s="282">
        <v>13043.0605000001</v>
      </c>
      <c r="BJ24" s="282">
        <v>3389.55799999894</v>
      </c>
      <c r="BK24" s="282">
        <v>8108.5585999990899</v>
      </c>
      <c r="BL24" s="282">
        <v>2224.0742000005598</v>
      </c>
      <c r="BM24" s="282">
        <v>3200.8172000002801</v>
      </c>
      <c r="BN24" s="282">
        <v>1029.75389999903</v>
      </c>
      <c r="BO24" s="282">
        <v>10759.622499996</v>
      </c>
      <c r="BP24" s="282">
        <v>5450.0535999983504</v>
      </c>
      <c r="BQ24" s="282">
        <v>1207.9042999999999</v>
      </c>
      <c r="BR24" s="282">
        <v>378.33960000000002</v>
      </c>
      <c r="BS24" s="282">
        <v>6025.4817999999996</v>
      </c>
      <c r="BT24" s="282">
        <v>1452.6677</v>
      </c>
      <c r="BU24" s="282">
        <v>8022.4409999999998</v>
      </c>
      <c r="BV24" s="282">
        <v>2302.433</v>
      </c>
      <c r="BW24" s="282">
        <v>15440.4596</v>
      </c>
      <c r="BX24" s="282">
        <v>5643.0415999999996</v>
      </c>
      <c r="BY24" s="282">
        <v>3211.4133000000002</v>
      </c>
      <c r="BZ24" s="282">
        <v>838.60749999999996</v>
      </c>
      <c r="CA24" s="282">
        <v>126.22020000000001</v>
      </c>
      <c r="CB24" s="282">
        <v>83.887900000000002</v>
      </c>
      <c r="CC24" s="282">
        <v>8812.3973999999998</v>
      </c>
      <c r="CD24" s="282">
        <v>3988.768</v>
      </c>
      <c r="CE24" s="282">
        <v>12625.354300000001</v>
      </c>
      <c r="CF24" s="282">
        <v>2233.2172999999998</v>
      </c>
      <c r="CG24" s="282">
        <v>20556.688699999999</v>
      </c>
      <c r="CH24" s="282">
        <v>6463.5136000000002</v>
      </c>
      <c r="CI24" s="282">
        <v>4418.9795999999997</v>
      </c>
      <c r="CJ24" s="282">
        <v>1174.3798999999999</v>
      </c>
      <c r="CK24" s="282">
        <v>74.736400000000003</v>
      </c>
      <c r="CL24" s="282">
        <v>144.98009999999999</v>
      </c>
      <c r="CM24" s="282">
        <v>7602.0362999999998</v>
      </c>
      <c r="CN24" s="282">
        <v>2336.0300000000002</v>
      </c>
      <c r="CO24" s="282">
        <v>1117.7542000000001</v>
      </c>
      <c r="CP24" s="282">
        <v>756.84220000000005</v>
      </c>
      <c r="CQ24" s="282">
        <v>2312.0018</v>
      </c>
      <c r="CR24" s="282">
        <v>490.93400000000003</v>
      </c>
      <c r="CS24" s="282">
        <v>2334.8544000000002</v>
      </c>
      <c r="CT24" s="282">
        <v>408.12580000000003</v>
      </c>
      <c r="CU24" s="282">
        <v>518.48680000000002</v>
      </c>
      <c r="CV24" s="282">
        <v>219.39830000000001</v>
      </c>
      <c r="CW24" s="282">
        <v>2623.3600999999999</v>
      </c>
      <c r="CX24" s="282">
        <v>497.42349999999999</v>
      </c>
      <c r="CY24" s="282">
        <v>893.45699999999999</v>
      </c>
      <c r="CZ24" s="282">
        <v>67.255200000000002</v>
      </c>
      <c r="DA24" s="282">
        <v>334.01179999999999</v>
      </c>
      <c r="DB24" s="282">
        <v>119.7594</v>
      </c>
      <c r="DC24" s="282">
        <v>13132.848099999999</v>
      </c>
      <c r="DD24" s="282">
        <v>1415.2636</v>
      </c>
      <c r="DE24" s="282">
        <v>6268.9434000000001</v>
      </c>
      <c r="DF24" s="282">
        <v>1399.8518999999999</v>
      </c>
      <c r="DG24" s="282">
        <v>1958.2336</v>
      </c>
      <c r="DH24" s="282">
        <v>3333.1631000000002</v>
      </c>
      <c r="DI24" s="282">
        <v>1321.2192</v>
      </c>
      <c r="DJ24" s="282">
        <v>1080.9793</v>
      </c>
      <c r="DK24" s="282">
        <v>3222.4726000000001</v>
      </c>
      <c r="DL24" s="282">
        <v>1672.7067</v>
      </c>
      <c r="DM24" s="282">
        <v>4537.3490000000002</v>
      </c>
      <c r="DN24" s="282">
        <v>1884.55</v>
      </c>
      <c r="DO24" s="282">
        <v>5824.6189000000004</v>
      </c>
      <c r="DP24" s="282">
        <v>545.05700000000002</v>
      </c>
      <c r="DQ24" s="282"/>
      <c r="DR24" s="282"/>
      <c r="DS24" s="282"/>
      <c r="DT24" s="282"/>
      <c r="DU24" s="282">
        <v>3983.0412999999999</v>
      </c>
      <c r="DV24" s="282">
        <v>405.84</v>
      </c>
      <c r="DW24" s="282"/>
      <c r="DX24" s="282"/>
      <c r="DY24" s="282">
        <v>413.43700000000001</v>
      </c>
      <c r="DZ24" s="282">
        <v>42.222099999999998</v>
      </c>
      <c r="EA24" s="282"/>
      <c r="EB24" s="282"/>
      <c r="EC24" s="282">
        <v>182.60249999999999</v>
      </c>
      <c r="ED24" s="282">
        <v>0.25359999999999999</v>
      </c>
      <c r="EE24" s="282">
        <v>45.880099999999999</v>
      </c>
      <c r="EF24" s="282">
        <v>0.2646</v>
      </c>
      <c r="EG24" s="282">
        <v>995.98969999999997</v>
      </c>
      <c r="EH24" s="282">
        <v>906.57550000000003</v>
      </c>
      <c r="EI24" s="282">
        <v>7.6191000000000004</v>
      </c>
      <c r="EJ24" s="282">
        <v>8.9768000000000008</v>
      </c>
      <c r="EK24" s="282">
        <v>193.33279999999999</v>
      </c>
      <c r="EL24" s="282">
        <v>0</v>
      </c>
      <c r="EM24" s="282">
        <v>2458.8027000000002</v>
      </c>
      <c r="EN24" s="282">
        <v>488.17329999999998</v>
      </c>
      <c r="EO24" s="282">
        <v>753.35640000000001</v>
      </c>
      <c r="EP24" s="282">
        <v>507.74709999999999</v>
      </c>
      <c r="EQ24" s="282">
        <v>548.7124</v>
      </c>
      <c r="ER24" s="282">
        <v>0</v>
      </c>
      <c r="ES24" s="282"/>
      <c r="ET24" s="282"/>
      <c r="EU24" s="282">
        <v>2163.3240000000001</v>
      </c>
      <c r="EV24" s="282">
        <v>755.34720000000004</v>
      </c>
      <c r="EW24" s="282"/>
      <c r="EX24" s="282"/>
      <c r="EY24" s="282">
        <v>6.8989000000000003</v>
      </c>
      <c r="EZ24" s="282">
        <v>18.0777</v>
      </c>
      <c r="FA24" s="282">
        <v>98.406400000000005</v>
      </c>
      <c r="FB24" s="282">
        <v>83.761499999999998</v>
      </c>
      <c r="FC24" s="282">
        <v>1075.0920000000001</v>
      </c>
      <c r="FD24" s="282">
        <v>266.9461</v>
      </c>
      <c r="FE24" s="282">
        <v>69.4375</v>
      </c>
      <c r="FF24" s="282">
        <v>78.670699999999997</v>
      </c>
    </row>
    <row r="25" spans="1:162" ht="15" x14ac:dyDescent="0.25">
      <c r="A25" s="276">
        <v>25</v>
      </c>
      <c r="B25" s="277">
        <v>39</v>
      </c>
      <c r="C25" s="278">
        <v>39</v>
      </c>
      <c r="D25" s="272">
        <v>44916.375</v>
      </c>
      <c r="E25" s="282">
        <v>6863.1886000000004</v>
      </c>
      <c r="F25" s="282">
        <v>4399.5730000000003</v>
      </c>
      <c r="G25" s="282">
        <v>102.0988</v>
      </c>
      <c r="H25" s="282">
        <v>142.3775</v>
      </c>
      <c r="I25" s="282">
        <v>813.95540000000005</v>
      </c>
      <c r="J25" s="282">
        <v>0</v>
      </c>
      <c r="K25" s="282">
        <v>2218.5826000000002</v>
      </c>
      <c r="L25" s="282">
        <v>1051.7111</v>
      </c>
      <c r="M25" s="282">
        <v>20427.775300000001</v>
      </c>
      <c r="N25" s="282">
        <v>5262.6116000000002</v>
      </c>
      <c r="O25" s="282"/>
      <c r="P25" s="282"/>
      <c r="Q25" s="282">
        <v>107.5898</v>
      </c>
      <c r="R25" s="282">
        <v>6.9621000000000004</v>
      </c>
      <c r="S25" s="282">
        <v>89.1631</v>
      </c>
      <c r="T25" s="282">
        <v>51.984000000000002</v>
      </c>
      <c r="U25" s="282">
        <v>768.11330000031705</v>
      </c>
      <c r="V25" s="282">
        <v>276.13049999997003</v>
      </c>
      <c r="W25" s="282">
        <v>17768.891299993</v>
      </c>
      <c r="X25" s="282">
        <v>7060.1418999984198</v>
      </c>
      <c r="Y25" s="282">
        <v>2815.8014999983402</v>
      </c>
      <c r="Z25" s="282">
        <v>1090.4100999995801</v>
      </c>
      <c r="AA25" s="282">
        <v>13058.457700000399</v>
      </c>
      <c r="AB25" s="282">
        <v>4024.4328999981099</v>
      </c>
      <c r="AC25" s="282">
        <v>11570.0682000041</v>
      </c>
      <c r="AD25" s="282">
        <v>2384.7338000013501</v>
      </c>
      <c r="AE25" s="282">
        <v>11270.8174999969</v>
      </c>
      <c r="AF25" s="282">
        <v>5015.3218000002598</v>
      </c>
      <c r="AG25" s="282">
        <v>38806.079499992702</v>
      </c>
      <c r="AH25" s="282">
        <v>8595.1082999958508</v>
      </c>
      <c r="AI25" s="282">
        <v>13614.0534000017</v>
      </c>
      <c r="AJ25" s="282">
        <v>3321.6527999989698</v>
      </c>
      <c r="AK25" s="282">
        <v>5282.1497999966496</v>
      </c>
      <c r="AL25" s="282">
        <v>1035.1679999993501</v>
      </c>
      <c r="AM25" s="282">
        <v>4822.0218000020704</v>
      </c>
      <c r="AN25" s="282">
        <v>2256.84509999806</v>
      </c>
      <c r="AO25" s="282">
        <v>14240.711200003399</v>
      </c>
      <c r="AP25" s="282">
        <v>3717.9049999999602</v>
      </c>
      <c r="AQ25" s="282">
        <v>4225.68540000145</v>
      </c>
      <c r="AR25" s="282">
        <v>4092.0684999981299</v>
      </c>
      <c r="AS25" s="282">
        <v>30526.673899995702</v>
      </c>
      <c r="AT25" s="282">
        <v>8249.7550999987598</v>
      </c>
      <c r="AU25" s="282">
        <v>20026.4889999999</v>
      </c>
      <c r="AV25" s="282">
        <v>4272.9908000016703</v>
      </c>
      <c r="AW25" s="282">
        <v>849.65230000019096</v>
      </c>
      <c r="AX25" s="282">
        <v>441.83529999991902</v>
      </c>
      <c r="AY25" s="282">
        <v>417.47699999998201</v>
      </c>
      <c r="AZ25" s="282">
        <v>36.168399999970298</v>
      </c>
      <c r="BA25" s="282">
        <v>8540.5943999943793</v>
      </c>
      <c r="BB25" s="282">
        <v>4178.0327000011803</v>
      </c>
      <c r="BC25" s="282">
        <v>1890.9029000006001</v>
      </c>
      <c r="BD25" s="282">
        <v>1287.5996000007499</v>
      </c>
      <c r="BE25" s="282">
        <v>4996.7479000000803</v>
      </c>
      <c r="BF25" s="282">
        <v>1655.47769999978</v>
      </c>
      <c r="BG25" s="282">
        <v>24481.065200011901</v>
      </c>
      <c r="BH25" s="282">
        <v>7346.8565000024801</v>
      </c>
      <c r="BI25" s="282">
        <v>13043.1373000001</v>
      </c>
      <c r="BJ25" s="282">
        <v>3389.5702999989398</v>
      </c>
      <c r="BK25" s="282">
        <v>8108.6372999990899</v>
      </c>
      <c r="BL25" s="282">
        <v>2224.0872000005602</v>
      </c>
      <c r="BM25" s="282">
        <v>3200.87000000028</v>
      </c>
      <c r="BN25" s="282">
        <v>1029.7597999990301</v>
      </c>
      <c r="BO25" s="282">
        <v>10759.625999996</v>
      </c>
      <c r="BP25" s="282">
        <v>5450.0535999983504</v>
      </c>
      <c r="BQ25" s="282">
        <v>1207.9157</v>
      </c>
      <c r="BR25" s="282">
        <v>378.34089999999998</v>
      </c>
      <c r="BS25" s="282">
        <v>6025.6130999999996</v>
      </c>
      <c r="BT25" s="282">
        <v>1452.6851999999999</v>
      </c>
      <c r="BU25" s="282">
        <v>8022.6352999999999</v>
      </c>
      <c r="BV25" s="282">
        <v>2302.4630000000002</v>
      </c>
      <c r="BW25" s="282">
        <v>15440.5221</v>
      </c>
      <c r="BX25" s="282">
        <v>5643.0486000000001</v>
      </c>
      <c r="BY25" s="282">
        <v>3211.5529999999999</v>
      </c>
      <c r="BZ25" s="282">
        <v>838.62739999999997</v>
      </c>
      <c r="CA25" s="282">
        <v>126.22069999999999</v>
      </c>
      <c r="CB25" s="282">
        <v>83.888199999999998</v>
      </c>
      <c r="CC25" s="282">
        <v>8812.4416000000001</v>
      </c>
      <c r="CD25" s="282">
        <v>3988.7791999999999</v>
      </c>
      <c r="CE25" s="282">
        <v>12625.475</v>
      </c>
      <c r="CF25" s="282">
        <v>2233.2302</v>
      </c>
      <c r="CG25" s="282">
        <v>20556.878700000001</v>
      </c>
      <c r="CH25" s="282">
        <v>6463.5389999999998</v>
      </c>
      <c r="CI25" s="282">
        <v>4418.9795999999997</v>
      </c>
      <c r="CJ25" s="282">
        <v>1174.3798999999999</v>
      </c>
      <c r="CK25" s="282">
        <v>74.741399999999999</v>
      </c>
      <c r="CL25" s="282">
        <v>144.9853</v>
      </c>
      <c r="CM25" s="282">
        <v>7602.0365000000002</v>
      </c>
      <c r="CN25" s="282">
        <v>2336.0300999999999</v>
      </c>
      <c r="CO25" s="282">
        <v>1117.7717</v>
      </c>
      <c r="CP25" s="282">
        <v>756.846</v>
      </c>
      <c r="CQ25" s="282">
        <v>2312.0861</v>
      </c>
      <c r="CR25" s="282">
        <v>490.94940000000003</v>
      </c>
      <c r="CS25" s="282">
        <v>2334.9029999999998</v>
      </c>
      <c r="CT25" s="282">
        <v>408.13139999999999</v>
      </c>
      <c r="CU25" s="282">
        <v>518.48680000000002</v>
      </c>
      <c r="CV25" s="282">
        <v>219.39830000000001</v>
      </c>
      <c r="CW25" s="282">
        <v>2623.4859999999999</v>
      </c>
      <c r="CX25" s="282">
        <v>497.43380000000002</v>
      </c>
      <c r="CY25" s="282">
        <v>893.45699999999999</v>
      </c>
      <c r="CZ25" s="282">
        <v>67.255200000000002</v>
      </c>
      <c r="DA25" s="282">
        <v>334.02269999999999</v>
      </c>
      <c r="DB25" s="282">
        <v>119.7612</v>
      </c>
      <c r="DC25" s="282">
        <v>13132.848099999999</v>
      </c>
      <c r="DD25" s="282">
        <v>1415.2636</v>
      </c>
      <c r="DE25" s="282">
        <v>6268.9712</v>
      </c>
      <c r="DF25" s="282">
        <v>1399.8533</v>
      </c>
      <c r="DG25" s="282">
        <v>1958.2336</v>
      </c>
      <c r="DH25" s="282">
        <v>3333.1631000000002</v>
      </c>
      <c r="DI25" s="282">
        <v>1321.2842000000001</v>
      </c>
      <c r="DJ25" s="282">
        <v>1081.0157999999999</v>
      </c>
      <c r="DK25" s="282">
        <v>3222.5183999999999</v>
      </c>
      <c r="DL25" s="282">
        <v>1672.7111</v>
      </c>
      <c r="DM25" s="282">
        <v>4537.4476000000004</v>
      </c>
      <c r="DN25" s="282">
        <v>1884.5726999999999</v>
      </c>
      <c r="DO25" s="282">
        <v>5824.8658999999998</v>
      </c>
      <c r="DP25" s="282">
        <v>545.07140000000004</v>
      </c>
      <c r="DQ25" s="282"/>
      <c r="DR25" s="282"/>
      <c r="DS25" s="282"/>
      <c r="DT25" s="282"/>
      <c r="DU25" s="282">
        <v>3983.0412999999999</v>
      </c>
      <c r="DV25" s="282">
        <v>405.84</v>
      </c>
      <c r="DW25" s="282"/>
      <c r="DX25" s="282"/>
      <c r="DY25" s="282">
        <v>413.48689999999999</v>
      </c>
      <c r="DZ25" s="282">
        <v>42.2224</v>
      </c>
      <c r="EA25" s="282"/>
      <c r="EB25" s="282"/>
      <c r="EC25" s="282">
        <v>182.71039999999999</v>
      </c>
      <c r="ED25" s="282">
        <v>0.25600000000000001</v>
      </c>
      <c r="EE25" s="282">
        <v>45.883200000000002</v>
      </c>
      <c r="EF25" s="282">
        <v>0.26469999999999999</v>
      </c>
      <c r="EG25" s="282">
        <v>995.98969999999997</v>
      </c>
      <c r="EH25" s="282">
        <v>906.57550000000003</v>
      </c>
      <c r="EI25" s="282">
        <v>7.6191000000000004</v>
      </c>
      <c r="EJ25" s="282">
        <v>8.9768000000000008</v>
      </c>
      <c r="EK25" s="282">
        <v>193.35079999999999</v>
      </c>
      <c r="EL25" s="282">
        <v>0</v>
      </c>
      <c r="EM25" s="282">
        <v>2458.8027000000002</v>
      </c>
      <c r="EN25" s="282">
        <v>488.17329999999998</v>
      </c>
      <c r="EO25" s="282">
        <v>753.37599999999998</v>
      </c>
      <c r="EP25" s="282">
        <v>507.7525</v>
      </c>
      <c r="EQ25" s="282">
        <v>548.7124</v>
      </c>
      <c r="ER25" s="282">
        <v>0</v>
      </c>
      <c r="ES25" s="282"/>
      <c r="ET25" s="282"/>
      <c r="EU25" s="282">
        <v>2163.3240000000001</v>
      </c>
      <c r="EV25" s="282">
        <v>755.34720000000004</v>
      </c>
      <c r="EW25" s="282"/>
      <c r="EX25" s="282"/>
      <c r="EY25" s="282">
        <v>6.8989000000000003</v>
      </c>
      <c r="EZ25" s="282">
        <v>18.0777</v>
      </c>
      <c r="FA25" s="282">
        <v>98.428100000000001</v>
      </c>
      <c r="FB25" s="282">
        <v>83.776799999999994</v>
      </c>
      <c r="FC25" s="282">
        <v>1075.1038000000001</v>
      </c>
      <c r="FD25" s="282">
        <v>266.94799999999998</v>
      </c>
      <c r="FE25" s="282">
        <v>69.445400000000006</v>
      </c>
      <c r="FF25" s="282">
        <v>78.670900000000003</v>
      </c>
    </row>
    <row r="26" spans="1:162" ht="15" x14ac:dyDescent="0.25">
      <c r="A26" s="276">
        <v>26</v>
      </c>
      <c r="B26" s="277">
        <v>41</v>
      </c>
      <c r="C26" s="278">
        <v>41</v>
      </c>
      <c r="D26" s="272">
        <v>44916.395833333336</v>
      </c>
      <c r="E26" s="282">
        <v>6863.2089999999998</v>
      </c>
      <c r="F26" s="282">
        <v>4399.5752000000002</v>
      </c>
      <c r="G26" s="282">
        <v>102.0988</v>
      </c>
      <c r="H26" s="282">
        <v>142.3775</v>
      </c>
      <c r="I26" s="282">
        <v>813.95540000000005</v>
      </c>
      <c r="J26" s="282">
        <v>0</v>
      </c>
      <c r="K26" s="282">
        <v>2218.6228999999998</v>
      </c>
      <c r="L26" s="282">
        <v>1051.7185999999999</v>
      </c>
      <c r="M26" s="282">
        <v>20427.9342</v>
      </c>
      <c r="N26" s="282">
        <v>5262.6318000000001</v>
      </c>
      <c r="O26" s="282"/>
      <c r="P26" s="282"/>
      <c r="Q26" s="282">
        <v>107.5898</v>
      </c>
      <c r="R26" s="282">
        <v>6.9621000000000004</v>
      </c>
      <c r="S26" s="282">
        <v>89.1631</v>
      </c>
      <c r="T26" s="282">
        <v>51.984000000000002</v>
      </c>
      <c r="U26" s="282">
        <v>768.11330000031705</v>
      </c>
      <c r="V26" s="282">
        <v>276.13049999997003</v>
      </c>
      <c r="W26" s="282">
        <v>17769.031099993001</v>
      </c>
      <c r="X26" s="282">
        <v>7060.1688999984199</v>
      </c>
      <c r="Y26" s="282">
        <v>2815.81759999834</v>
      </c>
      <c r="Z26" s="282">
        <v>1090.4152999995799</v>
      </c>
      <c r="AA26" s="282">
        <v>13058.534900000401</v>
      </c>
      <c r="AB26" s="282">
        <v>4024.46849999811</v>
      </c>
      <c r="AC26" s="282">
        <v>11570.3148000041</v>
      </c>
      <c r="AD26" s="282">
        <v>2384.75800000135</v>
      </c>
      <c r="AE26" s="282">
        <v>11270.9192999969</v>
      </c>
      <c r="AF26" s="282">
        <v>5015.3419000002596</v>
      </c>
      <c r="AG26" s="282">
        <v>38806.258899992703</v>
      </c>
      <c r="AH26" s="282">
        <v>8595.1303999958509</v>
      </c>
      <c r="AI26" s="282">
        <v>13614.298100001701</v>
      </c>
      <c r="AJ26" s="282">
        <v>3321.6808999989698</v>
      </c>
      <c r="AK26" s="282">
        <v>5282.2754999966501</v>
      </c>
      <c r="AL26" s="282">
        <v>1035.17729999935</v>
      </c>
      <c r="AM26" s="282">
        <v>4822.15870000207</v>
      </c>
      <c r="AN26" s="282">
        <v>2256.8991999980599</v>
      </c>
      <c r="AO26" s="282">
        <v>14240.8300000034</v>
      </c>
      <c r="AP26" s="282">
        <v>3717.9222999999602</v>
      </c>
      <c r="AQ26" s="282">
        <v>4225.7235000014498</v>
      </c>
      <c r="AR26" s="282">
        <v>4092.09819999813</v>
      </c>
      <c r="AS26" s="282">
        <v>30526.952699995702</v>
      </c>
      <c r="AT26" s="282">
        <v>8249.7853999987601</v>
      </c>
      <c r="AU26" s="282">
        <v>20026.5865999999</v>
      </c>
      <c r="AV26" s="282">
        <v>4273.0005000016699</v>
      </c>
      <c r="AW26" s="282">
        <v>849.65230000019096</v>
      </c>
      <c r="AX26" s="282">
        <v>441.83529999991902</v>
      </c>
      <c r="AY26" s="282">
        <v>417.51729999998201</v>
      </c>
      <c r="AZ26" s="282">
        <v>36.1703999999703</v>
      </c>
      <c r="BA26" s="282">
        <v>8540.6749999943804</v>
      </c>
      <c r="BB26" s="282">
        <v>4178.0581000011798</v>
      </c>
      <c r="BC26" s="282">
        <v>1890.9905000005999</v>
      </c>
      <c r="BD26" s="282">
        <v>1287.6341000007501</v>
      </c>
      <c r="BE26" s="282">
        <v>4996.8535000000802</v>
      </c>
      <c r="BF26" s="282">
        <v>1655.4938999997801</v>
      </c>
      <c r="BG26" s="282">
        <v>24481.2556000119</v>
      </c>
      <c r="BH26" s="282">
        <v>7346.8987000024799</v>
      </c>
      <c r="BI26" s="282">
        <v>13043.2088000001</v>
      </c>
      <c r="BJ26" s="282">
        <v>3389.5803999989398</v>
      </c>
      <c r="BK26" s="282">
        <v>8108.7161999990903</v>
      </c>
      <c r="BL26" s="282">
        <v>2224.0991000005602</v>
      </c>
      <c r="BM26" s="282">
        <v>3200.9219000002799</v>
      </c>
      <c r="BN26" s="282">
        <v>1029.7647999990299</v>
      </c>
      <c r="BO26" s="282">
        <v>10759.629199995999</v>
      </c>
      <c r="BP26" s="282">
        <v>5450.0535999983504</v>
      </c>
      <c r="BQ26" s="282">
        <v>1207.9271000000001</v>
      </c>
      <c r="BR26" s="282">
        <v>378.34199999999998</v>
      </c>
      <c r="BS26" s="282">
        <v>6025.7385000000004</v>
      </c>
      <c r="BT26" s="282">
        <v>1452.702</v>
      </c>
      <c r="BU26" s="282">
        <v>8022.8276999999998</v>
      </c>
      <c r="BV26" s="282">
        <v>2302.4919</v>
      </c>
      <c r="BW26" s="282">
        <v>15440.581</v>
      </c>
      <c r="BX26" s="282">
        <v>5643.0553</v>
      </c>
      <c r="BY26" s="282">
        <v>3211.6873000000001</v>
      </c>
      <c r="BZ26" s="282">
        <v>838.6454</v>
      </c>
      <c r="CA26" s="282">
        <v>126.2213</v>
      </c>
      <c r="CB26" s="282">
        <v>83.888499999999993</v>
      </c>
      <c r="CC26" s="282">
        <v>8812.4855000000007</v>
      </c>
      <c r="CD26" s="282">
        <v>3988.7899000000002</v>
      </c>
      <c r="CE26" s="282">
        <v>12625.5895</v>
      </c>
      <c r="CF26" s="282">
        <v>2233.2426999999998</v>
      </c>
      <c r="CG26" s="282">
        <v>20557.0681</v>
      </c>
      <c r="CH26" s="282">
        <v>6463.5637999999999</v>
      </c>
      <c r="CI26" s="282">
        <v>4418.9795999999997</v>
      </c>
      <c r="CJ26" s="282">
        <v>1174.3798999999999</v>
      </c>
      <c r="CK26" s="282">
        <v>74.746399999999994</v>
      </c>
      <c r="CL26" s="282">
        <v>144.9898</v>
      </c>
      <c r="CM26" s="282">
        <v>7602.0366999999997</v>
      </c>
      <c r="CN26" s="282">
        <v>2336.0302000000001</v>
      </c>
      <c r="CO26" s="282">
        <v>1117.7887000000001</v>
      </c>
      <c r="CP26" s="282">
        <v>756.84889999999996</v>
      </c>
      <c r="CQ26" s="282">
        <v>2312.1736999999998</v>
      </c>
      <c r="CR26" s="282">
        <v>490.96429999999998</v>
      </c>
      <c r="CS26" s="282">
        <v>2334.9558999999999</v>
      </c>
      <c r="CT26" s="282">
        <v>408.13670000000002</v>
      </c>
      <c r="CU26" s="282">
        <v>518.48680000000002</v>
      </c>
      <c r="CV26" s="282">
        <v>219.39830000000001</v>
      </c>
      <c r="CW26" s="282">
        <v>2623.6154000000001</v>
      </c>
      <c r="CX26" s="282">
        <v>497.44459999999998</v>
      </c>
      <c r="CY26" s="282">
        <v>893.45699999999999</v>
      </c>
      <c r="CZ26" s="282">
        <v>67.255200000000002</v>
      </c>
      <c r="DA26" s="282">
        <v>334.0324</v>
      </c>
      <c r="DB26" s="282">
        <v>119.7627</v>
      </c>
      <c r="DC26" s="282">
        <v>13132.848099999999</v>
      </c>
      <c r="DD26" s="282">
        <v>1415.2636</v>
      </c>
      <c r="DE26" s="282">
        <v>6268.9939999999997</v>
      </c>
      <c r="DF26" s="282">
        <v>1399.8545999999999</v>
      </c>
      <c r="DG26" s="282">
        <v>1958.2336</v>
      </c>
      <c r="DH26" s="282">
        <v>3333.1631000000002</v>
      </c>
      <c r="DI26" s="282">
        <v>1321.3494000000001</v>
      </c>
      <c r="DJ26" s="282">
        <v>1081.0514000000001</v>
      </c>
      <c r="DK26" s="282">
        <v>3222.5803999999998</v>
      </c>
      <c r="DL26" s="282">
        <v>1672.7197000000001</v>
      </c>
      <c r="DM26" s="282">
        <v>4537.5303000000004</v>
      </c>
      <c r="DN26" s="282">
        <v>1884.5907999999999</v>
      </c>
      <c r="DO26" s="282">
        <v>5825.0724</v>
      </c>
      <c r="DP26" s="282">
        <v>545.07870000000003</v>
      </c>
      <c r="DQ26" s="282"/>
      <c r="DR26" s="282"/>
      <c r="DS26" s="282"/>
      <c r="DT26" s="282"/>
      <c r="DU26" s="282">
        <v>3983.0412999999999</v>
      </c>
      <c r="DV26" s="282">
        <v>405.84</v>
      </c>
      <c r="DW26" s="282"/>
      <c r="DX26" s="282"/>
      <c r="DY26" s="282">
        <v>413.53489999999999</v>
      </c>
      <c r="DZ26" s="282">
        <v>42.222700000000003</v>
      </c>
      <c r="EA26" s="282"/>
      <c r="EB26" s="282"/>
      <c r="EC26" s="282">
        <v>182.8175</v>
      </c>
      <c r="ED26" s="282">
        <v>0.25790000000000002</v>
      </c>
      <c r="EE26" s="282">
        <v>45.886299999999999</v>
      </c>
      <c r="EF26" s="282">
        <v>0.26469999999999999</v>
      </c>
      <c r="EG26" s="282">
        <v>995.98969999999997</v>
      </c>
      <c r="EH26" s="282">
        <v>906.57550000000003</v>
      </c>
      <c r="EI26" s="282">
        <v>7.6191000000000004</v>
      </c>
      <c r="EJ26" s="282">
        <v>8.9768000000000008</v>
      </c>
      <c r="EK26" s="282">
        <v>193.36959999999999</v>
      </c>
      <c r="EL26" s="282">
        <v>0</v>
      </c>
      <c r="EM26" s="282">
        <v>2458.8027000000002</v>
      </c>
      <c r="EN26" s="282">
        <v>488.17329999999998</v>
      </c>
      <c r="EO26" s="282">
        <v>753.39490000000001</v>
      </c>
      <c r="EP26" s="282">
        <v>507.75729999999999</v>
      </c>
      <c r="EQ26" s="282">
        <v>548.7124</v>
      </c>
      <c r="ER26" s="282">
        <v>0</v>
      </c>
      <c r="ES26" s="282"/>
      <c r="ET26" s="282"/>
      <c r="EU26" s="282">
        <v>2163.3240000000001</v>
      </c>
      <c r="EV26" s="282">
        <v>755.34720000000004</v>
      </c>
      <c r="EW26" s="282"/>
      <c r="EX26" s="282"/>
      <c r="EY26" s="282">
        <v>6.8989000000000003</v>
      </c>
      <c r="EZ26" s="282">
        <v>18.0777</v>
      </c>
      <c r="FA26" s="282">
        <v>98.454499999999996</v>
      </c>
      <c r="FB26" s="282">
        <v>83.797300000000007</v>
      </c>
      <c r="FC26" s="282">
        <v>1075.1151</v>
      </c>
      <c r="FD26" s="282">
        <v>266.94970000000001</v>
      </c>
      <c r="FE26" s="282">
        <v>69.452699999999993</v>
      </c>
      <c r="FF26" s="282">
        <v>78.671000000000006</v>
      </c>
    </row>
    <row r="27" spans="1:162" ht="15" x14ac:dyDescent="0.25">
      <c r="A27" s="276">
        <v>27</v>
      </c>
      <c r="B27" s="277">
        <v>43</v>
      </c>
      <c r="C27" s="278">
        <v>43</v>
      </c>
      <c r="D27" s="272">
        <v>44916.416666666664</v>
      </c>
      <c r="E27" s="282">
        <v>6863.2317000000003</v>
      </c>
      <c r="F27" s="282">
        <v>4399.5792000000001</v>
      </c>
      <c r="G27" s="282">
        <v>102.0988</v>
      </c>
      <c r="H27" s="282">
        <v>142.3775</v>
      </c>
      <c r="I27" s="282">
        <v>813.95540000000005</v>
      </c>
      <c r="J27" s="282">
        <v>0</v>
      </c>
      <c r="K27" s="282">
        <v>2218.6633999999999</v>
      </c>
      <c r="L27" s="282">
        <v>1051.7248</v>
      </c>
      <c r="M27" s="282">
        <v>20428.099399999999</v>
      </c>
      <c r="N27" s="282">
        <v>5262.652</v>
      </c>
      <c r="O27" s="282"/>
      <c r="P27" s="282"/>
      <c r="Q27" s="282">
        <v>107.5898</v>
      </c>
      <c r="R27" s="282">
        <v>6.9621000000000004</v>
      </c>
      <c r="S27" s="282">
        <v>89.1631</v>
      </c>
      <c r="T27" s="282">
        <v>51.984000000000002</v>
      </c>
      <c r="U27" s="282">
        <v>768.11330000031705</v>
      </c>
      <c r="V27" s="282">
        <v>276.13049999997003</v>
      </c>
      <c r="W27" s="282">
        <v>17769.174899992999</v>
      </c>
      <c r="X27" s="282">
        <v>7060.1961999984196</v>
      </c>
      <c r="Y27" s="282">
        <v>2815.83329999834</v>
      </c>
      <c r="Z27" s="282">
        <v>1090.4206999995799</v>
      </c>
      <c r="AA27" s="282">
        <v>13058.6135000004</v>
      </c>
      <c r="AB27" s="282">
        <v>4024.5052333314402</v>
      </c>
      <c r="AC27" s="282">
        <v>11570.565700004099</v>
      </c>
      <c r="AD27" s="282">
        <v>2384.7844000013501</v>
      </c>
      <c r="AE27" s="282">
        <v>11271.020299996901</v>
      </c>
      <c r="AF27" s="282">
        <v>5015.3622000002597</v>
      </c>
      <c r="AG27" s="282">
        <v>38806.440699992701</v>
      </c>
      <c r="AH27" s="282">
        <v>8595.1547999958493</v>
      </c>
      <c r="AI27" s="282">
        <v>13614.550400001701</v>
      </c>
      <c r="AJ27" s="282">
        <v>3321.7113999989701</v>
      </c>
      <c r="AK27" s="282">
        <v>5282.4005999966503</v>
      </c>
      <c r="AL27" s="282">
        <v>1035.1875999993499</v>
      </c>
      <c r="AM27" s="282">
        <v>4822.2967000020699</v>
      </c>
      <c r="AN27" s="282">
        <v>2256.9544999980599</v>
      </c>
      <c r="AO27" s="282">
        <v>14240.9449000034</v>
      </c>
      <c r="AP27" s="282">
        <v>3717.9400999999598</v>
      </c>
      <c r="AQ27" s="282">
        <v>4225.7613000014499</v>
      </c>
      <c r="AR27" s="282">
        <v>4092.1294999981401</v>
      </c>
      <c r="AS27" s="282">
        <v>30527.228799995701</v>
      </c>
      <c r="AT27" s="282">
        <v>8249.81679999876</v>
      </c>
      <c r="AU27" s="282">
        <v>20026.684199999901</v>
      </c>
      <c r="AV27" s="282">
        <v>4273.0106000016704</v>
      </c>
      <c r="AW27" s="282">
        <v>849.65230000019096</v>
      </c>
      <c r="AX27" s="282">
        <v>441.83529999991902</v>
      </c>
      <c r="AY27" s="282">
        <v>417.55689999998202</v>
      </c>
      <c r="AZ27" s="282">
        <v>36.172499999970299</v>
      </c>
      <c r="BA27" s="282">
        <v>8540.7478999943796</v>
      </c>
      <c r="BB27" s="282">
        <v>4178.0803000011801</v>
      </c>
      <c r="BC27" s="282">
        <v>1891.0802000005999</v>
      </c>
      <c r="BD27" s="282">
        <v>1287.6703000007501</v>
      </c>
      <c r="BE27" s="282">
        <v>4996.9644000000799</v>
      </c>
      <c r="BF27" s="282">
        <v>1655.51329999978</v>
      </c>
      <c r="BG27" s="282">
        <v>24481.4516000119</v>
      </c>
      <c r="BH27" s="282">
        <v>7346.94010000248</v>
      </c>
      <c r="BI27" s="282">
        <v>13043.284100000101</v>
      </c>
      <c r="BJ27" s="282">
        <v>3389.5934999989399</v>
      </c>
      <c r="BK27" s="282">
        <v>8108.7977999990899</v>
      </c>
      <c r="BL27" s="282">
        <v>2224.1131000005598</v>
      </c>
      <c r="BM27" s="282">
        <v>3200.9763000002799</v>
      </c>
      <c r="BN27" s="282">
        <v>1029.77099999903</v>
      </c>
      <c r="BO27" s="282">
        <v>10759.632399996</v>
      </c>
      <c r="BP27" s="282">
        <v>5450.0535999983504</v>
      </c>
      <c r="BQ27" s="282">
        <v>1207.9386999999999</v>
      </c>
      <c r="BR27" s="282">
        <v>378.34339999999997</v>
      </c>
      <c r="BS27" s="282">
        <v>6025.8654999999999</v>
      </c>
      <c r="BT27" s="282">
        <v>1452.7203999999999</v>
      </c>
      <c r="BU27" s="282">
        <v>8023.0190000000002</v>
      </c>
      <c r="BV27" s="282">
        <v>2302.5221000000001</v>
      </c>
      <c r="BW27" s="282">
        <v>15440.6396</v>
      </c>
      <c r="BX27" s="282">
        <v>5643.0618999999997</v>
      </c>
      <c r="BY27" s="282">
        <v>3211.8254000000002</v>
      </c>
      <c r="BZ27" s="282">
        <v>838.66420000000005</v>
      </c>
      <c r="CA27" s="282">
        <v>126.2218</v>
      </c>
      <c r="CB27" s="282">
        <v>83.888800000000003</v>
      </c>
      <c r="CC27" s="282">
        <v>8812.5280999999995</v>
      </c>
      <c r="CD27" s="282">
        <v>3988.7999</v>
      </c>
      <c r="CE27" s="282">
        <v>12625.6993</v>
      </c>
      <c r="CF27" s="282">
        <v>2233.2552000000001</v>
      </c>
      <c r="CG27" s="282">
        <v>20557.259300000002</v>
      </c>
      <c r="CH27" s="282">
        <v>6463.5896000000002</v>
      </c>
      <c r="CI27" s="282">
        <v>4418.9795999999997</v>
      </c>
      <c r="CJ27" s="282">
        <v>1174.3798999999999</v>
      </c>
      <c r="CK27" s="282">
        <v>74.751999999999995</v>
      </c>
      <c r="CL27" s="282">
        <v>144.99549999999999</v>
      </c>
      <c r="CM27" s="282">
        <v>7602.0370000000003</v>
      </c>
      <c r="CN27" s="282">
        <v>2336.0302999999999</v>
      </c>
      <c r="CO27" s="282">
        <v>1117.8036999999999</v>
      </c>
      <c r="CP27" s="282">
        <v>756.85080000000005</v>
      </c>
      <c r="CQ27" s="282">
        <v>2312.2642999999998</v>
      </c>
      <c r="CR27" s="282">
        <v>490.98020000000002</v>
      </c>
      <c r="CS27" s="282">
        <v>2335.0055000000002</v>
      </c>
      <c r="CT27" s="282">
        <v>408.14359999999999</v>
      </c>
      <c r="CU27" s="282">
        <v>518.48680000000002</v>
      </c>
      <c r="CV27" s="282">
        <v>219.39830000000001</v>
      </c>
      <c r="CW27" s="282">
        <v>2623.7422000000001</v>
      </c>
      <c r="CX27" s="282">
        <v>497.4556</v>
      </c>
      <c r="CY27" s="282">
        <v>893.45699999999999</v>
      </c>
      <c r="CZ27" s="282">
        <v>67.255200000000002</v>
      </c>
      <c r="DA27" s="282">
        <v>334.04169999999999</v>
      </c>
      <c r="DB27" s="282">
        <v>119.76430000000001</v>
      </c>
      <c r="DC27" s="282">
        <v>13132.848099999999</v>
      </c>
      <c r="DD27" s="282">
        <v>1415.2636</v>
      </c>
      <c r="DE27" s="282">
        <v>6269.0149000000001</v>
      </c>
      <c r="DF27" s="282">
        <v>1399.856</v>
      </c>
      <c r="DG27" s="282">
        <v>1958.2336</v>
      </c>
      <c r="DH27" s="282">
        <v>3333.1631000000002</v>
      </c>
      <c r="DI27" s="282">
        <v>1321.4023</v>
      </c>
      <c r="DJ27" s="282">
        <v>1081.0817</v>
      </c>
      <c r="DK27" s="282">
        <v>3222.6379000000002</v>
      </c>
      <c r="DL27" s="282">
        <v>1672.7264</v>
      </c>
      <c r="DM27" s="282">
        <v>4537.6257999999998</v>
      </c>
      <c r="DN27" s="282">
        <v>1884.6081999999999</v>
      </c>
      <c r="DO27" s="282">
        <v>5825.3020999999999</v>
      </c>
      <c r="DP27" s="282">
        <v>545.08680000000004</v>
      </c>
      <c r="DQ27" s="282"/>
      <c r="DR27" s="282"/>
      <c r="DS27" s="282"/>
      <c r="DT27" s="282"/>
      <c r="DU27" s="282">
        <v>3983.0412999999999</v>
      </c>
      <c r="DV27" s="282">
        <v>405.84</v>
      </c>
      <c r="DW27" s="282"/>
      <c r="DX27" s="282"/>
      <c r="DY27" s="282">
        <v>413.58120000000002</v>
      </c>
      <c r="DZ27" s="282">
        <v>42.223100000000002</v>
      </c>
      <c r="EA27" s="282"/>
      <c r="EB27" s="282"/>
      <c r="EC27" s="282">
        <v>182.9265</v>
      </c>
      <c r="ED27" s="282">
        <v>0.26150000000000001</v>
      </c>
      <c r="EE27" s="282">
        <v>45.889400000000002</v>
      </c>
      <c r="EF27" s="282">
        <v>0.26550000000000001</v>
      </c>
      <c r="EG27" s="282">
        <v>995.98969999999997</v>
      </c>
      <c r="EH27" s="282">
        <v>906.57550000000003</v>
      </c>
      <c r="EI27" s="282">
        <v>7.6191000000000004</v>
      </c>
      <c r="EJ27" s="282">
        <v>8.9768000000000008</v>
      </c>
      <c r="EK27" s="282">
        <v>193.38919999999999</v>
      </c>
      <c r="EL27" s="282">
        <v>0</v>
      </c>
      <c r="EM27" s="282">
        <v>2458.8027000000002</v>
      </c>
      <c r="EN27" s="282">
        <v>488.17329999999998</v>
      </c>
      <c r="EO27" s="282">
        <v>753.41369999999995</v>
      </c>
      <c r="EP27" s="282">
        <v>507.76319999999998</v>
      </c>
      <c r="EQ27" s="282">
        <v>548.7124</v>
      </c>
      <c r="ER27" s="282">
        <v>0</v>
      </c>
      <c r="ES27" s="282"/>
      <c r="ET27" s="282"/>
      <c r="EU27" s="282">
        <v>2163.3240000000001</v>
      </c>
      <c r="EV27" s="282">
        <v>755.34720000000004</v>
      </c>
      <c r="EW27" s="282"/>
      <c r="EX27" s="282"/>
      <c r="EY27" s="282">
        <v>6.8989000000000003</v>
      </c>
      <c r="EZ27" s="282">
        <v>18.0777</v>
      </c>
      <c r="FA27" s="282">
        <v>98.480400000000003</v>
      </c>
      <c r="FB27" s="282">
        <v>83.815799999999996</v>
      </c>
      <c r="FC27" s="282">
        <v>1075.1266000000001</v>
      </c>
      <c r="FD27" s="282">
        <v>266.95150000000001</v>
      </c>
      <c r="FE27" s="282">
        <v>69.462000000000003</v>
      </c>
      <c r="FF27" s="282">
        <v>78.673500000000004</v>
      </c>
    </row>
    <row r="28" spans="1:162" ht="15" x14ac:dyDescent="0.25">
      <c r="A28" s="276">
        <v>28</v>
      </c>
      <c r="B28" s="277">
        <v>45</v>
      </c>
      <c r="C28" s="278">
        <v>45</v>
      </c>
      <c r="D28" s="272">
        <v>44916.4375</v>
      </c>
      <c r="E28" s="282">
        <v>6863.2547000000004</v>
      </c>
      <c r="F28" s="282">
        <v>4399.5852000000004</v>
      </c>
      <c r="G28" s="282">
        <v>102.0988</v>
      </c>
      <c r="H28" s="282">
        <v>142.3775</v>
      </c>
      <c r="I28" s="282">
        <v>813.95540000000005</v>
      </c>
      <c r="J28" s="282">
        <v>0</v>
      </c>
      <c r="K28" s="282">
        <v>2218.7037</v>
      </c>
      <c r="L28" s="282">
        <v>1051.7324000000001</v>
      </c>
      <c r="M28" s="282">
        <v>20428.255000000001</v>
      </c>
      <c r="N28" s="282">
        <v>5262.6697000000004</v>
      </c>
      <c r="O28" s="282"/>
      <c r="P28" s="282"/>
      <c r="Q28" s="282">
        <v>107.5898</v>
      </c>
      <c r="R28" s="282">
        <v>6.9621000000000004</v>
      </c>
      <c r="S28" s="282">
        <v>89.1631</v>
      </c>
      <c r="T28" s="282">
        <v>51.984000000000002</v>
      </c>
      <c r="U28" s="282">
        <v>768.11330000031705</v>
      </c>
      <c r="V28" s="282">
        <v>276.13049999997003</v>
      </c>
      <c r="W28" s="282">
        <v>17769.310899993001</v>
      </c>
      <c r="X28" s="282">
        <v>7060.2214999984199</v>
      </c>
      <c r="Y28" s="282">
        <v>2815.8504999983402</v>
      </c>
      <c r="Z28" s="282">
        <v>1090.4263999995801</v>
      </c>
      <c r="AA28" s="282">
        <v>13058.6848333337</v>
      </c>
      <c r="AB28" s="282">
        <v>4024.5270999981099</v>
      </c>
      <c r="AC28" s="282">
        <v>11570.819600004101</v>
      </c>
      <c r="AD28" s="282">
        <v>2384.8114000013502</v>
      </c>
      <c r="AE28" s="282">
        <v>11271.119999996899</v>
      </c>
      <c r="AF28" s="282">
        <v>5015.3825000002598</v>
      </c>
      <c r="AG28" s="282">
        <v>38806.620599992697</v>
      </c>
      <c r="AH28" s="282">
        <v>8595.1795999958504</v>
      </c>
      <c r="AI28" s="282">
        <v>13614.805800001701</v>
      </c>
      <c r="AJ28" s="282">
        <v>3321.7430999989701</v>
      </c>
      <c r="AK28" s="282">
        <v>5282.5246999966503</v>
      </c>
      <c r="AL28" s="282">
        <v>1035.1974999993499</v>
      </c>
      <c r="AM28" s="282">
        <v>4822.4365000020698</v>
      </c>
      <c r="AN28" s="282">
        <v>2257.01299999806</v>
      </c>
      <c r="AO28" s="282">
        <v>14241.0576000034</v>
      </c>
      <c r="AP28" s="282">
        <v>3717.9578999999599</v>
      </c>
      <c r="AQ28" s="282">
        <v>4225.7994000014496</v>
      </c>
      <c r="AR28" s="282">
        <v>4092.16049999814</v>
      </c>
      <c r="AS28" s="282">
        <v>30527.5002999957</v>
      </c>
      <c r="AT28" s="282">
        <v>8249.8482999987591</v>
      </c>
      <c r="AU28" s="282">
        <v>20026.782399999898</v>
      </c>
      <c r="AV28" s="282">
        <v>4273.0211000016698</v>
      </c>
      <c r="AW28" s="282">
        <v>849.65230000019096</v>
      </c>
      <c r="AX28" s="282">
        <v>441.83529999991902</v>
      </c>
      <c r="AY28" s="282">
        <v>417.59699999998202</v>
      </c>
      <c r="AZ28" s="282">
        <v>36.174599999970297</v>
      </c>
      <c r="BA28" s="282">
        <v>8540.7940999943803</v>
      </c>
      <c r="BB28" s="282">
        <v>4178.0886000011797</v>
      </c>
      <c r="BC28" s="282">
        <v>1891.1717000005999</v>
      </c>
      <c r="BD28" s="282">
        <v>1287.70600000075</v>
      </c>
      <c r="BE28" s="282">
        <v>4997.07820000008</v>
      </c>
      <c r="BF28" s="282">
        <v>1655.53229999978</v>
      </c>
      <c r="BG28" s="282">
        <v>24481.643900011899</v>
      </c>
      <c r="BH28" s="282">
        <v>7346.9762000024803</v>
      </c>
      <c r="BI28" s="282">
        <v>13043.3586000001</v>
      </c>
      <c r="BJ28" s="282">
        <v>3389.6053999989399</v>
      </c>
      <c r="BK28" s="282">
        <v>8108.8761999990902</v>
      </c>
      <c r="BL28" s="282">
        <v>2224.1261000005602</v>
      </c>
      <c r="BM28" s="282">
        <v>3201.0272000002801</v>
      </c>
      <c r="BN28" s="282">
        <v>1029.7765999990299</v>
      </c>
      <c r="BO28" s="282">
        <v>10759.635599996</v>
      </c>
      <c r="BP28" s="282">
        <v>5450.0535999983504</v>
      </c>
      <c r="BQ28" s="282">
        <v>1207.9494999999999</v>
      </c>
      <c r="BR28" s="282">
        <v>378.34460000000001</v>
      </c>
      <c r="BS28" s="282">
        <v>6025.9912000000004</v>
      </c>
      <c r="BT28" s="282">
        <v>1452.7385999999999</v>
      </c>
      <c r="BU28" s="282">
        <v>8023.2024000000001</v>
      </c>
      <c r="BV28" s="282">
        <v>2302.5515</v>
      </c>
      <c r="BW28" s="282">
        <v>15440.6973</v>
      </c>
      <c r="BX28" s="282">
        <v>5643.0685999999996</v>
      </c>
      <c r="BY28" s="282">
        <v>3211.9621999999999</v>
      </c>
      <c r="BZ28" s="282">
        <v>838.68320000000006</v>
      </c>
      <c r="CA28" s="282">
        <v>126.2226</v>
      </c>
      <c r="CB28" s="282">
        <v>83.889099999999999</v>
      </c>
      <c r="CC28" s="282">
        <v>8812.5717999999997</v>
      </c>
      <c r="CD28" s="282">
        <v>3988.8101000000001</v>
      </c>
      <c r="CE28" s="282">
        <v>12625.8055</v>
      </c>
      <c r="CF28" s="282">
        <v>2233.2656999999999</v>
      </c>
      <c r="CG28" s="282">
        <v>20557.4503</v>
      </c>
      <c r="CH28" s="282">
        <v>6463.6179000000002</v>
      </c>
      <c r="CI28" s="282">
        <v>4418.9795999999997</v>
      </c>
      <c r="CJ28" s="282">
        <v>1174.3798999999999</v>
      </c>
      <c r="CK28" s="282">
        <v>74.757400000000004</v>
      </c>
      <c r="CL28" s="282">
        <v>145.00049999999999</v>
      </c>
      <c r="CM28" s="282">
        <v>7602.0371999999998</v>
      </c>
      <c r="CN28" s="282">
        <v>2336.0304000000001</v>
      </c>
      <c r="CO28" s="282">
        <v>1117.8158000000001</v>
      </c>
      <c r="CP28" s="282">
        <v>756.85310000000004</v>
      </c>
      <c r="CQ28" s="282">
        <v>2312.3528999999999</v>
      </c>
      <c r="CR28" s="282">
        <v>490.99700000000001</v>
      </c>
      <c r="CS28" s="282">
        <v>2335.0634</v>
      </c>
      <c r="CT28" s="282">
        <v>408.15089999999998</v>
      </c>
      <c r="CU28" s="282">
        <v>518.48680000000002</v>
      </c>
      <c r="CV28" s="282">
        <v>219.39830000000001</v>
      </c>
      <c r="CW28" s="282">
        <v>2623.8717000000001</v>
      </c>
      <c r="CX28" s="282">
        <v>497.46699999999998</v>
      </c>
      <c r="CY28" s="282">
        <v>893.45699999999999</v>
      </c>
      <c r="CZ28" s="282">
        <v>67.255200000000002</v>
      </c>
      <c r="DA28" s="282">
        <v>334.0514</v>
      </c>
      <c r="DB28" s="282">
        <v>119.7659</v>
      </c>
      <c r="DC28" s="282">
        <v>13132.848099999999</v>
      </c>
      <c r="DD28" s="282">
        <v>1415.2636</v>
      </c>
      <c r="DE28" s="282">
        <v>6269.0446000000002</v>
      </c>
      <c r="DF28" s="282">
        <v>1399.8574000000001</v>
      </c>
      <c r="DG28" s="282">
        <v>1958.2336</v>
      </c>
      <c r="DH28" s="282">
        <v>3333.1631000000002</v>
      </c>
      <c r="DI28" s="282">
        <v>1321.4159</v>
      </c>
      <c r="DJ28" s="282">
        <v>1081.0907</v>
      </c>
      <c r="DK28" s="282">
        <v>3222.6994</v>
      </c>
      <c r="DL28" s="282">
        <v>1672.7297000000001</v>
      </c>
      <c r="DM28" s="282">
        <v>4537.7130999999999</v>
      </c>
      <c r="DN28" s="282">
        <v>1884.6235999999999</v>
      </c>
      <c r="DO28" s="282">
        <v>5825.5207</v>
      </c>
      <c r="DP28" s="282">
        <v>545.09580000000005</v>
      </c>
      <c r="DQ28" s="282"/>
      <c r="DR28" s="282"/>
      <c r="DS28" s="282"/>
      <c r="DT28" s="282"/>
      <c r="DU28" s="282">
        <v>3983.0412999999999</v>
      </c>
      <c r="DV28" s="282">
        <v>405.84</v>
      </c>
      <c r="DW28" s="282"/>
      <c r="DX28" s="282"/>
      <c r="DY28" s="282">
        <v>413.6268</v>
      </c>
      <c r="DZ28" s="282">
        <v>42.223700000000001</v>
      </c>
      <c r="EA28" s="282"/>
      <c r="EB28" s="282"/>
      <c r="EC28" s="282">
        <v>183.0351</v>
      </c>
      <c r="ED28" s="282">
        <v>0.26490000000000002</v>
      </c>
      <c r="EE28" s="282">
        <v>45.892600000000002</v>
      </c>
      <c r="EF28" s="282">
        <v>0.26600000000000001</v>
      </c>
      <c r="EG28" s="282">
        <v>995.98969999999997</v>
      </c>
      <c r="EH28" s="282">
        <v>906.57550000000003</v>
      </c>
      <c r="EI28" s="282">
        <v>7.6191000000000004</v>
      </c>
      <c r="EJ28" s="282">
        <v>8.9768000000000008</v>
      </c>
      <c r="EK28" s="282">
        <v>193.41</v>
      </c>
      <c r="EL28" s="282">
        <v>0</v>
      </c>
      <c r="EM28" s="282">
        <v>2458.8027000000002</v>
      </c>
      <c r="EN28" s="282">
        <v>488.17329999999998</v>
      </c>
      <c r="EO28" s="282">
        <v>753.43209999999999</v>
      </c>
      <c r="EP28" s="282">
        <v>507.76889999999997</v>
      </c>
      <c r="EQ28" s="282">
        <v>548.7124</v>
      </c>
      <c r="ER28" s="282">
        <v>0</v>
      </c>
      <c r="ES28" s="282"/>
      <c r="ET28" s="282"/>
      <c r="EU28" s="282">
        <v>2163.3240000000001</v>
      </c>
      <c r="EV28" s="282">
        <v>755.34720000000004</v>
      </c>
      <c r="EW28" s="282"/>
      <c r="EX28" s="282"/>
      <c r="EY28" s="282">
        <v>6.8989000000000003</v>
      </c>
      <c r="EZ28" s="282">
        <v>18.0777</v>
      </c>
      <c r="FA28" s="282">
        <v>98.513400000000004</v>
      </c>
      <c r="FB28" s="282">
        <v>83.837299999999999</v>
      </c>
      <c r="FC28" s="282">
        <v>1075.1386</v>
      </c>
      <c r="FD28" s="282">
        <v>266.95350000000002</v>
      </c>
      <c r="FE28" s="282">
        <v>69.472200000000001</v>
      </c>
      <c r="FF28" s="282">
        <v>78.679299999999998</v>
      </c>
    </row>
    <row r="29" spans="1:162" ht="15" x14ac:dyDescent="0.25">
      <c r="A29" s="276">
        <v>29</v>
      </c>
      <c r="B29" s="277">
        <v>47</v>
      </c>
      <c r="C29" s="278">
        <v>47</v>
      </c>
      <c r="D29" s="272">
        <v>44916.458333333336</v>
      </c>
      <c r="E29" s="282">
        <v>6863.29</v>
      </c>
      <c r="F29" s="282">
        <v>4399.5892999999996</v>
      </c>
      <c r="G29" s="282">
        <v>102.0988</v>
      </c>
      <c r="H29" s="282">
        <v>142.3775</v>
      </c>
      <c r="I29" s="282">
        <v>813.95540000000005</v>
      </c>
      <c r="J29" s="282">
        <v>0</v>
      </c>
      <c r="K29" s="282">
        <v>2218.7399</v>
      </c>
      <c r="L29" s="282">
        <v>1051.7393999999999</v>
      </c>
      <c r="M29" s="282">
        <v>20428.407800000001</v>
      </c>
      <c r="N29" s="282">
        <v>5262.6904000000004</v>
      </c>
      <c r="O29" s="282"/>
      <c r="P29" s="282"/>
      <c r="Q29" s="282">
        <v>107.5898</v>
      </c>
      <c r="R29" s="282">
        <v>6.9621000000000004</v>
      </c>
      <c r="S29" s="282">
        <v>89.1631</v>
      </c>
      <c r="T29" s="282">
        <v>51.984000000000002</v>
      </c>
      <c r="U29" s="282">
        <v>768.11330000031705</v>
      </c>
      <c r="V29" s="282">
        <v>276.13049999997003</v>
      </c>
      <c r="W29" s="282">
        <v>17769.446999993001</v>
      </c>
      <c r="X29" s="282">
        <v>7060.2487999984196</v>
      </c>
      <c r="Y29" s="282">
        <v>2815.8678999983399</v>
      </c>
      <c r="Z29" s="282">
        <v>1090.4324999995799</v>
      </c>
      <c r="AA29" s="282">
        <v>13058.759700000401</v>
      </c>
      <c r="AB29" s="282">
        <v>4024.5578333314402</v>
      </c>
      <c r="AC29" s="282">
        <v>11571.0625000041</v>
      </c>
      <c r="AD29" s="282">
        <v>2384.83830000135</v>
      </c>
      <c r="AE29" s="282">
        <v>11271.2191999969</v>
      </c>
      <c r="AF29" s="282">
        <v>5015.4027000002598</v>
      </c>
      <c r="AG29" s="282">
        <v>38806.803899992701</v>
      </c>
      <c r="AH29" s="282">
        <v>8595.2054999958491</v>
      </c>
      <c r="AI29" s="282">
        <v>13615.061500001701</v>
      </c>
      <c r="AJ29" s="282">
        <v>3321.7761999989698</v>
      </c>
      <c r="AK29" s="282">
        <v>5282.6477999966501</v>
      </c>
      <c r="AL29" s="282">
        <v>1035.2075999993499</v>
      </c>
      <c r="AM29" s="282">
        <v>4822.5793000020703</v>
      </c>
      <c r="AN29" s="282">
        <v>2257.0753999980602</v>
      </c>
      <c r="AO29" s="282">
        <v>14241.164400003399</v>
      </c>
      <c r="AP29" s="282">
        <v>3717.97639999996</v>
      </c>
      <c r="AQ29" s="282">
        <v>4225.83690000145</v>
      </c>
      <c r="AR29" s="282">
        <v>4092.1924999981402</v>
      </c>
      <c r="AS29" s="282">
        <v>30527.7679999957</v>
      </c>
      <c r="AT29" s="282">
        <v>8249.8807999987603</v>
      </c>
      <c r="AU29" s="282">
        <v>20026.8806999999</v>
      </c>
      <c r="AV29" s="282">
        <v>4273.0317000016703</v>
      </c>
      <c r="AW29" s="282">
        <v>849.65230000019096</v>
      </c>
      <c r="AX29" s="282">
        <v>441.83529999991902</v>
      </c>
      <c r="AY29" s="282">
        <v>417.63539999998198</v>
      </c>
      <c r="AZ29" s="282">
        <v>36.176799999970299</v>
      </c>
      <c r="BA29" s="282">
        <v>8540.8432999943798</v>
      </c>
      <c r="BB29" s="282">
        <v>4178.09730000118</v>
      </c>
      <c r="BC29" s="282">
        <v>1891.2642000006001</v>
      </c>
      <c r="BD29" s="282">
        <v>1287.7428000007501</v>
      </c>
      <c r="BE29" s="282">
        <v>4997.1872000000803</v>
      </c>
      <c r="BF29" s="282">
        <v>1655.55289999978</v>
      </c>
      <c r="BG29" s="282">
        <v>24481.840900011899</v>
      </c>
      <c r="BH29" s="282">
        <v>7347.0133000024798</v>
      </c>
      <c r="BI29" s="282">
        <v>13043.432800000101</v>
      </c>
      <c r="BJ29" s="282">
        <v>3389.6190999989399</v>
      </c>
      <c r="BK29" s="282">
        <v>8108.9564999990898</v>
      </c>
      <c r="BL29" s="282">
        <v>2224.1405000005602</v>
      </c>
      <c r="BM29" s="282">
        <v>3201.07930000028</v>
      </c>
      <c r="BN29" s="282">
        <v>1029.7832999990301</v>
      </c>
      <c r="BO29" s="282">
        <v>10759.639299996001</v>
      </c>
      <c r="BP29" s="282">
        <v>5450.0535999983504</v>
      </c>
      <c r="BQ29" s="282">
        <v>1207.9595999999999</v>
      </c>
      <c r="BR29" s="282">
        <v>378.3458</v>
      </c>
      <c r="BS29" s="282">
        <v>6026.1143000000002</v>
      </c>
      <c r="BT29" s="282">
        <v>1452.7570000000001</v>
      </c>
      <c r="BU29" s="282">
        <v>8023.3816999999999</v>
      </c>
      <c r="BV29" s="282">
        <v>2302.5801999999999</v>
      </c>
      <c r="BW29" s="282">
        <v>15440.753500000001</v>
      </c>
      <c r="BX29" s="282">
        <v>5643.0752000000002</v>
      </c>
      <c r="BY29" s="282">
        <v>3212.0954000000002</v>
      </c>
      <c r="BZ29" s="282">
        <v>838.70190000000002</v>
      </c>
      <c r="CA29" s="282">
        <v>126.22320000000001</v>
      </c>
      <c r="CB29" s="282">
        <v>83.889499999999998</v>
      </c>
      <c r="CC29" s="282">
        <v>8812.6149999999998</v>
      </c>
      <c r="CD29" s="282">
        <v>3988.8197</v>
      </c>
      <c r="CE29" s="282">
        <v>12625.916800000001</v>
      </c>
      <c r="CF29" s="282">
        <v>2233.2757000000001</v>
      </c>
      <c r="CG29" s="282">
        <v>20557.6391</v>
      </c>
      <c r="CH29" s="282">
        <v>6463.6464999999998</v>
      </c>
      <c r="CI29" s="282">
        <v>4418.9795999999997</v>
      </c>
      <c r="CJ29" s="282">
        <v>1174.3798999999999</v>
      </c>
      <c r="CK29" s="282">
        <v>74.762600000000006</v>
      </c>
      <c r="CL29" s="282">
        <v>145.0061</v>
      </c>
      <c r="CM29" s="282">
        <v>7602.0374000000002</v>
      </c>
      <c r="CN29" s="282">
        <v>2336.0304999999998</v>
      </c>
      <c r="CO29" s="282">
        <v>1117.8290999999999</v>
      </c>
      <c r="CP29" s="282">
        <v>756.85490000000004</v>
      </c>
      <c r="CQ29" s="282">
        <v>2312.4358999999999</v>
      </c>
      <c r="CR29" s="282">
        <v>491.0138</v>
      </c>
      <c r="CS29" s="282">
        <v>2335.1154000000001</v>
      </c>
      <c r="CT29" s="282">
        <v>408.1583</v>
      </c>
      <c r="CU29" s="282">
        <v>518.48680000000002</v>
      </c>
      <c r="CV29" s="282">
        <v>219.39830000000001</v>
      </c>
      <c r="CW29" s="282">
        <v>2624</v>
      </c>
      <c r="CX29" s="282">
        <v>497.47899999999998</v>
      </c>
      <c r="CY29" s="282">
        <v>893.45699999999999</v>
      </c>
      <c r="CZ29" s="282">
        <v>67.255200000000002</v>
      </c>
      <c r="DA29" s="282">
        <v>334.0616</v>
      </c>
      <c r="DB29" s="282">
        <v>119.7676</v>
      </c>
      <c r="DC29" s="282">
        <v>13132.848099999999</v>
      </c>
      <c r="DD29" s="282">
        <v>1415.2636</v>
      </c>
      <c r="DE29" s="282">
        <v>6269.0684000000001</v>
      </c>
      <c r="DF29" s="282">
        <v>1399.8587</v>
      </c>
      <c r="DG29" s="282">
        <v>1958.2336</v>
      </c>
      <c r="DH29" s="282">
        <v>3333.1631000000002</v>
      </c>
      <c r="DI29" s="282">
        <v>1321.4286</v>
      </c>
      <c r="DJ29" s="282">
        <v>1081.1002000000001</v>
      </c>
      <c r="DK29" s="282">
        <v>3222.7620000000002</v>
      </c>
      <c r="DL29" s="282">
        <v>1672.7367999999999</v>
      </c>
      <c r="DM29" s="282">
        <v>4537.7978999999996</v>
      </c>
      <c r="DN29" s="282">
        <v>1884.6398999999999</v>
      </c>
      <c r="DO29" s="282">
        <v>5825.7222000000002</v>
      </c>
      <c r="DP29" s="282">
        <v>545.10310000000004</v>
      </c>
      <c r="DQ29" s="282"/>
      <c r="DR29" s="282"/>
      <c r="DS29" s="282"/>
      <c r="DT29" s="282"/>
      <c r="DU29" s="282">
        <v>3983.0412999999999</v>
      </c>
      <c r="DV29" s="282">
        <v>405.84</v>
      </c>
      <c r="DW29" s="282"/>
      <c r="DX29" s="282"/>
      <c r="DY29" s="282">
        <v>413.6728</v>
      </c>
      <c r="DZ29" s="282">
        <v>42.2241</v>
      </c>
      <c r="EA29" s="282"/>
      <c r="EB29" s="282"/>
      <c r="EC29" s="282">
        <v>183.14359999999999</v>
      </c>
      <c r="ED29" s="282">
        <v>0.2681</v>
      </c>
      <c r="EE29" s="282">
        <v>45.895699999999998</v>
      </c>
      <c r="EF29" s="282">
        <v>0.26690000000000003</v>
      </c>
      <c r="EG29" s="282">
        <v>995.98969999999997</v>
      </c>
      <c r="EH29" s="282">
        <v>906.57550000000003</v>
      </c>
      <c r="EI29" s="282">
        <v>7.6191000000000004</v>
      </c>
      <c r="EJ29" s="282">
        <v>8.9768000000000008</v>
      </c>
      <c r="EK29" s="282">
        <v>193.43039999999999</v>
      </c>
      <c r="EL29" s="282">
        <v>0</v>
      </c>
      <c r="EM29" s="282">
        <v>2458.8027000000002</v>
      </c>
      <c r="EN29" s="282">
        <v>488.17329999999998</v>
      </c>
      <c r="EO29" s="282">
        <v>753.45060000000001</v>
      </c>
      <c r="EP29" s="282">
        <v>507.77530000000002</v>
      </c>
      <c r="EQ29" s="282">
        <v>548.7124</v>
      </c>
      <c r="ER29" s="282">
        <v>0</v>
      </c>
      <c r="ES29" s="282"/>
      <c r="ET29" s="282"/>
      <c r="EU29" s="282">
        <v>2163.3240000000001</v>
      </c>
      <c r="EV29" s="282">
        <v>755.34720000000004</v>
      </c>
      <c r="EW29" s="282"/>
      <c r="EX29" s="282"/>
      <c r="EY29" s="282">
        <v>6.8989000000000003</v>
      </c>
      <c r="EZ29" s="282">
        <v>18.0777</v>
      </c>
      <c r="FA29" s="282">
        <v>98.547300000000007</v>
      </c>
      <c r="FB29" s="282">
        <v>83.858999999999995</v>
      </c>
      <c r="FC29" s="282">
        <v>1075.1505999999999</v>
      </c>
      <c r="FD29" s="282">
        <v>266.95549999999997</v>
      </c>
      <c r="FE29" s="282">
        <v>69.482500000000002</v>
      </c>
      <c r="FF29" s="282">
        <v>78.6858</v>
      </c>
    </row>
    <row r="30" spans="1:162" ht="15" x14ac:dyDescent="0.25">
      <c r="A30" s="276">
        <v>30</v>
      </c>
      <c r="B30" s="277">
        <v>49</v>
      </c>
      <c r="C30" s="278">
        <v>49</v>
      </c>
      <c r="D30" s="272">
        <v>44916.479166666664</v>
      </c>
      <c r="E30" s="282">
        <v>6863.326</v>
      </c>
      <c r="F30" s="282">
        <v>4399.5932000000003</v>
      </c>
      <c r="G30" s="282">
        <v>102.0988</v>
      </c>
      <c r="H30" s="282">
        <v>142.3775</v>
      </c>
      <c r="I30" s="282">
        <v>813.95540000000005</v>
      </c>
      <c r="J30" s="282">
        <v>0</v>
      </c>
      <c r="K30" s="282">
        <v>2218.7791999999999</v>
      </c>
      <c r="L30" s="282">
        <v>1051.7462</v>
      </c>
      <c r="M30" s="282">
        <v>20428.559300000001</v>
      </c>
      <c r="N30" s="282">
        <v>5262.7110000000002</v>
      </c>
      <c r="O30" s="282"/>
      <c r="P30" s="282"/>
      <c r="Q30" s="282">
        <v>107.5899</v>
      </c>
      <c r="R30" s="282">
        <v>6.9621000000000004</v>
      </c>
      <c r="S30" s="282">
        <v>89.1631</v>
      </c>
      <c r="T30" s="282">
        <v>51.984000000000002</v>
      </c>
      <c r="U30" s="282">
        <v>768.11330000031705</v>
      </c>
      <c r="V30" s="282">
        <v>276.13049999997003</v>
      </c>
      <c r="W30" s="282">
        <v>17769.578799993</v>
      </c>
      <c r="X30" s="282">
        <v>7060.2800999984102</v>
      </c>
      <c r="Y30" s="282">
        <v>2815.88639999835</v>
      </c>
      <c r="Z30" s="282">
        <v>1090.4382999995801</v>
      </c>
      <c r="AA30" s="282">
        <v>13058.840033333699</v>
      </c>
      <c r="AB30" s="282">
        <v>4024.5960999981098</v>
      </c>
      <c r="AC30" s="282">
        <v>11571.301600004101</v>
      </c>
      <c r="AD30" s="282">
        <v>2384.8640000013502</v>
      </c>
      <c r="AE30" s="282">
        <v>11271.3176999969</v>
      </c>
      <c r="AF30" s="282">
        <v>5015.4230000002599</v>
      </c>
      <c r="AG30" s="282">
        <v>38806.989899992703</v>
      </c>
      <c r="AH30" s="282">
        <v>8595.2317999958505</v>
      </c>
      <c r="AI30" s="282">
        <v>13615.313000001701</v>
      </c>
      <c r="AJ30" s="282">
        <v>3321.8087999989698</v>
      </c>
      <c r="AK30" s="282">
        <v>5282.7694999966498</v>
      </c>
      <c r="AL30" s="282">
        <v>1035.21789999935</v>
      </c>
      <c r="AM30" s="282">
        <v>4822.7208000020701</v>
      </c>
      <c r="AN30" s="282">
        <v>2257.1369999980602</v>
      </c>
      <c r="AO30" s="282">
        <v>14241.276100003401</v>
      </c>
      <c r="AP30" s="282">
        <v>3717.9956999999599</v>
      </c>
      <c r="AQ30" s="282">
        <v>4225.8741000014497</v>
      </c>
      <c r="AR30" s="282">
        <v>4092.2241999981402</v>
      </c>
      <c r="AS30" s="282">
        <v>30528.0385999957</v>
      </c>
      <c r="AT30" s="282">
        <v>8249.9133999987607</v>
      </c>
      <c r="AU30" s="282">
        <v>20026.977699999901</v>
      </c>
      <c r="AV30" s="282">
        <v>4273.0423000016699</v>
      </c>
      <c r="AW30" s="282">
        <v>849.65230000019096</v>
      </c>
      <c r="AX30" s="282">
        <v>441.83529999991902</v>
      </c>
      <c r="AY30" s="282">
        <v>417.67679999998199</v>
      </c>
      <c r="AZ30" s="282">
        <v>36.179199999970301</v>
      </c>
      <c r="BA30" s="282">
        <v>8540.8907999943804</v>
      </c>
      <c r="BB30" s="282">
        <v>4178.1059000011801</v>
      </c>
      <c r="BC30" s="282">
        <v>1891.3559000006001</v>
      </c>
      <c r="BD30" s="282">
        <v>1287.77930000075</v>
      </c>
      <c r="BE30" s="282">
        <v>4997.2982000000802</v>
      </c>
      <c r="BF30" s="282">
        <v>1655.57309999978</v>
      </c>
      <c r="BG30" s="282">
        <v>24482.0547000119</v>
      </c>
      <c r="BH30" s="282">
        <v>7347.0456000024797</v>
      </c>
      <c r="BI30" s="282">
        <v>13043.5069000001</v>
      </c>
      <c r="BJ30" s="282">
        <v>3389.6318999989398</v>
      </c>
      <c r="BK30" s="282">
        <v>8109.0311999990899</v>
      </c>
      <c r="BL30" s="282">
        <v>2224.1545000005599</v>
      </c>
      <c r="BM30" s="282">
        <v>3201.1304000002801</v>
      </c>
      <c r="BN30" s="282">
        <v>1029.7895999990301</v>
      </c>
      <c r="BO30" s="282">
        <v>10759.642999996</v>
      </c>
      <c r="BP30" s="282">
        <v>5450.0535999983504</v>
      </c>
      <c r="BQ30" s="282">
        <v>1207.9703999999999</v>
      </c>
      <c r="BR30" s="282">
        <v>378.34710000000001</v>
      </c>
      <c r="BS30" s="282">
        <v>6026.2377999999999</v>
      </c>
      <c r="BT30" s="282">
        <v>1452.7759000000001</v>
      </c>
      <c r="BU30" s="282">
        <v>8023.5661</v>
      </c>
      <c r="BV30" s="282">
        <v>2302.6079</v>
      </c>
      <c r="BW30" s="282">
        <v>15440.808499999999</v>
      </c>
      <c r="BX30" s="282">
        <v>5643.0816999999997</v>
      </c>
      <c r="BY30" s="282">
        <v>3212.2302</v>
      </c>
      <c r="BZ30" s="282">
        <v>838.72109999999998</v>
      </c>
      <c r="CA30" s="282">
        <v>126.22410000000001</v>
      </c>
      <c r="CB30" s="282">
        <v>83.89</v>
      </c>
      <c r="CC30" s="282">
        <v>8812.6566000000003</v>
      </c>
      <c r="CD30" s="282">
        <v>3988.8294000000001</v>
      </c>
      <c r="CE30" s="282">
        <v>12626.0299</v>
      </c>
      <c r="CF30" s="282">
        <v>2233.2867000000001</v>
      </c>
      <c r="CG30" s="282">
        <v>20557.824400000001</v>
      </c>
      <c r="CH30" s="282">
        <v>6463.6746000000003</v>
      </c>
      <c r="CI30" s="282">
        <v>4418.9795999999997</v>
      </c>
      <c r="CJ30" s="282">
        <v>1174.3798999999999</v>
      </c>
      <c r="CK30" s="282">
        <v>74.767899999999997</v>
      </c>
      <c r="CL30" s="282">
        <v>145.01169999999999</v>
      </c>
      <c r="CM30" s="282">
        <v>7602.0375999999997</v>
      </c>
      <c r="CN30" s="282">
        <v>2336.0304999999998</v>
      </c>
      <c r="CO30" s="282">
        <v>1117.8434</v>
      </c>
      <c r="CP30" s="282">
        <v>756.85670000000005</v>
      </c>
      <c r="CQ30" s="282">
        <v>2312.518</v>
      </c>
      <c r="CR30" s="282">
        <v>491.03179999999998</v>
      </c>
      <c r="CS30" s="282">
        <v>2335.1664999999998</v>
      </c>
      <c r="CT30" s="282">
        <v>408.16570000000002</v>
      </c>
      <c r="CU30" s="282">
        <v>518.48680000000002</v>
      </c>
      <c r="CV30" s="282">
        <v>219.39830000000001</v>
      </c>
      <c r="CW30" s="282">
        <v>2624.1280999999999</v>
      </c>
      <c r="CX30" s="282">
        <v>497.49029999999999</v>
      </c>
      <c r="CY30" s="282">
        <v>893.45699999999999</v>
      </c>
      <c r="CZ30" s="282">
        <v>67.255200000000002</v>
      </c>
      <c r="DA30" s="282">
        <v>334.07240000000002</v>
      </c>
      <c r="DB30" s="282">
        <v>119.76949999999999</v>
      </c>
      <c r="DC30" s="282">
        <v>13132.848099999999</v>
      </c>
      <c r="DD30" s="282">
        <v>1415.2636</v>
      </c>
      <c r="DE30" s="282">
        <v>6269.0934999999999</v>
      </c>
      <c r="DF30" s="282">
        <v>1399.86</v>
      </c>
      <c r="DG30" s="282">
        <v>1958.2336</v>
      </c>
      <c r="DH30" s="282">
        <v>3333.1631000000002</v>
      </c>
      <c r="DI30" s="282">
        <v>1321.441</v>
      </c>
      <c r="DJ30" s="282">
        <v>1081.1097</v>
      </c>
      <c r="DK30" s="282">
        <v>3222.8227999999999</v>
      </c>
      <c r="DL30" s="282">
        <v>1672.7489</v>
      </c>
      <c r="DM30" s="282">
        <v>4537.8795</v>
      </c>
      <c r="DN30" s="282">
        <v>1884.6570999999999</v>
      </c>
      <c r="DO30" s="282">
        <v>5825.9390999999996</v>
      </c>
      <c r="DP30" s="282">
        <v>545.11329999999998</v>
      </c>
      <c r="DQ30" s="282"/>
      <c r="DR30" s="282"/>
      <c r="DS30" s="282"/>
      <c r="DT30" s="282"/>
      <c r="DU30" s="282">
        <v>3983.0412999999999</v>
      </c>
      <c r="DV30" s="282">
        <v>405.84</v>
      </c>
      <c r="DW30" s="282"/>
      <c r="DX30" s="282"/>
      <c r="DY30" s="282">
        <v>413.72109999999998</v>
      </c>
      <c r="DZ30" s="282">
        <v>42.224400000000003</v>
      </c>
      <c r="EA30" s="282"/>
      <c r="EB30" s="282"/>
      <c r="EC30" s="282">
        <v>183.25110000000001</v>
      </c>
      <c r="ED30" s="282">
        <v>0.27139999999999997</v>
      </c>
      <c r="EE30" s="282">
        <v>45.898899999999998</v>
      </c>
      <c r="EF30" s="282">
        <v>0.26860000000000001</v>
      </c>
      <c r="EG30" s="282">
        <v>995.98969999999997</v>
      </c>
      <c r="EH30" s="282">
        <v>906.57550000000003</v>
      </c>
      <c r="EI30" s="282">
        <v>7.6191000000000004</v>
      </c>
      <c r="EJ30" s="282">
        <v>8.9768000000000008</v>
      </c>
      <c r="EK30" s="282">
        <v>193.45160000000001</v>
      </c>
      <c r="EL30" s="282">
        <v>0</v>
      </c>
      <c r="EM30" s="282">
        <v>2458.8027000000002</v>
      </c>
      <c r="EN30" s="282">
        <v>488.17329999999998</v>
      </c>
      <c r="EO30" s="282">
        <v>753.46879999999999</v>
      </c>
      <c r="EP30" s="282">
        <v>507.7817</v>
      </c>
      <c r="EQ30" s="282">
        <v>548.7124</v>
      </c>
      <c r="ER30" s="282">
        <v>0</v>
      </c>
      <c r="ES30" s="282"/>
      <c r="ET30" s="282"/>
      <c r="EU30" s="282">
        <v>2163.3240000000001</v>
      </c>
      <c r="EV30" s="282">
        <v>755.34720000000004</v>
      </c>
      <c r="EW30" s="282"/>
      <c r="EX30" s="282"/>
      <c r="EY30" s="282">
        <v>6.8989000000000003</v>
      </c>
      <c r="EZ30" s="282">
        <v>18.0777</v>
      </c>
      <c r="FA30" s="282">
        <v>98.579700000000003</v>
      </c>
      <c r="FB30" s="282">
        <v>83.876599999999996</v>
      </c>
      <c r="FC30" s="282">
        <v>1075.1622</v>
      </c>
      <c r="FD30" s="282">
        <v>266.95729999999998</v>
      </c>
      <c r="FE30" s="282">
        <v>69.493300000000005</v>
      </c>
      <c r="FF30" s="282">
        <v>78.693600000000004</v>
      </c>
    </row>
    <row r="31" spans="1:162" ht="15" x14ac:dyDescent="0.25">
      <c r="A31" s="276">
        <v>31</v>
      </c>
      <c r="B31" s="277">
        <v>50</v>
      </c>
      <c r="C31" s="278">
        <v>51</v>
      </c>
      <c r="D31" s="272">
        <v>44916.5</v>
      </c>
      <c r="E31" s="282">
        <v>6863.3630999999996</v>
      </c>
      <c r="F31" s="282">
        <v>4399.5974999999999</v>
      </c>
      <c r="G31" s="282">
        <v>102.0988</v>
      </c>
      <c r="H31" s="282">
        <v>142.3775</v>
      </c>
      <c r="I31" s="282">
        <v>813.95540000000005</v>
      </c>
      <c r="J31" s="282">
        <v>0</v>
      </c>
      <c r="K31" s="282">
        <v>2218.8186000000001</v>
      </c>
      <c r="L31" s="282">
        <v>1051.7535</v>
      </c>
      <c r="M31" s="282">
        <v>20428.7078</v>
      </c>
      <c r="N31" s="282">
        <v>5262.7296999999999</v>
      </c>
      <c r="O31" s="282"/>
      <c r="P31" s="282"/>
      <c r="Q31" s="282">
        <v>107.5899</v>
      </c>
      <c r="R31" s="282">
        <v>6.9621000000000004</v>
      </c>
      <c r="S31" s="282">
        <v>89.1631</v>
      </c>
      <c r="T31" s="282">
        <v>51.984000000000002</v>
      </c>
      <c r="U31" s="282">
        <v>768.11330000031705</v>
      </c>
      <c r="V31" s="282">
        <v>276.13049999997003</v>
      </c>
      <c r="W31" s="282">
        <v>17769.708199993001</v>
      </c>
      <c r="X31" s="282">
        <v>7060.3108999984197</v>
      </c>
      <c r="Y31" s="282">
        <v>2815.9061999983501</v>
      </c>
      <c r="Z31" s="282">
        <v>1090.4446999995801</v>
      </c>
      <c r="AA31" s="282">
        <v>13058.9193666671</v>
      </c>
      <c r="AB31" s="282">
        <v>4024.63529999811</v>
      </c>
      <c r="AC31" s="282">
        <v>11571.5463000041</v>
      </c>
      <c r="AD31" s="282">
        <v>2384.8910000013502</v>
      </c>
      <c r="AE31" s="282">
        <v>11271.4164999969</v>
      </c>
      <c r="AF31" s="282">
        <v>5015.4437000002599</v>
      </c>
      <c r="AG31" s="282">
        <v>38807.172299992599</v>
      </c>
      <c r="AH31" s="282">
        <v>8595.2583999958497</v>
      </c>
      <c r="AI31" s="282">
        <v>13615.5631000017</v>
      </c>
      <c r="AJ31" s="282">
        <v>3321.84399999897</v>
      </c>
      <c r="AK31" s="282">
        <v>5282.8920999966504</v>
      </c>
      <c r="AL31" s="282">
        <v>1035.2285999993501</v>
      </c>
      <c r="AM31" s="282">
        <v>4822.8627000020697</v>
      </c>
      <c r="AN31" s="282">
        <v>2257.20029999806</v>
      </c>
      <c r="AO31" s="282">
        <v>14241.388500003401</v>
      </c>
      <c r="AP31" s="282">
        <v>3718.0142999999598</v>
      </c>
      <c r="AQ31" s="282">
        <v>4225.91110000145</v>
      </c>
      <c r="AR31" s="282">
        <v>4092.2563999981398</v>
      </c>
      <c r="AS31" s="282">
        <v>30528.309999995701</v>
      </c>
      <c r="AT31" s="282">
        <v>8249.9479999987598</v>
      </c>
      <c r="AU31" s="282">
        <v>20027.070799999899</v>
      </c>
      <c r="AV31" s="282">
        <v>4273.05270000167</v>
      </c>
      <c r="AW31" s="282">
        <v>849.65230000019096</v>
      </c>
      <c r="AX31" s="282">
        <v>441.83529999991902</v>
      </c>
      <c r="AY31" s="282">
        <v>417.71879999998202</v>
      </c>
      <c r="AZ31" s="282">
        <v>36.181799999970302</v>
      </c>
      <c r="BA31" s="282">
        <v>8540.9344999943805</v>
      </c>
      <c r="BB31" s="282">
        <v>4178.1152000011798</v>
      </c>
      <c r="BC31" s="282">
        <v>1891.4465000006001</v>
      </c>
      <c r="BD31" s="282">
        <v>1287.81650000075</v>
      </c>
      <c r="BE31" s="282">
        <v>4997.4140000000798</v>
      </c>
      <c r="BF31" s="282">
        <v>1655.5958999997799</v>
      </c>
      <c r="BG31" s="282">
        <v>24482.271400011901</v>
      </c>
      <c r="BH31" s="282">
        <v>7347.0796000024802</v>
      </c>
      <c r="BI31" s="282">
        <v>13043.5875000001</v>
      </c>
      <c r="BJ31" s="282">
        <v>3389.64659999894</v>
      </c>
      <c r="BK31" s="282">
        <v>8109.1088999990898</v>
      </c>
      <c r="BL31" s="282">
        <v>2224.16960000056</v>
      </c>
      <c r="BM31" s="282">
        <v>3201.1851000002798</v>
      </c>
      <c r="BN31" s="282">
        <v>1029.7966999990299</v>
      </c>
      <c r="BO31" s="282">
        <v>10759.646299996</v>
      </c>
      <c r="BP31" s="282">
        <v>5450.0535999983504</v>
      </c>
      <c r="BQ31" s="282">
        <v>1207.9809</v>
      </c>
      <c r="BR31" s="282">
        <v>378.34859999999998</v>
      </c>
      <c r="BS31" s="282">
        <v>6026.3639000000003</v>
      </c>
      <c r="BT31" s="282">
        <v>1452.7947999999999</v>
      </c>
      <c r="BU31" s="282">
        <v>8023.7474000000002</v>
      </c>
      <c r="BV31" s="282">
        <v>2302.6361000000002</v>
      </c>
      <c r="BW31" s="282">
        <v>15440.8652</v>
      </c>
      <c r="BX31" s="282">
        <v>5643.0888000000004</v>
      </c>
      <c r="BY31" s="282">
        <v>3212.3703999999998</v>
      </c>
      <c r="BZ31" s="282">
        <v>838.74239999999998</v>
      </c>
      <c r="CA31" s="282">
        <v>126.2248</v>
      </c>
      <c r="CB31" s="282">
        <v>83.8904</v>
      </c>
      <c r="CC31" s="282">
        <v>8812.6983</v>
      </c>
      <c r="CD31" s="282">
        <v>3988.8389000000002</v>
      </c>
      <c r="CE31" s="282">
        <v>12626.1433</v>
      </c>
      <c r="CF31" s="282">
        <v>2233.2979</v>
      </c>
      <c r="CG31" s="282">
        <v>20558.014500000001</v>
      </c>
      <c r="CH31" s="282">
        <v>6463.7034999999996</v>
      </c>
      <c r="CI31" s="282">
        <v>4418.9795999999997</v>
      </c>
      <c r="CJ31" s="282">
        <v>1174.3798999999999</v>
      </c>
      <c r="CK31" s="282">
        <v>74.773200000000003</v>
      </c>
      <c r="CL31" s="282">
        <v>145.0179</v>
      </c>
      <c r="CM31" s="282">
        <v>7602.0378000000001</v>
      </c>
      <c r="CN31" s="282">
        <v>2336.0306</v>
      </c>
      <c r="CO31" s="282">
        <v>1117.8581999999999</v>
      </c>
      <c r="CP31" s="282">
        <v>756.85889999999995</v>
      </c>
      <c r="CQ31" s="282">
        <v>2312.6030999999998</v>
      </c>
      <c r="CR31" s="282">
        <v>491.05009999999999</v>
      </c>
      <c r="CS31" s="282">
        <v>2335.2334000000001</v>
      </c>
      <c r="CT31" s="282">
        <v>408.17430000000002</v>
      </c>
      <c r="CU31" s="282">
        <v>518.48680000000002</v>
      </c>
      <c r="CV31" s="282">
        <v>219.39830000000001</v>
      </c>
      <c r="CW31" s="282">
        <v>2624.2604000000001</v>
      </c>
      <c r="CX31" s="282">
        <v>497.50299999999999</v>
      </c>
      <c r="CY31" s="282">
        <v>893.45699999999999</v>
      </c>
      <c r="CZ31" s="282">
        <v>67.255200000000002</v>
      </c>
      <c r="DA31" s="282">
        <v>334.08300000000003</v>
      </c>
      <c r="DB31" s="282">
        <v>119.7715</v>
      </c>
      <c r="DC31" s="282">
        <v>13132.848099999999</v>
      </c>
      <c r="DD31" s="282">
        <v>1415.2636</v>
      </c>
      <c r="DE31" s="282">
        <v>6269.1188000000002</v>
      </c>
      <c r="DF31" s="282">
        <v>1399.8616</v>
      </c>
      <c r="DG31" s="282">
        <v>1958.2336</v>
      </c>
      <c r="DH31" s="282">
        <v>3333.1631000000002</v>
      </c>
      <c r="DI31" s="282">
        <v>1321.4549</v>
      </c>
      <c r="DJ31" s="282">
        <v>1081.1196</v>
      </c>
      <c r="DK31" s="282">
        <v>3222.8825999999999</v>
      </c>
      <c r="DL31" s="282">
        <v>1672.759</v>
      </c>
      <c r="DM31" s="282">
        <v>4537.9605000000001</v>
      </c>
      <c r="DN31" s="282">
        <v>1884.6753000000001</v>
      </c>
      <c r="DO31" s="282">
        <v>5826.1611999999996</v>
      </c>
      <c r="DP31" s="282">
        <v>545.12419999999997</v>
      </c>
      <c r="DQ31" s="282"/>
      <c r="DR31" s="282"/>
      <c r="DS31" s="282"/>
      <c r="DT31" s="282"/>
      <c r="DU31" s="282">
        <v>3983.0412999999999</v>
      </c>
      <c r="DV31" s="282">
        <v>405.84</v>
      </c>
      <c r="DW31" s="282"/>
      <c r="DX31" s="282"/>
      <c r="DY31" s="282">
        <v>413.77370000000002</v>
      </c>
      <c r="DZ31" s="282">
        <v>42.224899999999998</v>
      </c>
      <c r="EA31" s="282"/>
      <c r="EB31" s="282"/>
      <c r="EC31" s="282">
        <v>183.3603</v>
      </c>
      <c r="ED31" s="282">
        <v>0.2757</v>
      </c>
      <c r="EE31" s="282">
        <v>45.902000000000001</v>
      </c>
      <c r="EF31" s="282">
        <v>0.26979999999999998</v>
      </c>
      <c r="EG31" s="282">
        <v>995.98969999999997</v>
      </c>
      <c r="EH31" s="282">
        <v>906.57550000000003</v>
      </c>
      <c r="EI31" s="282">
        <v>7.6191000000000004</v>
      </c>
      <c r="EJ31" s="282">
        <v>8.9768000000000008</v>
      </c>
      <c r="EK31" s="282">
        <v>193.47280000000001</v>
      </c>
      <c r="EL31" s="282">
        <v>0</v>
      </c>
      <c r="EM31" s="282">
        <v>2458.8027000000002</v>
      </c>
      <c r="EN31" s="282">
        <v>488.17329999999998</v>
      </c>
      <c r="EO31" s="282">
        <v>753.48839999999996</v>
      </c>
      <c r="EP31" s="282">
        <v>507.78870000000001</v>
      </c>
      <c r="EQ31" s="282">
        <v>548.7124</v>
      </c>
      <c r="ER31" s="282">
        <v>0</v>
      </c>
      <c r="ES31" s="282"/>
      <c r="ET31" s="282"/>
      <c r="EU31" s="282">
        <v>2163.3240000000001</v>
      </c>
      <c r="EV31" s="282">
        <v>755.34720000000004</v>
      </c>
      <c r="EW31" s="282"/>
      <c r="EX31" s="282"/>
      <c r="EY31" s="282">
        <v>6.8989000000000003</v>
      </c>
      <c r="EZ31" s="282">
        <v>18.0777</v>
      </c>
      <c r="FA31" s="282">
        <v>98.602199999999996</v>
      </c>
      <c r="FB31" s="282">
        <v>83.887500000000003</v>
      </c>
      <c r="FC31" s="282">
        <v>1075.1738</v>
      </c>
      <c r="FD31" s="282">
        <v>266.95909999999998</v>
      </c>
      <c r="FE31" s="282">
        <v>69.503200000000007</v>
      </c>
      <c r="FF31" s="282">
        <v>78.698099999999997</v>
      </c>
    </row>
    <row r="32" spans="1:162" ht="15" x14ac:dyDescent="0.25">
      <c r="A32" s="276">
        <v>32</v>
      </c>
      <c r="B32" s="277">
        <v>51</v>
      </c>
      <c r="C32" s="278">
        <v>52</v>
      </c>
      <c r="D32" s="272">
        <v>44916.520833333336</v>
      </c>
      <c r="E32" s="282">
        <v>6863.4000999999998</v>
      </c>
      <c r="F32" s="282">
        <v>4399.6018999999997</v>
      </c>
      <c r="G32" s="282">
        <v>102.0988</v>
      </c>
      <c r="H32" s="282">
        <v>142.3775</v>
      </c>
      <c r="I32" s="282">
        <v>813.95540000000005</v>
      </c>
      <c r="J32" s="282">
        <v>0</v>
      </c>
      <c r="K32" s="282">
        <v>2218.8584000000001</v>
      </c>
      <c r="L32" s="282">
        <v>1051.7605000000001</v>
      </c>
      <c r="M32" s="282">
        <v>20428.8645</v>
      </c>
      <c r="N32" s="282">
        <v>5262.7502000000004</v>
      </c>
      <c r="O32" s="282"/>
      <c r="P32" s="282"/>
      <c r="Q32" s="282">
        <v>107.5899</v>
      </c>
      <c r="R32" s="282">
        <v>6.9621000000000004</v>
      </c>
      <c r="S32" s="282">
        <v>89.1631</v>
      </c>
      <c r="T32" s="282">
        <v>51.984000000000002</v>
      </c>
      <c r="U32" s="282">
        <v>768.11330000031705</v>
      </c>
      <c r="V32" s="282">
        <v>276.13049999997003</v>
      </c>
      <c r="W32" s="282">
        <v>17769.839799992998</v>
      </c>
      <c r="X32" s="282">
        <v>7060.3417999984104</v>
      </c>
      <c r="Y32" s="282">
        <v>2815.9242999983499</v>
      </c>
      <c r="Z32" s="282">
        <v>1090.45109999958</v>
      </c>
      <c r="AA32" s="282">
        <v>13058.9967000004</v>
      </c>
      <c r="AB32" s="282">
        <v>4024.6744999981102</v>
      </c>
      <c r="AC32" s="282">
        <v>11571.777700004101</v>
      </c>
      <c r="AD32" s="282">
        <v>2384.9184000013502</v>
      </c>
      <c r="AE32" s="282">
        <v>11271.5105999969</v>
      </c>
      <c r="AF32" s="282">
        <v>5015.4650000002603</v>
      </c>
      <c r="AG32" s="282">
        <v>38807.357499992599</v>
      </c>
      <c r="AH32" s="282">
        <v>8595.2861999958495</v>
      </c>
      <c r="AI32" s="282">
        <v>13615.8111000017</v>
      </c>
      <c r="AJ32" s="282">
        <v>3321.8791999989699</v>
      </c>
      <c r="AK32" s="282">
        <v>5283.0120999966502</v>
      </c>
      <c r="AL32" s="282">
        <v>1035.2393999993501</v>
      </c>
      <c r="AM32" s="282">
        <v>4822.99820000207</v>
      </c>
      <c r="AN32" s="282">
        <v>2257.2581999980598</v>
      </c>
      <c r="AO32" s="282">
        <v>14241.5038000034</v>
      </c>
      <c r="AP32" s="282">
        <v>3718.03349999996</v>
      </c>
      <c r="AQ32" s="282">
        <v>4225.9472000014503</v>
      </c>
      <c r="AR32" s="282">
        <v>4092.2889999981398</v>
      </c>
      <c r="AS32" s="282">
        <v>30528.582899995701</v>
      </c>
      <c r="AT32" s="282">
        <v>8249.9834999987597</v>
      </c>
      <c r="AU32" s="282">
        <v>20027.1637999999</v>
      </c>
      <c r="AV32" s="282">
        <v>4273.0636000016702</v>
      </c>
      <c r="AW32" s="282">
        <v>849.65230000019096</v>
      </c>
      <c r="AX32" s="282">
        <v>441.83529999991902</v>
      </c>
      <c r="AY32" s="282">
        <v>417.76319999998202</v>
      </c>
      <c r="AZ32" s="282">
        <v>36.184499999970299</v>
      </c>
      <c r="BA32" s="282">
        <v>8540.97829999438</v>
      </c>
      <c r="BB32" s="282">
        <v>4178.1242000011798</v>
      </c>
      <c r="BC32" s="282">
        <v>1891.5367000005999</v>
      </c>
      <c r="BD32" s="282">
        <v>1287.85370000075</v>
      </c>
      <c r="BE32" s="282">
        <v>4997.5305000000799</v>
      </c>
      <c r="BF32" s="282">
        <v>1655.6195999997799</v>
      </c>
      <c r="BG32" s="282">
        <v>24482.5043000119</v>
      </c>
      <c r="BH32" s="282">
        <v>7347.1185000024798</v>
      </c>
      <c r="BI32" s="282">
        <v>13043.6674000001</v>
      </c>
      <c r="BJ32" s="282">
        <v>3389.6625999989401</v>
      </c>
      <c r="BK32" s="282">
        <v>8109.1920999990898</v>
      </c>
      <c r="BL32" s="282">
        <v>2224.1861000005601</v>
      </c>
      <c r="BM32" s="282">
        <v>3201.2388000002802</v>
      </c>
      <c r="BN32" s="282">
        <v>1029.8041999990301</v>
      </c>
      <c r="BO32" s="282">
        <v>10759.649099996001</v>
      </c>
      <c r="BP32" s="282">
        <v>5450.0535999983504</v>
      </c>
      <c r="BQ32" s="282">
        <v>1207.992</v>
      </c>
      <c r="BR32" s="282">
        <v>378.35019999999997</v>
      </c>
      <c r="BS32" s="282">
        <v>6026.4892</v>
      </c>
      <c r="BT32" s="282">
        <v>1452.8148000000001</v>
      </c>
      <c r="BU32" s="282">
        <v>8023.9269999999997</v>
      </c>
      <c r="BV32" s="282">
        <v>2302.6655000000001</v>
      </c>
      <c r="BW32" s="282">
        <v>15440.921899999999</v>
      </c>
      <c r="BX32" s="282">
        <v>5643.0960999999998</v>
      </c>
      <c r="BY32" s="282">
        <v>3212.5092</v>
      </c>
      <c r="BZ32" s="282">
        <v>838.76379999999995</v>
      </c>
      <c r="CA32" s="282">
        <v>126.22539999999999</v>
      </c>
      <c r="CB32" s="282">
        <v>83.890900000000002</v>
      </c>
      <c r="CC32" s="282">
        <v>8812.7445000000007</v>
      </c>
      <c r="CD32" s="282">
        <v>3988.8492999999999</v>
      </c>
      <c r="CE32" s="282">
        <v>12626.2534</v>
      </c>
      <c r="CF32" s="282">
        <v>2233.3090000000002</v>
      </c>
      <c r="CG32" s="282">
        <v>20558.2078</v>
      </c>
      <c r="CH32" s="282">
        <v>6463.7332999999999</v>
      </c>
      <c r="CI32" s="282">
        <v>4418.9795999999997</v>
      </c>
      <c r="CJ32" s="282">
        <v>1174.3798999999999</v>
      </c>
      <c r="CK32" s="282">
        <v>74.778899999999993</v>
      </c>
      <c r="CL32" s="282">
        <v>145.0249</v>
      </c>
      <c r="CM32" s="282">
        <v>7602.0380999999998</v>
      </c>
      <c r="CN32" s="282">
        <v>2336.0306999999998</v>
      </c>
      <c r="CO32" s="282">
        <v>1117.8725999999999</v>
      </c>
      <c r="CP32" s="282">
        <v>756.86130000000003</v>
      </c>
      <c r="CQ32" s="282">
        <v>2312.6828</v>
      </c>
      <c r="CR32" s="282">
        <v>491.06909999999999</v>
      </c>
      <c r="CS32" s="282">
        <v>2335.2972</v>
      </c>
      <c r="CT32" s="282">
        <v>408.18200000000002</v>
      </c>
      <c r="CU32" s="282">
        <v>518.48680000000002</v>
      </c>
      <c r="CV32" s="282">
        <v>219.39830000000001</v>
      </c>
      <c r="CW32" s="282">
        <v>2624.3966</v>
      </c>
      <c r="CX32" s="282">
        <v>497.51600000000002</v>
      </c>
      <c r="CY32" s="282">
        <v>893.45699999999999</v>
      </c>
      <c r="CZ32" s="282">
        <v>67.255200000000002</v>
      </c>
      <c r="DA32" s="282">
        <v>334.09370000000001</v>
      </c>
      <c r="DB32" s="282">
        <v>119.7735</v>
      </c>
      <c r="DC32" s="282">
        <v>13132.848099999999</v>
      </c>
      <c r="DD32" s="282">
        <v>1415.2636</v>
      </c>
      <c r="DE32" s="282">
        <v>6269.1441000000004</v>
      </c>
      <c r="DF32" s="282">
        <v>1399.8628000000001</v>
      </c>
      <c r="DG32" s="282">
        <v>1958.2336</v>
      </c>
      <c r="DH32" s="282">
        <v>3333.1631000000002</v>
      </c>
      <c r="DI32" s="282">
        <v>1321.4689000000001</v>
      </c>
      <c r="DJ32" s="282">
        <v>1081.1297999999999</v>
      </c>
      <c r="DK32" s="282">
        <v>3222.9409000000001</v>
      </c>
      <c r="DL32" s="282">
        <v>1672.7674</v>
      </c>
      <c r="DM32" s="282">
        <v>4538.0472</v>
      </c>
      <c r="DN32" s="282">
        <v>1884.6931</v>
      </c>
      <c r="DO32" s="282">
        <v>5826.3667999999998</v>
      </c>
      <c r="DP32" s="282">
        <v>545.13210000000004</v>
      </c>
      <c r="DQ32" s="282"/>
      <c r="DR32" s="282"/>
      <c r="DS32" s="282"/>
      <c r="DT32" s="282"/>
      <c r="DU32" s="282">
        <v>3983.0412999999999</v>
      </c>
      <c r="DV32" s="282">
        <v>405.84</v>
      </c>
      <c r="DW32" s="282"/>
      <c r="DX32" s="282"/>
      <c r="DY32" s="282">
        <v>413.82639999999998</v>
      </c>
      <c r="DZ32" s="282">
        <v>42.2258</v>
      </c>
      <c r="EA32" s="282"/>
      <c r="EB32" s="282"/>
      <c r="EC32" s="282">
        <v>183.4718</v>
      </c>
      <c r="ED32" s="282">
        <v>0.28070000000000001</v>
      </c>
      <c r="EE32" s="282">
        <v>45.905299999999997</v>
      </c>
      <c r="EF32" s="282">
        <v>0.27410000000000001</v>
      </c>
      <c r="EG32" s="282">
        <v>995.98969999999997</v>
      </c>
      <c r="EH32" s="282">
        <v>906.57550000000003</v>
      </c>
      <c r="EI32" s="282">
        <v>7.6191000000000004</v>
      </c>
      <c r="EJ32" s="282">
        <v>8.9768000000000008</v>
      </c>
      <c r="EK32" s="282">
        <v>193.494</v>
      </c>
      <c r="EL32" s="282">
        <v>0</v>
      </c>
      <c r="EM32" s="282">
        <v>2458.8027000000002</v>
      </c>
      <c r="EN32" s="282">
        <v>488.17329999999998</v>
      </c>
      <c r="EO32" s="282">
        <v>753.50869999999998</v>
      </c>
      <c r="EP32" s="282">
        <v>507.79649999999998</v>
      </c>
      <c r="EQ32" s="282">
        <v>548.7124</v>
      </c>
      <c r="ER32" s="282">
        <v>0</v>
      </c>
      <c r="ES32" s="282"/>
      <c r="ET32" s="282"/>
      <c r="EU32" s="282">
        <v>2163.3240000000001</v>
      </c>
      <c r="EV32" s="282">
        <v>755.34720000000004</v>
      </c>
      <c r="EW32" s="282"/>
      <c r="EX32" s="282"/>
      <c r="EY32" s="282">
        <v>6.8989000000000003</v>
      </c>
      <c r="EZ32" s="282">
        <v>18.0777</v>
      </c>
      <c r="FA32" s="282">
        <v>98.622399999999999</v>
      </c>
      <c r="FB32" s="282">
        <v>83.893000000000001</v>
      </c>
      <c r="FC32" s="282">
        <v>1075.1854000000001</v>
      </c>
      <c r="FD32" s="282">
        <v>266.96089999999998</v>
      </c>
      <c r="FE32" s="282">
        <v>69.510900000000007</v>
      </c>
      <c r="FF32" s="282">
        <v>78.6982</v>
      </c>
    </row>
    <row r="33" spans="1:162" ht="15" x14ac:dyDescent="0.25">
      <c r="A33" s="276">
        <v>33</v>
      </c>
      <c r="B33" s="277">
        <v>52</v>
      </c>
      <c r="C33" s="278">
        <v>53</v>
      </c>
      <c r="D33" s="272">
        <v>44916.541666666664</v>
      </c>
      <c r="E33" s="282">
        <v>6863.4367000000002</v>
      </c>
      <c r="F33" s="282">
        <v>4399.6064999999999</v>
      </c>
      <c r="G33" s="282">
        <v>102.0988</v>
      </c>
      <c r="H33" s="282">
        <v>142.3775</v>
      </c>
      <c r="I33" s="282">
        <v>813.95540000000005</v>
      </c>
      <c r="J33" s="282">
        <v>0</v>
      </c>
      <c r="K33" s="282">
        <v>2218.8971999999999</v>
      </c>
      <c r="L33" s="282">
        <v>1051.7693999999999</v>
      </c>
      <c r="M33" s="282">
        <v>20429.0255</v>
      </c>
      <c r="N33" s="282">
        <v>5262.7743</v>
      </c>
      <c r="O33" s="282"/>
      <c r="P33" s="282"/>
      <c r="Q33" s="282">
        <v>107.5899</v>
      </c>
      <c r="R33" s="282">
        <v>6.9621000000000004</v>
      </c>
      <c r="S33" s="282">
        <v>89.1631</v>
      </c>
      <c r="T33" s="282">
        <v>51.984000000000002</v>
      </c>
      <c r="U33" s="282">
        <v>768.11330000031705</v>
      </c>
      <c r="V33" s="282">
        <v>276.13049999997003</v>
      </c>
      <c r="W33" s="282">
        <v>17769.980899992999</v>
      </c>
      <c r="X33" s="282">
        <v>7060.3720999984198</v>
      </c>
      <c r="Y33" s="282">
        <v>2815.9432999983501</v>
      </c>
      <c r="Z33" s="282">
        <v>1090.45749999958</v>
      </c>
      <c r="AA33" s="282">
        <v>13059.0724333337</v>
      </c>
      <c r="AB33" s="282">
        <v>4024.71083333144</v>
      </c>
      <c r="AC33" s="282">
        <v>11572.007600004101</v>
      </c>
      <c r="AD33" s="282">
        <v>2384.9460000013501</v>
      </c>
      <c r="AE33" s="282">
        <v>11271.6039999969</v>
      </c>
      <c r="AF33" s="282">
        <v>5015.4859000002598</v>
      </c>
      <c r="AG33" s="282">
        <v>38807.538499992603</v>
      </c>
      <c r="AH33" s="282">
        <v>8595.3139999958494</v>
      </c>
      <c r="AI33" s="282">
        <v>13616.063500001699</v>
      </c>
      <c r="AJ33" s="282">
        <v>3321.9146999989698</v>
      </c>
      <c r="AK33" s="282">
        <v>5283.13159999665</v>
      </c>
      <c r="AL33" s="282">
        <v>1035.2501999993499</v>
      </c>
      <c r="AM33" s="282">
        <v>4823.1319000020703</v>
      </c>
      <c r="AN33" s="282">
        <v>2257.3147999980602</v>
      </c>
      <c r="AO33" s="282">
        <v>14241.617400003401</v>
      </c>
      <c r="AP33" s="282">
        <v>3718.0531999999598</v>
      </c>
      <c r="AQ33" s="282">
        <v>4225.9839000014499</v>
      </c>
      <c r="AR33" s="282">
        <v>4092.3215999981398</v>
      </c>
      <c r="AS33" s="282">
        <v>30528.8491999957</v>
      </c>
      <c r="AT33" s="282">
        <v>8250.0188999987604</v>
      </c>
      <c r="AU33" s="282">
        <v>20027.254999999899</v>
      </c>
      <c r="AV33" s="282">
        <v>4273.0744000016703</v>
      </c>
      <c r="AW33" s="282">
        <v>849.65230000019096</v>
      </c>
      <c r="AX33" s="282">
        <v>441.83529999991902</v>
      </c>
      <c r="AY33" s="282">
        <v>417.80579999998201</v>
      </c>
      <c r="AZ33" s="282">
        <v>36.186899999970301</v>
      </c>
      <c r="BA33" s="282">
        <v>8541.0220999943795</v>
      </c>
      <c r="BB33" s="282">
        <v>4178.1334000011802</v>
      </c>
      <c r="BC33" s="282">
        <v>1891.6275000006001</v>
      </c>
      <c r="BD33" s="282">
        <v>1287.8906000007501</v>
      </c>
      <c r="BE33" s="282">
        <v>4997.6444000000802</v>
      </c>
      <c r="BF33" s="282">
        <v>1655.6433999997801</v>
      </c>
      <c r="BG33" s="282">
        <v>24482.738400011898</v>
      </c>
      <c r="BH33" s="282">
        <v>7347.16400000248</v>
      </c>
      <c r="BI33" s="282">
        <v>13043.747600000101</v>
      </c>
      <c r="BJ33" s="282">
        <v>3389.6787999989401</v>
      </c>
      <c r="BK33" s="282">
        <v>8109.2723999990903</v>
      </c>
      <c r="BL33" s="282">
        <v>2224.20290000056</v>
      </c>
      <c r="BM33" s="282">
        <v>3201.2907000002801</v>
      </c>
      <c r="BN33" s="282">
        <v>1029.8119999990299</v>
      </c>
      <c r="BO33" s="282">
        <v>10759.652299996</v>
      </c>
      <c r="BP33" s="282">
        <v>5450.0535999983504</v>
      </c>
      <c r="BQ33" s="282">
        <v>1208.0026</v>
      </c>
      <c r="BR33" s="282">
        <v>378.35169999999999</v>
      </c>
      <c r="BS33" s="282">
        <v>6026.6113999999998</v>
      </c>
      <c r="BT33" s="282">
        <v>1452.8347000000001</v>
      </c>
      <c r="BU33" s="282">
        <v>8024.1086999999998</v>
      </c>
      <c r="BV33" s="282">
        <v>2302.6952000000001</v>
      </c>
      <c r="BW33" s="282">
        <v>15440.9755</v>
      </c>
      <c r="BX33" s="282">
        <v>5643.1027000000004</v>
      </c>
      <c r="BY33" s="282">
        <v>3212.6471000000001</v>
      </c>
      <c r="BZ33" s="282">
        <v>838.78579999999999</v>
      </c>
      <c r="CA33" s="282">
        <v>126.226</v>
      </c>
      <c r="CB33" s="282">
        <v>83.891300000000001</v>
      </c>
      <c r="CC33" s="282">
        <v>8812.7886999999992</v>
      </c>
      <c r="CD33" s="282">
        <v>3988.8595</v>
      </c>
      <c r="CE33" s="282">
        <v>12626.37</v>
      </c>
      <c r="CF33" s="282">
        <v>2233.3209999999999</v>
      </c>
      <c r="CG33" s="282">
        <v>20558.3989</v>
      </c>
      <c r="CH33" s="282">
        <v>6463.7614000000003</v>
      </c>
      <c r="CI33" s="282">
        <v>4418.9795999999997</v>
      </c>
      <c r="CJ33" s="282">
        <v>1174.3798999999999</v>
      </c>
      <c r="CK33" s="282">
        <v>74.784300000000002</v>
      </c>
      <c r="CL33" s="282">
        <v>145.0317</v>
      </c>
      <c r="CM33" s="282">
        <v>7602.0383000000002</v>
      </c>
      <c r="CN33" s="282">
        <v>2336.0308</v>
      </c>
      <c r="CO33" s="282">
        <v>1117.8859</v>
      </c>
      <c r="CP33" s="282">
        <v>756.86389999999994</v>
      </c>
      <c r="CQ33" s="282">
        <v>2312.7694000000001</v>
      </c>
      <c r="CR33" s="282">
        <v>491.08980000000003</v>
      </c>
      <c r="CS33" s="282">
        <v>2335.3553999999999</v>
      </c>
      <c r="CT33" s="282">
        <v>408.19049999999999</v>
      </c>
      <c r="CU33" s="282">
        <v>518.48680000000002</v>
      </c>
      <c r="CV33" s="282">
        <v>219.39830000000001</v>
      </c>
      <c r="CW33" s="282">
        <v>2624.5320999999999</v>
      </c>
      <c r="CX33" s="282">
        <v>497.52949999999998</v>
      </c>
      <c r="CY33" s="282">
        <v>893.45699999999999</v>
      </c>
      <c r="CZ33" s="282">
        <v>67.255200000000002</v>
      </c>
      <c r="DA33" s="282">
        <v>334.10379999999998</v>
      </c>
      <c r="DB33" s="282">
        <v>119.7754</v>
      </c>
      <c r="DC33" s="282">
        <v>13132.848099999999</v>
      </c>
      <c r="DD33" s="282">
        <v>1415.2636</v>
      </c>
      <c r="DE33" s="282">
        <v>6269.1674999999996</v>
      </c>
      <c r="DF33" s="282">
        <v>1399.8642</v>
      </c>
      <c r="DG33" s="282">
        <v>1958.2336</v>
      </c>
      <c r="DH33" s="282">
        <v>3333.1631000000002</v>
      </c>
      <c r="DI33" s="282">
        <v>1321.4822999999999</v>
      </c>
      <c r="DJ33" s="282">
        <v>1081.1400000000001</v>
      </c>
      <c r="DK33" s="282">
        <v>3222.9974999999999</v>
      </c>
      <c r="DL33" s="282">
        <v>1672.7733000000001</v>
      </c>
      <c r="DM33" s="282">
        <v>4538.1391999999996</v>
      </c>
      <c r="DN33" s="282">
        <v>1884.7166999999999</v>
      </c>
      <c r="DO33" s="282">
        <v>5826.5686999999998</v>
      </c>
      <c r="DP33" s="282">
        <v>545.13890000000004</v>
      </c>
      <c r="DQ33" s="282"/>
      <c r="DR33" s="282"/>
      <c r="DS33" s="282"/>
      <c r="DT33" s="282"/>
      <c r="DU33" s="282">
        <v>3983.0412999999999</v>
      </c>
      <c r="DV33" s="282">
        <v>405.84</v>
      </c>
      <c r="DW33" s="282"/>
      <c r="DX33" s="282"/>
      <c r="DY33" s="282">
        <v>413.87670000000003</v>
      </c>
      <c r="DZ33" s="282">
        <v>42.226599999999998</v>
      </c>
      <c r="EA33" s="282"/>
      <c r="EB33" s="282"/>
      <c r="EC33" s="282">
        <v>183.58090000000001</v>
      </c>
      <c r="ED33" s="282">
        <v>0.2848</v>
      </c>
      <c r="EE33" s="282">
        <v>45.908499999999997</v>
      </c>
      <c r="EF33" s="282">
        <v>0.27729999999999999</v>
      </c>
      <c r="EG33" s="282">
        <v>995.98969999999997</v>
      </c>
      <c r="EH33" s="282">
        <v>906.57550000000003</v>
      </c>
      <c r="EI33" s="282">
        <v>7.6191000000000004</v>
      </c>
      <c r="EJ33" s="282">
        <v>8.9768000000000008</v>
      </c>
      <c r="EK33" s="282">
        <v>193.51560000000001</v>
      </c>
      <c r="EL33" s="282">
        <v>0</v>
      </c>
      <c r="EM33" s="282">
        <v>2458.8027000000002</v>
      </c>
      <c r="EN33" s="282">
        <v>488.17329999999998</v>
      </c>
      <c r="EO33" s="282">
        <v>753.52850000000001</v>
      </c>
      <c r="EP33" s="282">
        <v>507.80419999999998</v>
      </c>
      <c r="EQ33" s="282">
        <v>548.7124</v>
      </c>
      <c r="ER33" s="282">
        <v>0</v>
      </c>
      <c r="ES33" s="282"/>
      <c r="ET33" s="282"/>
      <c r="EU33" s="282">
        <v>2163.3240000000001</v>
      </c>
      <c r="EV33" s="282">
        <v>755.34720000000004</v>
      </c>
      <c r="EW33" s="282"/>
      <c r="EX33" s="282"/>
      <c r="EY33" s="282">
        <v>6.8989000000000003</v>
      </c>
      <c r="EZ33" s="282">
        <v>18.0777</v>
      </c>
      <c r="FA33" s="282">
        <v>98.642099999999999</v>
      </c>
      <c r="FB33" s="282">
        <v>83.898099999999999</v>
      </c>
      <c r="FC33" s="282">
        <v>1075.1969999999999</v>
      </c>
      <c r="FD33" s="282">
        <v>266.96269999999998</v>
      </c>
      <c r="FE33" s="282">
        <v>69.517499999999998</v>
      </c>
      <c r="FF33" s="282">
        <v>78.698300000000003</v>
      </c>
    </row>
    <row r="34" spans="1:162" ht="15" x14ac:dyDescent="0.25">
      <c r="A34" s="276">
        <v>34</v>
      </c>
      <c r="B34" s="277">
        <v>53</v>
      </c>
      <c r="C34" s="278">
        <v>54</v>
      </c>
      <c r="D34" s="272">
        <v>44916.5625</v>
      </c>
      <c r="E34" s="282">
        <v>6863.4742000000097</v>
      </c>
      <c r="F34" s="282">
        <v>4399.6112999999996</v>
      </c>
      <c r="G34" s="282">
        <v>102.0988</v>
      </c>
      <c r="H34" s="282">
        <v>142.3775</v>
      </c>
      <c r="I34" s="282">
        <v>813.95540000000005</v>
      </c>
      <c r="J34" s="282">
        <v>0</v>
      </c>
      <c r="K34" s="282">
        <v>2218.9355999999998</v>
      </c>
      <c r="L34" s="282">
        <v>1051.7792999999999</v>
      </c>
      <c r="M34" s="282">
        <v>20429.174200000001</v>
      </c>
      <c r="N34" s="282">
        <v>5262.7970999999998</v>
      </c>
      <c r="O34" s="282"/>
      <c r="P34" s="282"/>
      <c r="Q34" s="282">
        <v>107.5899</v>
      </c>
      <c r="R34" s="282">
        <v>6.9621000000000004</v>
      </c>
      <c r="S34" s="282">
        <v>89.1631</v>
      </c>
      <c r="T34" s="282">
        <v>51.984000000000002</v>
      </c>
      <c r="U34" s="282">
        <v>768.11330000031705</v>
      </c>
      <c r="V34" s="282">
        <v>276.13049999997003</v>
      </c>
      <c r="W34" s="282">
        <v>17770.120199993002</v>
      </c>
      <c r="X34" s="282">
        <v>7060.4014999984201</v>
      </c>
      <c r="Y34" s="282">
        <v>2815.96279999834</v>
      </c>
      <c r="Z34" s="282">
        <v>1090.46379999958</v>
      </c>
      <c r="AA34" s="282">
        <v>13059.1324333337</v>
      </c>
      <c r="AB34" s="282">
        <v>4024.7190333314402</v>
      </c>
      <c r="AC34" s="282">
        <v>11572.2336000041</v>
      </c>
      <c r="AD34" s="282">
        <v>2384.97230000135</v>
      </c>
      <c r="AE34" s="282">
        <v>11271.6656999969</v>
      </c>
      <c r="AF34" s="282">
        <v>5015.49410000026</v>
      </c>
      <c r="AG34" s="282">
        <v>38807.719399992602</v>
      </c>
      <c r="AH34" s="282">
        <v>8595.3417999958492</v>
      </c>
      <c r="AI34" s="282">
        <v>13616.3175000017</v>
      </c>
      <c r="AJ34" s="282">
        <v>3321.9503999989702</v>
      </c>
      <c r="AK34" s="282">
        <v>5283.2489999966501</v>
      </c>
      <c r="AL34" s="282">
        <v>1035.2608999993499</v>
      </c>
      <c r="AM34" s="282">
        <v>4823.2566000020697</v>
      </c>
      <c r="AN34" s="282">
        <v>2257.3648999980601</v>
      </c>
      <c r="AO34" s="282">
        <v>14241.7219000034</v>
      </c>
      <c r="AP34" s="282">
        <v>3718.0724999999602</v>
      </c>
      <c r="AQ34" s="282">
        <v>4226.0197000014496</v>
      </c>
      <c r="AR34" s="282">
        <v>4092.3529999981401</v>
      </c>
      <c r="AS34" s="282">
        <v>30529.112399995702</v>
      </c>
      <c r="AT34" s="282">
        <v>8250.0514999987608</v>
      </c>
      <c r="AU34" s="282">
        <v>20027.346799999901</v>
      </c>
      <c r="AV34" s="282">
        <v>4273.0851000016701</v>
      </c>
      <c r="AW34" s="282">
        <v>849.65230000019096</v>
      </c>
      <c r="AX34" s="282">
        <v>441.83529999991902</v>
      </c>
      <c r="AY34" s="282">
        <v>417.84769999998201</v>
      </c>
      <c r="AZ34" s="282">
        <v>36.189299999970302</v>
      </c>
      <c r="BA34" s="282">
        <v>8541.10329999438</v>
      </c>
      <c r="BB34" s="282">
        <v>4178.16160000118</v>
      </c>
      <c r="BC34" s="282">
        <v>1891.7179000005999</v>
      </c>
      <c r="BD34" s="282">
        <v>1287.92610000075</v>
      </c>
      <c r="BE34" s="282">
        <v>4997.75810000008</v>
      </c>
      <c r="BF34" s="282">
        <v>1655.66539999978</v>
      </c>
      <c r="BG34" s="282">
        <v>24482.964500011902</v>
      </c>
      <c r="BH34" s="282">
        <v>7347.2058000024799</v>
      </c>
      <c r="BI34" s="282">
        <v>13043.827000000099</v>
      </c>
      <c r="BJ34" s="282">
        <v>3389.6922999989401</v>
      </c>
      <c r="BK34" s="282">
        <v>8109.3458999990899</v>
      </c>
      <c r="BL34" s="282">
        <v>2224.2176000005602</v>
      </c>
      <c r="BM34" s="282">
        <v>3201.3399000002801</v>
      </c>
      <c r="BN34" s="282">
        <v>1029.81879999903</v>
      </c>
      <c r="BO34" s="282">
        <v>10759.655499996001</v>
      </c>
      <c r="BP34" s="282">
        <v>5450.0535999983504</v>
      </c>
      <c r="BQ34" s="282">
        <v>1208.0128</v>
      </c>
      <c r="BR34" s="282">
        <v>378.35320000000002</v>
      </c>
      <c r="BS34" s="282">
        <v>6026.7357000000002</v>
      </c>
      <c r="BT34" s="282">
        <v>1452.8544999999999</v>
      </c>
      <c r="BU34" s="282">
        <v>8024.2866999999997</v>
      </c>
      <c r="BV34" s="282">
        <v>2302.7235999999998</v>
      </c>
      <c r="BW34" s="282">
        <v>15441.031300000001</v>
      </c>
      <c r="BX34" s="282">
        <v>5643.1094000000003</v>
      </c>
      <c r="BY34" s="282">
        <v>3212.7845000000002</v>
      </c>
      <c r="BZ34" s="282">
        <v>838.80719999999997</v>
      </c>
      <c r="CA34" s="282">
        <v>126.2264</v>
      </c>
      <c r="CB34" s="282">
        <v>83.891599999999997</v>
      </c>
      <c r="CC34" s="282">
        <v>8812.8325000000004</v>
      </c>
      <c r="CD34" s="282">
        <v>3988.8697000000002</v>
      </c>
      <c r="CE34" s="282">
        <v>12626.4966</v>
      </c>
      <c r="CF34" s="282">
        <v>2233.3328000000001</v>
      </c>
      <c r="CG34" s="282">
        <v>20558.588</v>
      </c>
      <c r="CH34" s="282">
        <v>6463.7879000000003</v>
      </c>
      <c r="CI34" s="282">
        <v>4418.9795999999997</v>
      </c>
      <c r="CJ34" s="282">
        <v>1174.3798999999999</v>
      </c>
      <c r="CK34" s="282">
        <v>74.789599999999993</v>
      </c>
      <c r="CL34" s="282">
        <v>145.03829999999999</v>
      </c>
      <c r="CM34" s="282">
        <v>7602.0384999999997</v>
      </c>
      <c r="CN34" s="282">
        <v>2336.0309000000002</v>
      </c>
      <c r="CO34" s="282">
        <v>1117.8984</v>
      </c>
      <c r="CP34" s="282">
        <v>756.86609999999996</v>
      </c>
      <c r="CQ34" s="282">
        <v>2312.8528999999999</v>
      </c>
      <c r="CR34" s="282">
        <v>491.11</v>
      </c>
      <c r="CS34" s="282">
        <v>2335.4097999999999</v>
      </c>
      <c r="CT34" s="282">
        <v>408.19940000000003</v>
      </c>
      <c r="CU34" s="282">
        <v>518.48680000000002</v>
      </c>
      <c r="CV34" s="282">
        <v>219.39830000000001</v>
      </c>
      <c r="CW34" s="282">
        <v>2624.6684</v>
      </c>
      <c r="CX34" s="282">
        <v>497.54239999999999</v>
      </c>
      <c r="CY34" s="282">
        <v>893.45699999999999</v>
      </c>
      <c r="CZ34" s="282">
        <v>67.255200000000002</v>
      </c>
      <c r="DA34" s="282">
        <v>334.11309999999997</v>
      </c>
      <c r="DB34" s="282">
        <v>119.77719999999999</v>
      </c>
      <c r="DC34" s="282">
        <v>13132.848099999999</v>
      </c>
      <c r="DD34" s="282">
        <v>1415.2636</v>
      </c>
      <c r="DE34" s="282">
        <v>6269.1936999999998</v>
      </c>
      <c r="DF34" s="282">
        <v>1399.8655000000001</v>
      </c>
      <c r="DG34" s="282">
        <v>1958.2336</v>
      </c>
      <c r="DH34" s="282">
        <v>3333.1631000000002</v>
      </c>
      <c r="DI34" s="282">
        <v>1321.5463999999999</v>
      </c>
      <c r="DJ34" s="282">
        <v>1081.1782000000001</v>
      </c>
      <c r="DK34" s="282">
        <v>3223.0536999999999</v>
      </c>
      <c r="DL34" s="282">
        <v>1672.7791</v>
      </c>
      <c r="DM34" s="282">
        <v>4538.2307000000001</v>
      </c>
      <c r="DN34" s="282">
        <v>1884.7415000000001</v>
      </c>
      <c r="DO34" s="282">
        <v>5826.7813999999998</v>
      </c>
      <c r="DP34" s="282">
        <v>545.14499999999998</v>
      </c>
      <c r="DQ34" s="282"/>
      <c r="DR34" s="282"/>
      <c r="DS34" s="282"/>
      <c r="DT34" s="282"/>
      <c r="DU34" s="282">
        <v>3983.0412999999999</v>
      </c>
      <c r="DV34" s="282">
        <v>405.84</v>
      </c>
      <c r="DW34" s="282"/>
      <c r="DX34" s="282"/>
      <c r="DY34" s="282">
        <v>413.92840000000001</v>
      </c>
      <c r="DZ34" s="282">
        <v>42.227600000000002</v>
      </c>
      <c r="EA34" s="282"/>
      <c r="EB34" s="282"/>
      <c r="EC34" s="282">
        <v>183.68940000000001</v>
      </c>
      <c r="ED34" s="282">
        <v>0.2893</v>
      </c>
      <c r="EE34" s="282">
        <v>45.9116</v>
      </c>
      <c r="EF34" s="282">
        <v>0.28079999999999999</v>
      </c>
      <c r="EG34" s="282">
        <v>995.98969999999997</v>
      </c>
      <c r="EH34" s="282">
        <v>906.57550000000003</v>
      </c>
      <c r="EI34" s="282">
        <v>7.6191000000000004</v>
      </c>
      <c r="EJ34" s="282">
        <v>8.9768000000000008</v>
      </c>
      <c r="EK34" s="282">
        <v>193.5368</v>
      </c>
      <c r="EL34" s="282">
        <v>0</v>
      </c>
      <c r="EM34" s="282">
        <v>2458.8027000000002</v>
      </c>
      <c r="EN34" s="282">
        <v>488.17329999999998</v>
      </c>
      <c r="EO34" s="282">
        <v>753.54769999999996</v>
      </c>
      <c r="EP34" s="282">
        <v>507.81119999999999</v>
      </c>
      <c r="EQ34" s="282">
        <v>548.7124</v>
      </c>
      <c r="ER34" s="282">
        <v>0</v>
      </c>
      <c r="ES34" s="282"/>
      <c r="ET34" s="282"/>
      <c r="EU34" s="282">
        <v>2163.3240000000001</v>
      </c>
      <c r="EV34" s="282">
        <v>755.34720000000004</v>
      </c>
      <c r="EW34" s="282"/>
      <c r="EX34" s="282"/>
      <c r="EY34" s="282">
        <v>6.8989000000000003</v>
      </c>
      <c r="EZ34" s="282">
        <v>18.0777</v>
      </c>
      <c r="FA34" s="282">
        <v>98.665999999999997</v>
      </c>
      <c r="FB34" s="282">
        <v>83.909099999999995</v>
      </c>
      <c r="FC34" s="282">
        <v>1075.2085999999999</v>
      </c>
      <c r="FD34" s="282">
        <v>266.96449999999999</v>
      </c>
      <c r="FE34" s="282">
        <v>69.527000000000001</v>
      </c>
      <c r="FF34" s="282">
        <v>78.704599999999999</v>
      </c>
    </row>
    <row r="35" spans="1:162" ht="15" x14ac:dyDescent="0.25">
      <c r="A35" s="276">
        <v>35</v>
      </c>
      <c r="B35" s="277">
        <v>55</v>
      </c>
      <c r="C35" s="278">
        <v>55</v>
      </c>
      <c r="D35" s="272">
        <v>44916.583333333336</v>
      </c>
      <c r="E35" s="282">
        <v>6863.5118000000002</v>
      </c>
      <c r="F35" s="282">
        <v>4399.6162000000004</v>
      </c>
      <c r="G35" s="282">
        <v>102.0988</v>
      </c>
      <c r="H35" s="282">
        <v>142.3775</v>
      </c>
      <c r="I35" s="282">
        <v>813.95540000000005</v>
      </c>
      <c r="J35" s="282">
        <v>0</v>
      </c>
      <c r="K35" s="282">
        <v>2218.9735999999998</v>
      </c>
      <c r="L35" s="282">
        <v>1051.7885000000001</v>
      </c>
      <c r="M35" s="282">
        <v>20429.323</v>
      </c>
      <c r="N35" s="282">
        <v>5262.8191999999999</v>
      </c>
      <c r="O35" s="282"/>
      <c r="P35" s="282"/>
      <c r="Q35" s="282">
        <v>107.5899</v>
      </c>
      <c r="R35" s="282">
        <v>6.9621000000000004</v>
      </c>
      <c r="S35" s="282">
        <v>89.1631</v>
      </c>
      <c r="T35" s="282">
        <v>51.984000000000002</v>
      </c>
      <c r="U35" s="282">
        <v>768.11330000031705</v>
      </c>
      <c r="V35" s="282">
        <v>276.13049999997003</v>
      </c>
      <c r="W35" s="282">
        <v>17770.255199993</v>
      </c>
      <c r="X35" s="282">
        <v>7060.4312999984204</v>
      </c>
      <c r="Y35" s="282">
        <v>2815.9817999983402</v>
      </c>
      <c r="Z35" s="282">
        <v>1090.47029999958</v>
      </c>
      <c r="AA35" s="282">
        <v>13059.1929000004</v>
      </c>
      <c r="AB35" s="282">
        <v>4024.7282999981098</v>
      </c>
      <c r="AC35" s="282">
        <v>11572.465200004101</v>
      </c>
      <c r="AD35" s="282">
        <v>2384.99970000135</v>
      </c>
      <c r="AE35" s="282">
        <v>11271.720099996901</v>
      </c>
      <c r="AF35" s="282">
        <v>5015.5001000002603</v>
      </c>
      <c r="AG35" s="282">
        <v>38807.8971999926</v>
      </c>
      <c r="AH35" s="282">
        <v>8595.3685999958507</v>
      </c>
      <c r="AI35" s="282">
        <v>13616.570200001701</v>
      </c>
      <c r="AJ35" s="282">
        <v>3321.98719999897</v>
      </c>
      <c r="AK35" s="282">
        <v>5283.3651999966496</v>
      </c>
      <c r="AL35" s="282">
        <v>1035.27159999935</v>
      </c>
      <c r="AM35" s="282">
        <v>4823.3791000020701</v>
      </c>
      <c r="AN35" s="282">
        <v>2257.4166999980598</v>
      </c>
      <c r="AO35" s="282">
        <v>14241.830300003399</v>
      </c>
      <c r="AP35" s="282">
        <v>3718.0917999999601</v>
      </c>
      <c r="AQ35" s="282">
        <v>4226.0479000014502</v>
      </c>
      <c r="AR35" s="282">
        <v>4092.3782999981299</v>
      </c>
      <c r="AS35" s="282">
        <v>30529.3788999957</v>
      </c>
      <c r="AT35" s="282">
        <v>8250.0857999987602</v>
      </c>
      <c r="AU35" s="282">
        <v>20027.435499999901</v>
      </c>
      <c r="AV35" s="282">
        <v>4273.0957000016697</v>
      </c>
      <c r="AW35" s="282">
        <v>849.65230000019096</v>
      </c>
      <c r="AX35" s="282">
        <v>441.83529999991902</v>
      </c>
      <c r="AY35" s="282">
        <v>417.88979999998202</v>
      </c>
      <c r="AZ35" s="282">
        <v>36.191699999970297</v>
      </c>
      <c r="BA35" s="282">
        <v>8541.1875999943804</v>
      </c>
      <c r="BB35" s="282">
        <v>4178.1901000011803</v>
      </c>
      <c r="BC35" s="282">
        <v>1891.8062000006</v>
      </c>
      <c r="BD35" s="282">
        <v>1287.96240000075</v>
      </c>
      <c r="BE35" s="282">
        <v>4997.8712000000796</v>
      </c>
      <c r="BF35" s="282">
        <v>1655.68899999978</v>
      </c>
      <c r="BG35" s="282">
        <v>24483.185300011901</v>
      </c>
      <c r="BH35" s="282">
        <v>7347.2439000024797</v>
      </c>
      <c r="BI35" s="282">
        <v>13043.908100000101</v>
      </c>
      <c r="BJ35" s="282">
        <v>3389.7067999989399</v>
      </c>
      <c r="BK35" s="282">
        <v>8109.41879999909</v>
      </c>
      <c r="BL35" s="282">
        <v>2224.2325000005599</v>
      </c>
      <c r="BM35" s="282">
        <v>3201.3893000002799</v>
      </c>
      <c r="BN35" s="282">
        <v>1029.82539999903</v>
      </c>
      <c r="BO35" s="282">
        <v>10759.659099996001</v>
      </c>
      <c r="BP35" s="282">
        <v>5450.0535999983504</v>
      </c>
      <c r="BQ35" s="282">
        <v>1208.0234</v>
      </c>
      <c r="BR35" s="282">
        <v>378.35480000000001</v>
      </c>
      <c r="BS35" s="282">
        <v>6026.8585999999996</v>
      </c>
      <c r="BT35" s="282">
        <v>1452.8737000000001</v>
      </c>
      <c r="BU35" s="282">
        <v>8024.4639999999999</v>
      </c>
      <c r="BV35" s="282">
        <v>2302.7530000000002</v>
      </c>
      <c r="BW35" s="282">
        <v>15441.0861</v>
      </c>
      <c r="BX35" s="282">
        <v>5643.1163999999999</v>
      </c>
      <c r="BY35" s="282">
        <v>3212.9195</v>
      </c>
      <c r="BZ35" s="282">
        <v>838.82889999999998</v>
      </c>
      <c r="CA35" s="282">
        <v>126.2273</v>
      </c>
      <c r="CB35" s="282">
        <v>83.891999999999996</v>
      </c>
      <c r="CC35" s="282">
        <v>8812.8768999999993</v>
      </c>
      <c r="CD35" s="282">
        <v>3988.8797</v>
      </c>
      <c r="CE35" s="282">
        <v>12626.6157</v>
      </c>
      <c r="CF35" s="282">
        <v>2233.3434000000002</v>
      </c>
      <c r="CG35" s="282">
        <v>20558.778699999999</v>
      </c>
      <c r="CH35" s="282">
        <v>6463.8145000000004</v>
      </c>
      <c r="CI35" s="282">
        <v>4418.9795999999997</v>
      </c>
      <c r="CJ35" s="282">
        <v>1174.3798999999999</v>
      </c>
      <c r="CK35" s="282">
        <v>74.795299999999997</v>
      </c>
      <c r="CL35" s="282">
        <v>145.0454</v>
      </c>
      <c r="CM35" s="282">
        <v>7602.0388000000003</v>
      </c>
      <c r="CN35" s="282">
        <v>2336.0309000000002</v>
      </c>
      <c r="CO35" s="282">
        <v>1117.9094</v>
      </c>
      <c r="CP35" s="282">
        <v>756.86810000000003</v>
      </c>
      <c r="CQ35" s="282">
        <v>2312.9308000000001</v>
      </c>
      <c r="CR35" s="282">
        <v>491.1293</v>
      </c>
      <c r="CS35" s="282">
        <v>2335.4553999999998</v>
      </c>
      <c r="CT35" s="282">
        <v>408.20839999999998</v>
      </c>
      <c r="CU35" s="282">
        <v>518.48680000000002</v>
      </c>
      <c r="CV35" s="282">
        <v>219.39830000000001</v>
      </c>
      <c r="CW35" s="282">
        <v>2624.806</v>
      </c>
      <c r="CX35" s="282">
        <v>497.55579999999998</v>
      </c>
      <c r="CY35" s="282">
        <v>893.45699999999999</v>
      </c>
      <c r="CZ35" s="282">
        <v>67.255200000000002</v>
      </c>
      <c r="DA35" s="282">
        <v>334.12270000000001</v>
      </c>
      <c r="DB35" s="282">
        <v>119.779</v>
      </c>
      <c r="DC35" s="282">
        <v>13132.848099999999</v>
      </c>
      <c r="DD35" s="282">
        <v>1415.2636</v>
      </c>
      <c r="DE35" s="282">
        <v>6269.2173000000003</v>
      </c>
      <c r="DF35" s="282">
        <v>1399.867</v>
      </c>
      <c r="DG35" s="282">
        <v>1958.2336</v>
      </c>
      <c r="DH35" s="282">
        <v>3333.1631000000002</v>
      </c>
      <c r="DI35" s="282">
        <v>1321.6112000000001</v>
      </c>
      <c r="DJ35" s="282">
        <v>1081.2168999999999</v>
      </c>
      <c r="DK35" s="282">
        <v>3223.1100999999999</v>
      </c>
      <c r="DL35" s="282">
        <v>1672.7858000000001</v>
      </c>
      <c r="DM35" s="282">
        <v>4538.3274000000001</v>
      </c>
      <c r="DN35" s="282">
        <v>1884.7687000000001</v>
      </c>
      <c r="DO35" s="282">
        <v>5826.9916000000003</v>
      </c>
      <c r="DP35" s="282">
        <v>545.15170000000001</v>
      </c>
      <c r="DQ35" s="282"/>
      <c r="DR35" s="282"/>
      <c r="DS35" s="282"/>
      <c r="DT35" s="282"/>
      <c r="DU35" s="282">
        <v>3983.0412999999999</v>
      </c>
      <c r="DV35" s="282">
        <v>405.84</v>
      </c>
      <c r="DW35" s="282"/>
      <c r="DX35" s="282"/>
      <c r="DY35" s="282">
        <v>413.97989999999999</v>
      </c>
      <c r="DZ35" s="282">
        <v>42.228499999999997</v>
      </c>
      <c r="EA35" s="282"/>
      <c r="EB35" s="282"/>
      <c r="EC35" s="282">
        <v>183.798</v>
      </c>
      <c r="ED35" s="282">
        <v>0.29330000000000001</v>
      </c>
      <c r="EE35" s="282">
        <v>45.914900000000102</v>
      </c>
      <c r="EF35" s="282">
        <v>0.28589999999999999</v>
      </c>
      <c r="EG35" s="282">
        <v>995.98969999999997</v>
      </c>
      <c r="EH35" s="282">
        <v>906.57550000000003</v>
      </c>
      <c r="EI35" s="282">
        <v>7.6191000000000004</v>
      </c>
      <c r="EJ35" s="282">
        <v>8.9768000000000008</v>
      </c>
      <c r="EK35" s="282">
        <v>193.55719999999999</v>
      </c>
      <c r="EL35" s="282">
        <v>0</v>
      </c>
      <c r="EM35" s="282">
        <v>2458.8027000000002</v>
      </c>
      <c r="EN35" s="282">
        <v>488.17329999999998</v>
      </c>
      <c r="EO35" s="282">
        <v>753.56659999999999</v>
      </c>
      <c r="EP35" s="282">
        <v>507.81849999999997</v>
      </c>
      <c r="EQ35" s="282">
        <v>548.7124</v>
      </c>
      <c r="ER35" s="282">
        <v>0</v>
      </c>
      <c r="ES35" s="282"/>
      <c r="ET35" s="282"/>
      <c r="EU35" s="282">
        <v>2163.3240000000001</v>
      </c>
      <c r="EV35" s="282">
        <v>755.34720000000004</v>
      </c>
      <c r="EW35" s="282"/>
      <c r="EX35" s="282"/>
      <c r="EY35" s="282">
        <v>6.8989000000000003</v>
      </c>
      <c r="EZ35" s="282">
        <v>18.0777</v>
      </c>
      <c r="FA35" s="282">
        <v>98.691199999999995</v>
      </c>
      <c r="FB35" s="282">
        <v>83.924700000000001</v>
      </c>
      <c r="FC35" s="282">
        <v>1075.2203</v>
      </c>
      <c r="FD35" s="282">
        <v>266.96629999999999</v>
      </c>
      <c r="FE35" s="282">
        <v>69.536600000000007</v>
      </c>
      <c r="FF35" s="282">
        <v>78.7119</v>
      </c>
    </row>
    <row r="36" spans="1:162" x14ac:dyDescent="0.2">
      <c r="A36" s="276">
        <v>36</v>
      </c>
      <c r="B36" s="275"/>
      <c r="D36" s="272">
        <v>44916.604166666664</v>
      </c>
      <c r="E36" s="282">
        <v>6863.5487000000003</v>
      </c>
      <c r="F36" s="282">
        <v>4399.6210000000001</v>
      </c>
      <c r="G36" s="282">
        <v>102.0988</v>
      </c>
      <c r="H36" s="282">
        <v>142.3775</v>
      </c>
      <c r="I36" s="282">
        <v>813.95540000000005</v>
      </c>
      <c r="J36" s="282">
        <v>0</v>
      </c>
      <c r="K36" s="282">
        <v>2219.0138999999999</v>
      </c>
      <c r="L36" s="282">
        <v>1051.7976000000001</v>
      </c>
      <c r="M36" s="282">
        <v>20429.4735</v>
      </c>
      <c r="N36" s="282">
        <v>5262.8419999999996</v>
      </c>
      <c r="O36" s="282"/>
      <c r="P36" s="282"/>
      <c r="Q36" s="282">
        <v>107.5899</v>
      </c>
      <c r="R36" s="282">
        <v>6.9621000000000004</v>
      </c>
      <c r="S36" s="282">
        <v>89.1631</v>
      </c>
      <c r="T36" s="282">
        <v>51.984000000000002</v>
      </c>
      <c r="U36" s="282">
        <v>768.11330000031705</v>
      </c>
      <c r="V36" s="282">
        <v>276.13049999997003</v>
      </c>
      <c r="W36" s="282">
        <v>17770.392399993001</v>
      </c>
      <c r="X36" s="282">
        <v>7060.46079999842</v>
      </c>
      <c r="Y36" s="282">
        <v>2815.9997999983402</v>
      </c>
      <c r="Z36" s="282">
        <v>1090.47659999958</v>
      </c>
      <c r="AA36" s="282">
        <v>13059.264166667101</v>
      </c>
      <c r="AB36" s="282">
        <v>4024.7594999981102</v>
      </c>
      <c r="AC36" s="282">
        <v>11572.687900004101</v>
      </c>
      <c r="AD36" s="282">
        <v>2385.0264000013499</v>
      </c>
      <c r="AE36" s="282">
        <v>11271.7746999969</v>
      </c>
      <c r="AF36" s="282">
        <v>5015.50580000026</v>
      </c>
      <c r="AG36" s="282">
        <v>38808.071899992603</v>
      </c>
      <c r="AH36" s="282">
        <v>8595.3958999958504</v>
      </c>
      <c r="AI36" s="282">
        <v>13616.817600001699</v>
      </c>
      <c r="AJ36" s="282">
        <v>3322.0238999989701</v>
      </c>
      <c r="AK36" s="282">
        <v>5283.48049999665</v>
      </c>
      <c r="AL36" s="282">
        <v>1035.28249999935</v>
      </c>
      <c r="AM36" s="282">
        <v>4823.5032000020701</v>
      </c>
      <c r="AN36" s="282">
        <v>2257.4698999980601</v>
      </c>
      <c r="AO36" s="282">
        <v>14241.938300003399</v>
      </c>
      <c r="AP36" s="282">
        <v>3718.1113999999602</v>
      </c>
      <c r="AQ36" s="282">
        <v>4226.07970000145</v>
      </c>
      <c r="AR36" s="282">
        <v>4092.4042999981302</v>
      </c>
      <c r="AS36" s="282">
        <v>30529.6488999957</v>
      </c>
      <c r="AT36" s="282">
        <v>8250.1201999987607</v>
      </c>
      <c r="AU36" s="282">
        <v>20027.525299999899</v>
      </c>
      <c r="AV36" s="282">
        <v>4273.1061000016698</v>
      </c>
      <c r="AW36" s="282">
        <v>849.65230000019096</v>
      </c>
      <c r="AX36" s="282">
        <v>441.83529999991902</v>
      </c>
      <c r="AY36" s="282">
        <v>417.93259999998202</v>
      </c>
      <c r="AZ36" s="282">
        <v>36.194399999970301</v>
      </c>
      <c r="BA36" s="282">
        <v>8541.2722999943799</v>
      </c>
      <c r="BB36" s="282">
        <v>4178.2192000011801</v>
      </c>
      <c r="BC36" s="282">
        <v>1891.8965000006001</v>
      </c>
      <c r="BD36" s="282">
        <v>1288.0010000007501</v>
      </c>
      <c r="BE36" s="282">
        <v>4997.9824000000799</v>
      </c>
      <c r="BF36" s="282">
        <v>1655.7129999997801</v>
      </c>
      <c r="BG36" s="282">
        <v>24483.407600011898</v>
      </c>
      <c r="BH36" s="282">
        <v>7347.2767000024796</v>
      </c>
      <c r="BI36" s="282">
        <v>13043.9836000001</v>
      </c>
      <c r="BJ36" s="282">
        <v>3389.72279999894</v>
      </c>
      <c r="BK36" s="282">
        <v>8109.4958999990904</v>
      </c>
      <c r="BL36" s="282">
        <v>2224.2495000005601</v>
      </c>
      <c r="BM36" s="282">
        <v>3201.4403000002799</v>
      </c>
      <c r="BN36" s="282">
        <v>1029.8327999990299</v>
      </c>
      <c r="BO36" s="282">
        <v>10759.661899995999</v>
      </c>
      <c r="BP36" s="282">
        <v>5450.0535999983504</v>
      </c>
      <c r="BQ36" s="282">
        <v>1208.0336</v>
      </c>
      <c r="BR36" s="282">
        <v>378.35640000000001</v>
      </c>
      <c r="BS36" s="282">
        <v>6026.9843000000001</v>
      </c>
      <c r="BT36" s="282">
        <v>1452.8939</v>
      </c>
      <c r="BU36" s="282">
        <v>8024.6409000000003</v>
      </c>
      <c r="BV36" s="282">
        <v>2302.7835</v>
      </c>
      <c r="BW36" s="282">
        <v>15441.1405</v>
      </c>
      <c r="BX36" s="282">
        <v>5643.1232</v>
      </c>
      <c r="BY36" s="282">
        <v>3213.0538999999999</v>
      </c>
      <c r="BZ36" s="282">
        <v>838.85119999999995</v>
      </c>
      <c r="CA36" s="282">
        <v>126.2281</v>
      </c>
      <c r="CB36" s="282">
        <v>83.892499999999998</v>
      </c>
      <c r="CC36" s="282">
        <v>8812.9195999999993</v>
      </c>
      <c r="CD36" s="282">
        <v>3988.8897000000002</v>
      </c>
      <c r="CE36" s="282">
        <v>12626.746999999999</v>
      </c>
      <c r="CF36" s="282">
        <v>2233.3559</v>
      </c>
      <c r="CG36" s="282">
        <v>20558.965199999999</v>
      </c>
      <c r="CH36" s="282">
        <v>6463.8411999999998</v>
      </c>
      <c r="CI36" s="282">
        <v>4418.9795999999997</v>
      </c>
      <c r="CJ36" s="282">
        <v>1174.3798999999999</v>
      </c>
      <c r="CK36" s="282">
        <v>74.801000000000002</v>
      </c>
      <c r="CL36" s="282">
        <v>145.053</v>
      </c>
      <c r="CM36" s="282">
        <v>7602.0389999999998</v>
      </c>
      <c r="CN36" s="282">
        <v>2336.0309999999999</v>
      </c>
      <c r="CO36" s="282">
        <v>1117.9226000000001</v>
      </c>
      <c r="CP36" s="282">
        <v>756.86990000000003</v>
      </c>
      <c r="CQ36" s="282">
        <v>2313.0057000000002</v>
      </c>
      <c r="CR36" s="282">
        <v>491.14940000000001</v>
      </c>
      <c r="CS36" s="282">
        <v>2335.5032000000001</v>
      </c>
      <c r="CT36" s="282">
        <v>408.21839999999997</v>
      </c>
      <c r="CU36" s="282">
        <v>518.48680000000002</v>
      </c>
      <c r="CV36" s="282">
        <v>219.39830000000001</v>
      </c>
      <c r="CW36" s="282">
        <v>2624.9404</v>
      </c>
      <c r="CX36" s="282">
        <v>497.56900000000002</v>
      </c>
      <c r="CY36" s="282">
        <v>893.45699999999999</v>
      </c>
      <c r="CZ36" s="282">
        <v>67.255200000000002</v>
      </c>
      <c r="DA36" s="282">
        <v>334.13229999999999</v>
      </c>
      <c r="DB36" s="282">
        <v>119.7812</v>
      </c>
      <c r="DC36" s="282">
        <v>13132.848099999999</v>
      </c>
      <c r="DD36" s="282">
        <v>1415.2636</v>
      </c>
      <c r="DE36" s="282">
        <v>6269.2421000000004</v>
      </c>
      <c r="DF36" s="282">
        <v>1399.8683000000001</v>
      </c>
      <c r="DG36" s="282">
        <v>1958.2336</v>
      </c>
      <c r="DH36" s="282">
        <v>3333.1631000000002</v>
      </c>
      <c r="DI36" s="282">
        <v>1321.6762000000001</v>
      </c>
      <c r="DJ36" s="282">
        <v>1081.2563</v>
      </c>
      <c r="DK36" s="282">
        <v>3223.1641</v>
      </c>
      <c r="DL36" s="282">
        <v>1672.7927</v>
      </c>
      <c r="DM36" s="282">
        <v>4538.4157999999998</v>
      </c>
      <c r="DN36" s="282">
        <v>1884.7955999999999</v>
      </c>
      <c r="DO36" s="282">
        <v>5827.2012000000004</v>
      </c>
      <c r="DP36" s="282">
        <v>545.16449999999998</v>
      </c>
      <c r="DQ36" s="282"/>
      <c r="DR36" s="282"/>
      <c r="DS36" s="282"/>
      <c r="DT36" s="282"/>
      <c r="DU36" s="282">
        <v>3983.0412999999999</v>
      </c>
      <c r="DV36" s="282">
        <v>405.84</v>
      </c>
      <c r="DW36" s="282"/>
      <c r="DX36" s="282"/>
      <c r="DY36" s="282">
        <v>414.02940000000001</v>
      </c>
      <c r="DZ36" s="282">
        <v>42.229199999999999</v>
      </c>
      <c r="EA36" s="282"/>
      <c r="EB36" s="282"/>
      <c r="EC36" s="282">
        <v>183.9074</v>
      </c>
      <c r="ED36" s="282">
        <v>0.29820000000000002</v>
      </c>
      <c r="EE36" s="282">
        <v>45.918100000000102</v>
      </c>
      <c r="EF36" s="282">
        <v>0.2918</v>
      </c>
      <c r="EG36" s="282">
        <v>995.98969999999997</v>
      </c>
      <c r="EH36" s="282">
        <v>906.57550000000003</v>
      </c>
      <c r="EI36" s="282">
        <v>7.6191000000000004</v>
      </c>
      <c r="EJ36" s="282">
        <v>8.9768000000000008</v>
      </c>
      <c r="EK36" s="282">
        <v>193.578</v>
      </c>
      <c r="EL36" s="282">
        <v>0</v>
      </c>
      <c r="EM36" s="282">
        <v>2458.8027000000002</v>
      </c>
      <c r="EN36" s="282">
        <v>488.17329999999998</v>
      </c>
      <c r="EO36" s="282">
        <v>753.58529999999996</v>
      </c>
      <c r="EP36" s="282">
        <v>507.8261</v>
      </c>
      <c r="EQ36" s="282">
        <v>548.7124</v>
      </c>
      <c r="ER36" s="282">
        <v>0</v>
      </c>
      <c r="ES36" s="282"/>
      <c r="ET36" s="282"/>
      <c r="EU36" s="282">
        <v>2163.3240000000001</v>
      </c>
      <c r="EV36" s="282">
        <v>755.34720000000004</v>
      </c>
      <c r="EW36" s="282"/>
      <c r="EX36" s="282"/>
      <c r="EY36" s="282">
        <v>6.8989000000000003</v>
      </c>
      <c r="EZ36" s="282">
        <v>18.0777</v>
      </c>
      <c r="FA36" s="282">
        <v>98.715599999999995</v>
      </c>
      <c r="FB36" s="282">
        <v>83.940899999999999</v>
      </c>
      <c r="FC36" s="282">
        <v>1075.2322999999999</v>
      </c>
      <c r="FD36" s="282">
        <v>266.9683</v>
      </c>
      <c r="FE36" s="282">
        <v>69.546999999999997</v>
      </c>
      <c r="FF36" s="282">
        <v>78.720100000000002</v>
      </c>
    </row>
    <row r="37" spans="1:162" x14ac:dyDescent="0.2">
      <c r="A37" s="276">
        <v>37</v>
      </c>
      <c r="B37" s="274"/>
      <c r="D37" s="272">
        <v>44916.625</v>
      </c>
      <c r="E37" s="282">
        <v>6863.5853999999999</v>
      </c>
      <c r="F37" s="282">
        <v>4399.6255000000001</v>
      </c>
      <c r="G37" s="282">
        <v>102.0988</v>
      </c>
      <c r="H37" s="282">
        <v>142.3775</v>
      </c>
      <c r="I37" s="282">
        <v>813.95540000000005</v>
      </c>
      <c r="J37" s="282">
        <v>0</v>
      </c>
      <c r="K37" s="282">
        <v>2219.0565000000001</v>
      </c>
      <c r="L37" s="282">
        <v>1051.8063</v>
      </c>
      <c r="M37" s="282">
        <v>20429.616099999999</v>
      </c>
      <c r="N37" s="282">
        <v>5262.8647000000001</v>
      </c>
      <c r="O37" s="282"/>
      <c r="P37" s="282"/>
      <c r="Q37" s="282">
        <v>107.5899</v>
      </c>
      <c r="R37" s="282">
        <v>6.9621000000000004</v>
      </c>
      <c r="S37" s="282">
        <v>89.1631</v>
      </c>
      <c r="T37" s="282">
        <v>51.984000000000002</v>
      </c>
      <c r="U37" s="282">
        <v>768.11330000031705</v>
      </c>
      <c r="V37" s="282">
        <v>276.13049999997003</v>
      </c>
      <c r="W37" s="282">
        <v>17770.534299993</v>
      </c>
      <c r="X37" s="282">
        <v>7060.4919999984204</v>
      </c>
      <c r="Y37" s="282">
        <v>2816.01879999834</v>
      </c>
      <c r="Z37" s="282">
        <v>1090.4831999995799</v>
      </c>
      <c r="AA37" s="282">
        <v>13059.336433333699</v>
      </c>
      <c r="AB37" s="282">
        <v>4024.7970999981098</v>
      </c>
      <c r="AC37" s="282">
        <v>11572.906500004099</v>
      </c>
      <c r="AD37" s="282">
        <v>2385.0524000013502</v>
      </c>
      <c r="AE37" s="282">
        <v>11271.828899996901</v>
      </c>
      <c r="AF37" s="282">
        <v>5015.51210000026</v>
      </c>
      <c r="AG37" s="282">
        <v>38808.2433999926</v>
      </c>
      <c r="AH37" s="282">
        <v>8595.4233999958506</v>
      </c>
      <c r="AI37" s="282">
        <v>13617.059700001701</v>
      </c>
      <c r="AJ37" s="282">
        <v>3322.0594999989698</v>
      </c>
      <c r="AK37" s="282">
        <v>5283.5956999966502</v>
      </c>
      <c r="AL37" s="282">
        <v>1035.2935999993499</v>
      </c>
      <c r="AM37" s="282">
        <v>4823.6203000020696</v>
      </c>
      <c r="AN37" s="282">
        <v>2257.5178999980599</v>
      </c>
      <c r="AO37" s="282">
        <v>14242.0498000034</v>
      </c>
      <c r="AP37" s="282">
        <v>3718.1318999999598</v>
      </c>
      <c r="AQ37" s="282">
        <v>4226.1171000014501</v>
      </c>
      <c r="AR37" s="282">
        <v>4092.4337999981299</v>
      </c>
      <c r="AS37" s="282">
        <v>30529.919699995698</v>
      </c>
      <c r="AT37" s="282">
        <v>8250.1542999987596</v>
      </c>
      <c r="AU37" s="282">
        <v>20027.615799999901</v>
      </c>
      <c r="AV37" s="282">
        <v>4273.11700000167</v>
      </c>
      <c r="AW37" s="282">
        <v>849.65230000019096</v>
      </c>
      <c r="AX37" s="282">
        <v>441.83529999991902</v>
      </c>
      <c r="AY37" s="282">
        <v>417.97309999998203</v>
      </c>
      <c r="AZ37" s="282">
        <v>36.196799999970303</v>
      </c>
      <c r="BA37" s="282">
        <v>8541.3594999943798</v>
      </c>
      <c r="BB37" s="282">
        <v>4178.24840000118</v>
      </c>
      <c r="BC37" s="282">
        <v>1891.9914000005999</v>
      </c>
      <c r="BD37" s="282">
        <v>1288.04020000075</v>
      </c>
      <c r="BE37" s="282">
        <v>4998.0930000000799</v>
      </c>
      <c r="BF37" s="282">
        <v>1655.7374999997801</v>
      </c>
      <c r="BG37" s="282">
        <v>24483.629700011901</v>
      </c>
      <c r="BH37" s="282">
        <v>7347.3090000024804</v>
      </c>
      <c r="BI37" s="282">
        <v>13044.0627000001</v>
      </c>
      <c r="BJ37" s="282">
        <v>3389.7394999989401</v>
      </c>
      <c r="BK37" s="282">
        <v>8109.5718999990904</v>
      </c>
      <c r="BL37" s="282">
        <v>2224.26630000056</v>
      </c>
      <c r="BM37" s="282">
        <v>3201.4908000002802</v>
      </c>
      <c r="BN37" s="282">
        <v>1029.8402999990301</v>
      </c>
      <c r="BO37" s="282">
        <v>10759.665099996</v>
      </c>
      <c r="BP37" s="282">
        <v>5450.0535999983504</v>
      </c>
      <c r="BQ37" s="282">
        <v>1208.0436999999999</v>
      </c>
      <c r="BR37" s="282">
        <v>378.358</v>
      </c>
      <c r="BS37" s="282">
        <v>6027.1090000000004</v>
      </c>
      <c r="BT37" s="282">
        <v>1452.9141999999999</v>
      </c>
      <c r="BU37" s="282">
        <v>8024.8163000000004</v>
      </c>
      <c r="BV37" s="282">
        <v>2302.8137999999999</v>
      </c>
      <c r="BW37" s="282">
        <v>15441.1963</v>
      </c>
      <c r="BX37" s="282">
        <v>5643.1301999999996</v>
      </c>
      <c r="BY37" s="282">
        <v>3213.1889999999999</v>
      </c>
      <c r="BZ37" s="282">
        <v>838.87360000000001</v>
      </c>
      <c r="CA37" s="282">
        <v>126.22880000000001</v>
      </c>
      <c r="CB37" s="282">
        <v>83.893000000000001</v>
      </c>
      <c r="CC37" s="282">
        <v>8812.9637000000002</v>
      </c>
      <c r="CD37" s="282">
        <v>3988.9007999999999</v>
      </c>
      <c r="CE37" s="282">
        <v>12626.880800000001</v>
      </c>
      <c r="CF37" s="282">
        <v>2233.3690000000001</v>
      </c>
      <c r="CG37" s="282">
        <v>20559.152600000001</v>
      </c>
      <c r="CH37" s="282">
        <v>6463.8694999999998</v>
      </c>
      <c r="CI37" s="282">
        <v>4418.9795999999997</v>
      </c>
      <c r="CJ37" s="282">
        <v>1174.3798999999999</v>
      </c>
      <c r="CK37" s="282">
        <v>74.807000000000002</v>
      </c>
      <c r="CL37" s="282">
        <v>145.0608</v>
      </c>
      <c r="CM37" s="282">
        <v>7602.0392000000002</v>
      </c>
      <c r="CN37" s="282">
        <v>2336.0311000000102</v>
      </c>
      <c r="CO37" s="282">
        <v>1117.9375</v>
      </c>
      <c r="CP37" s="282">
        <v>756.87289999999996</v>
      </c>
      <c r="CQ37" s="282">
        <v>2313.0826999999999</v>
      </c>
      <c r="CR37" s="282">
        <v>491.16879999999998</v>
      </c>
      <c r="CS37" s="282">
        <v>2335.5491999999999</v>
      </c>
      <c r="CT37" s="282">
        <v>408.22649999999999</v>
      </c>
      <c r="CU37" s="282">
        <v>518.48680000000002</v>
      </c>
      <c r="CV37" s="282">
        <v>219.39830000000001</v>
      </c>
      <c r="CW37" s="282">
        <v>2625.0727000000002</v>
      </c>
      <c r="CX37" s="282">
        <v>497.58210000000003</v>
      </c>
      <c r="CY37" s="282">
        <v>893.45699999999999</v>
      </c>
      <c r="CZ37" s="282">
        <v>67.255200000000002</v>
      </c>
      <c r="DA37" s="282">
        <v>334.1429</v>
      </c>
      <c r="DB37" s="282">
        <v>119.78319999999999</v>
      </c>
      <c r="DC37" s="282">
        <v>13132.848099999999</v>
      </c>
      <c r="DD37" s="282">
        <v>1415.2636</v>
      </c>
      <c r="DE37" s="282">
        <v>6269.2668999999996</v>
      </c>
      <c r="DF37" s="282">
        <v>1399.8696</v>
      </c>
      <c r="DG37" s="282">
        <v>1958.2336</v>
      </c>
      <c r="DH37" s="282">
        <v>3333.1631000000002</v>
      </c>
      <c r="DI37" s="282">
        <v>1321.7412999999999</v>
      </c>
      <c r="DJ37" s="282">
        <v>1081.2956999999999</v>
      </c>
      <c r="DK37" s="282">
        <v>3223.2253999999998</v>
      </c>
      <c r="DL37" s="282">
        <v>1672.8040000000001</v>
      </c>
      <c r="DM37" s="282">
        <v>4538.5072</v>
      </c>
      <c r="DN37" s="282">
        <v>1884.8231000000001</v>
      </c>
      <c r="DO37" s="282">
        <v>5827.4211999999998</v>
      </c>
      <c r="DP37" s="282">
        <v>545.17589999999996</v>
      </c>
      <c r="DQ37" s="282"/>
      <c r="DR37" s="282"/>
      <c r="DS37" s="282"/>
      <c r="DT37" s="282"/>
      <c r="DU37" s="282">
        <v>3983.0412999999999</v>
      </c>
      <c r="DV37" s="282">
        <v>405.84</v>
      </c>
      <c r="DW37" s="282"/>
      <c r="DX37" s="282"/>
      <c r="DY37" s="282">
        <v>414.07780000000002</v>
      </c>
      <c r="DZ37" s="282">
        <v>42.2301</v>
      </c>
      <c r="EA37" s="282"/>
      <c r="EB37" s="282"/>
      <c r="EC37" s="282">
        <v>184.0171</v>
      </c>
      <c r="ED37" s="282">
        <v>0.30349999999999999</v>
      </c>
      <c r="EE37" s="282">
        <v>45.921300000000102</v>
      </c>
      <c r="EF37" s="282">
        <v>0.29780000000000001</v>
      </c>
      <c r="EG37" s="282">
        <v>995.98969999999997</v>
      </c>
      <c r="EH37" s="282">
        <v>906.57550000000003</v>
      </c>
      <c r="EI37" s="282">
        <v>7.6191000000000004</v>
      </c>
      <c r="EJ37" s="282">
        <v>8.9768000000000008</v>
      </c>
      <c r="EK37" s="282">
        <v>193.59719999999999</v>
      </c>
      <c r="EL37" s="282">
        <v>0</v>
      </c>
      <c r="EM37" s="282">
        <v>2458.8027000000002</v>
      </c>
      <c r="EN37" s="282">
        <v>488.17329999999998</v>
      </c>
      <c r="EO37" s="282">
        <v>753.60389999999995</v>
      </c>
      <c r="EP37" s="282">
        <v>507.8338</v>
      </c>
      <c r="EQ37" s="282">
        <v>548.7124</v>
      </c>
      <c r="ER37" s="282">
        <v>0</v>
      </c>
      <c r="ES37" s="282"/>
      <c r="ET37" s="282"/>
      <c r="EU37" s="282">
        <v>2163.3240000000001</v>
      </c>
      <c r="EV37" s="282">
        <v>755.34720000000004</v>
      </c>
      <c r="EW37" s="282"/>
      <c r="EX37" s="282"/>
      <c r="EY37" s="282">
        <v>6.8989000000000003</v>
      </c>
      <c r="EZ37" s="282">
        <v>18.0777</v>
      </c>
      <c r="FA37" s="282">
        <v>98.742099999999994</v>
      </c>
      <c r="FB37" s="282">
        <v>83.958299999999994</v>
      </c>
      <c r="FC37" s="282">
        <v>1075.2438999999999</v>
      </c>
      <c r="FD37" s="282">
        <v>266.9701</v>
      </c>
      <c r="FE37" s="282">
        <v>69.5548</v>
      </c>
      <c r="FF37" s="282">
        <v>78.723700000000093</v>
      </c>
    </row>
    <row r="38" spans="1:162" x14ac:dyDescent="0.2">
      <c r="A38" s="276">
        <v>38</v>
      </c>
      <c r="D38" s="272">
        <v>44916.645833333336</v>
      </c>
      <c r="E38" s="282">
        <v>6863.6223</v>
      </c>
      <c r="F38" s="282">
        <v>4399.6302999999998</v>
      </c>
      <c r="G38" s="282">
        <v>102.0988</v>
      </c>
      <c r="H38" s="282">
        <v>142.3775</v>
      </c>
      <c r="I38" s="282">
        <v>813.95540000000005</v>
      </c>
      <c r="J38" s="282">
        <v>0</v>
      </c>
      <c r="K38" s="282">
        <v>2219.0997000000002</v>
      </c>
      <c r="L38" s="282">
        <v>1051.8145999999999</v>
      </c>
      <c r="M38" s="282">
        <v>20429.754799999999</v>
      </c>
      <c r="N38" s="282">
        <v>5262.8869999999997</v>
      </c>
      <c r="O38" s="282"/>
      <c r="P38" s="282"/>
      <c r="Q38" s="282">
        <v>107.5899</v>
      </c>
      <c r="R38" s="282">
        <v>6.9621000000000004</v>
      </c>
      <c r="S38" s="282">
        <v>89.1631</v>
      </c>
      <c r="T38" s="282">
        <v>51.984000000000002</v>
      </c>
      <c r="U38" s="282">
        <v>768.11330000031705</v>
      </c>
      <c r="V38" s="282">
        <v>276.13049999997003</v>
      </c>
      <c r="W38" s="282">
        <v>17770.665199993</v>
      </c>
      <c r="X38" s="282">
        <v>7060.5255999984201</v>
      </c>
      <c r="Y38" s="282">
        <v>2816.0384999983398</v>
      </c>
      <c r="Z38" s="282">
        <v>1090.49009999958</v>
      </c>
      <c r="AA38" s="282">
        <v>13059.4032333337</v>
      </c>
      <c r="AB38" s="282">
        <v>4024.8248999981101</v>
      </c>
      <c r="AC38" s="282">
        <v>11573.131800004099</v>
      </c>
      <c r="AD38" s="282">
        <v>2385.0796000013502</v>
      </c>
      <c r="AE38" s="282">
        <v>11271.889899996901</v>
      </c>
      <c r="AF38" s="282">
        <v>5015.5192000002598</v>
      </c>
      <c r="AG38" s="282">
        <v>38808.415199992603</v>
      </c>
      <c r="AH38" s="282">
        <v>8595.4507999958496</v>
      </c>
      <c r="AI38" s="282">
        <v>13617.292700001701</v>
      </c>
      <c r="AJ38" s="282">
        <v>3322.0956999989698</v>
      </c>
      <c r="AK38" s="282">
        <v>5283.7136999966497</v>
      </c>
      <c r="AL38" s="282">
        <v>1035.30499999935</v>
      </c>
      <c r="AM38" s="282">
        <v>4823.7353000020703</v>
      </c>
      <c r="AN38" s="282">
        <v>2257.5639999980599</v>
      </c>
      <c r="AO38" s="282">
        <v>14242.1643000034</v>
      </c>
      <c r="AP38" s="282">
        <v>3718.1515999999601</v>
      </c>
      <c r="AQ38" s="282">
        <v>4226.1546000014496</v>
      </c>
      <c r="AR38" s="282">
        <v>4092.4633999981302</v>
      </c>
      <c r="AS38" s="282">
        <v>30530.189999995699</v>
      </c>
      <c r="AT38" s="282">
        <v>8250.1894999987599</v>
      </c>
      <c r="AU38" s="282">
        <v>20027.7039999999</v>
      </c>
      <c r="AV38" s="282">
        <v>4273.1274000016701</v>
      </c>
      <c r="AW38" s="282">
        <v>849.65230000019096</v>
      </c>
      <c r="AX38" s="282">
        <v>441.83529999991902</v>
      </c>
      <c r="AY38" s="282">
        <v>418.01389999998202</v>
      </c>
      <c r="AZ38" s="282">
        <v>36.1992999999703</v>
      </c>
      <c r="BA38" s="282">
        <v>8541.4453999943798</v>
      </c>
      <c r="BB38" s="282">
        <v>4178.2771000011799</v>
      </c>
      <c r="BC38" s="282">
        <v>1892.0827000006</v>
      </c>
      <c r="BD38" s="282">
        <v>1288.08110000075</v>
      </c>
      <c r="BE38" s="282">
        <v>4998.2040000000798</v>
      </c>
      <c r="BF38" s="282">
        <v>1655.76209999978</v>
      </c>
      <c r="BG38" s="282">
        <v>24483.844100011898</v>
      </c>
      <c r="BH38" s="282">
        <v>7347.3438000024798</v>
      </c>
      <c r="BI38" s="282">
        <v>13044.1397000001</v>
      </c>
      <c r="BJ38" s="282">
        <v>3389.7554999989402</v>
      </c>
      <c r="BK38" s="282">
        <v>8109.6470999990897</v>
      </c>
      <c r="BL38" s="282">
        <v>2224.2834000005601</v>
      </c>
      <c r="BM38" s="282">
        <v>3201.5412000002798</v>
      </c>
      <c r="BN38" s="282">
        <v>1029.8476999990301</v>
      </c>
      <c r="BO38" s="282">
        <v>10759.667999996</v>
      </c>
      <c r="BP38" s="282">
        <v>5450.0535999983504</v>
      </c>
      <c r="BQ38" s="282">
        <v>1208.0536</v>
      </c>
      <c r="BR38" s="282">
        <v>378.35950000000003</v>
      </c>
      <c r="BS38" s="282">
        <v>6027.2339000000002</v>
      </c>
      <c r="BT38" s="282">
        <v>1452.9340999999999</v>
      </c>
      <c r="BU38" s="282">
        <v>8024.9947000000002</v>
      </c>
      <c r="BV38" s="282">
        <v>2302.8467000000001</v>
      </c>
      <c r="BW38" s="282">
        <v>15441.252500000001</v>
      </c>
      <c r="BX38" s="282">
        <v>5643.1370999999999</v>
      </c>
      <c r="BY38" s="282">
        <v>3213.3206</v>
      </c>
      <c r="BZ38" s="282">
        <v>838.89610000000005</v>
      </c>
      <c r="CA38" s="282">
        <v>126.22969999999999</v>
      </c>
      <c r="CB38" s="282">
        <v>83.8934</v>
      </c>
      <c r="CC38" s="282">
        <v>8813.0066999999999</v>
      </c>
      <c r="CD38" s="282">
        <v>3988.9126000000001</v>
      </c>
      <c r="CE38" s="282">
        <v>12627.018099999999</v>
      </c>
      <c r="CF38" s="282">
        <v>2233.3827000000001</v>
      </c>
      <c r="CG38" s="282">
        <v>20559.343799999999</v>
      </c>
      <c r="CH38" s="282">
        <v>6463.8986999999997</v>
      </c>
      <c r="CI38" s="282">
        <v>4418.9795999999997</v>
      </c>
      <c r="CJ38" s="282">
        <v>1174.3798999999999</v>
      </c>
      <c r="CK38" s="282">
        <v>74.812700000000007</v>
      </c>
      <c r="CL38" s="282">
        <v>145.06809999999999</v>
      </c>
      <c r="CM38" s="282">
        <v>7602.0394000000097</v>
      </c>
      <c r="CN38" s="282">
        <v>2336.0312000000099</v>
      </c>
      <c r="CO38" s="282">
        <v>1117.9514999999999</v>
      </c>
      <c r="CP38" s="282">
        <v>756.8759</v>
      </c>
      <c r="CQ38" s="282">
        <v>2313.1547</v>
      </c>
      <c r="CR38" s="282">
        <v>491.1884</v>
      </c>
      <c r="CS38" s="282">
        <v>2335.5920999999998</v>
      </c>
      <c r="CT38" s="282">
        <v>408.23500000000001</v>
      </c>
      <c r="CU38" s="282">
        <v>518.48680000000002</v>
      </c>
      <c r="CV38" s="282">
        <v>219.39830000000001</v>
      </c>
      <c r="CW38" s="282">
        <v>2625.2022999999999</v>
      </c>
      <c r="CX38" s="282">
        <v>497.5949</v>
      </c>
      <c r="CY38" s="282">
        <v>893.45699999999999</v>
      </c>
      <c r="CZ38" s="282">
        <v>67.255200000000002</v>
      </c>
      <c r="DA38" s="282">
        <v>334.15320000000003</v>
      </c>
      <c r="DB38" s="282">
        <v>119.7855</v>
      </c>
      <c r="DC38" s="282">
        <v>13132.848099999999</v>
      </c>
      <c r="DD38" s="282">
        <v>1415.2636</v>
      </c>
      <c r="DE38" s="282">
        <v>6269.2914000000001</v>
      </c>
      <c r="DF38" s="282">
        <v>1399.8712</v>
      </c>
      <c r="DG38" s="282">
        <v>1958.2336</v>
      </c>
      <c r="DH38" s="282">
        <v>3333.1631000000002</v>
      </c>
      <c r="DI38" s="282">
        <v>1321.806</v>
      </c>
      <c r="DJ38" s="282">
        <v>1081.335</v>
      </c>
      <c r="DK38" s="282">
        <v>3223.2887999999998</v>
      </c>
      <c r="DL38" s="282">
        <v>1672.8224</v>
      </c>
      <c r="DM38" s="282">
        <v>4538.5936000000002</v>
      </c>
      <c r="DN38" s="282">
        <v>1884.8483000000001</v>
      </c>
      <c r="DO38" s="282">
        <v>5827.6521000000002</v>
      </c>
      <c r="DP38" s="282">
        <v>545.18520000000001</v>
      </c>
      <c r="DQ38" s="282"/>
      <c r="DR38" s="282"/>
      <c r="DS38" s="282"/>
      <c r="DT38" s="282"/>
      <c r="DU38" s="282">
        <v>3983.0412999999999</v>
      </c>
      <c r="DV38" s="282">
        <v>405.84</v>
      </c>
      <c r="DW38" s="282"/>
      <c r="DX38" s="282"/>
      <c r="DY38" s="282">
        <v>414.12830000000002</v>
      </c>
      <c r="DZ38" s="282">
        <v>42.230499999999999</v>
      </c>
      <c r="EA38" s="282"/>
      <c r="EB38" s="282"/>
      <c r="EC38" s="282">
        <v>184.125</v>
      </c>
      <c r="ED38" s="282">
        <v>0.30809999999999998</v>
      </c>
      <c r="EE38" s="282">
        <v>45.924600000000098</v>
      </c>
      <c r="EF38" s="282">
        <v>0.30170000000000002</v>
      </c>
      <c r="EG38" s="282">
        <v>995.98969999999997</v>
      </c>
      <c r="EH38" s="282">
        <v>906.57550000000003</v>
      </c>
      <c r="EI38" s="282">
        <v>7.6191000000000004</v>
      </c>
      <c r="EJ38" s="282">
        <v>8.9768000000000008</v>
      </c>
      <c r="EK38" s="282">
        <v>193.61439999999999</v>
      </c>
      <c r="EL38" s="282">
        <v>0</v>
      </c>
      <c r="EM38" s="282">
        <v>2458.8027000000002</v>
      </c>
      <c r="EN38" s="282">
        <v>488.17329999999998</v>
      </c>
      <c r="EO38" s="282">
        <v>753.6223</v>
      </c>
      <c r="EP38" s="282">
        <v>507.84160000000003</v>
      </c>
      <c r="EQ38" s="282">
        <v>548.7124</v>
      </c>
      <c r="ER38" s="282">
        <v>0</v>
      </c>
      <c r="ES38" s="282"/>
      <c r="ET38" s="282"/>
      <c r="EU38" s="282">
        <v>2163.3240000000001</v>
      </c>
      <c r="EV38" s="282">
        <v>755.34720000000004</v>
      </c>
      <c r="EW38" s="282"/>
      <c r="EX38" s="282"/>
      <c r="EY38" s="282">
        <v>6.8989000000000003</v>
      </c>
      <c r="EZ38" s="282">
        <v>18.0777</v>
      </c>
      <c r="FA38" s="282">
        <v>98.780299999999997</v>
      </c>
      <c r="FB38" s="282">
        <v>83.981899999999996</v>
      </c>
      <c r="FC38" s="282">
        <v>1075.2556</v>
      </c>
      <c r="FD38" s="282">
        <v>266.97190000000001</v>
      </c>
      <c r="FE38" s="282">
        <v>69.563699999999997</v>
      </c>
      <c r="FF38" s="282">
        <v>78.726800000000097</v>
      </c>
    </row>
    <row r="39" spans="1:162" x14ac:dyDescent="0.2">
      <c r="A39" s="276">
        <v>39</v>
      </c>
      <c r="D39" s="272">
        <v>44916.666666666664</v>
      </c>
      <c r="E39" s="282">
        <v>6863.6588000000002</v>
      </c>
      <c r="F39" s="282">
        <v>4399.6349</v>
      </c>
      <c r="G39" s="282">
        <v>102.0988</v>
      </c>
      <c r="H39" s="282">
        <v>142.3775</v>
      </c>
      <c r="I39" s="282">
        <v>813.95540000000005</v>
      </c>
      <c r="J39" s="282">
        <v>0</v>
      </c>
      <c r="K39" s="282">
        <v>2219.1426999999999</v>
      </c>
      <c r="L39" s="282">
        <v>1051.8219999999999</v>
      </c>
      <c r="M39" s="282">
        <v>20429.907999999999</v>
      </c>
      <c r="N39" s="282">
        <v>5262.9103999999998</v>
      </c>
      <c r="O39" s="282"/>
      <c r="P39" s="282"/>
      <c r="Q39" s="282">
        <v>107.5899</v>
      </c>
      <c r="R39" s="282">
        <v>6.9621000000000004</v>
      </c>
      <c r="S39" s="282">
        <v>89.1631</v>
      </c>
      <c r="T39" s="282">
        <v>51.984000000000002</v>
      </c>
      <c r="U39" s="282">
        <v>768.11330000031705</v>
      </c>
      <c r="V39" s="282">
        <v>276.13049999997003</v>
      </c>
      <c r="W39" s="282">
        <v>17770.797199993001</v>
      </c>
      <c r="X39" s="282">
        <v>7060.5598999984204</v>
      </c>
      <c r="Y39" s="282">
        <v>2816.0570999983402</v>
      </c>
      <c r="Z39" s="282">
        <v>1090.4971999995801</v>
      </c>
      <c r="AA39" s="282">
        <v>13059.4695666671</v>
      </c>
      <c r="AB39" s="282">
        <v>4024.8433666647802</v>
      </c>
      <c r="AC39" s="282">
        <v>11573.355300004099</v>
      </c>
      <c r="AD39" s="282">
        <v>2385.1062000013499</v>
      </c>
      <c r="AE39" s="282">
        <v>11271.9555999969</v>
      </c>
      <c r="AF39" s="282">
        <v>5015.5256000002601</v>
      </c>
      <c r="AG39" s="282">
        <v>38808.587899992599</v>
      </c>
      <c r="AH39" s="282">
        <v>8595.4776999958503</v>
      </c>
      <c r="AI39" s="282">
        <v>13617.5271000017</v>
      </c>
      <c r="AJ39" s="282">
        <v>3322.1319999989701</v>
      </c>
      <c r="AK39" s="282">
        <v>5283.8303999966502</v>
      </c>
      <c r="AL39" s="282">
        <v>1035.31599999935</v>
      </c>
      <c r="AM39" s="282">
        <v>4823.8596000020698</v>
      </c>
      <c r="AN39" s="282">
        <v>2257.61419999806</v>
      </c>
      <c r="AO39" s="282">
        <v>14242.2831000034</v>
      </c>
      <c r="AP39" s="282">
        <v>3718.1708999999601</v>
      </c>
      <c r="AQ39" s="282">
        <v>4226.1919000014504</v>
      </c>
      <c r="AR39" s="282">
        <v>4092.4937999981298</v>
      </c>
      <c r="AS39" s="282">
        <v>30530.463499995702</v>
      </c>
      <c r="AT39" s="282">
        <v>8250.2246999987601</v>
      </c>
      <c r="AU39" s="282">
        <v>20027.793799999901</v>
      </c>
      <c r="AV39" s="282">
        <v>4273.1382000016702</v>
      </c>
      <c r="AW39" s="282">
        <v>849.65230000019096</v>
      </c>
      <c r="AX39" s="282">
        <v>441.83529999991902</v>
      </c>
      <c r="AY39" s="282">
        <v>418.05509999998202</v>
      </c>
      <c r="AZ39" s="282">
        <v>36.201899999970301</v>
      </c>
      <c r="BA39" s="282">
        <v>8541.5279999943796</v>
      </c>
      <c r="BB39" s="282">
        <v>4178.3059000011799</v>
      </c>
      <c r="BC39" s="282">
        <v>1892.1781000005999</v>
      </c>
      <c r="BD39" s="282">
        <v>1288.12450000075</v>
      </c>
      <c r="BE39" s="282">
        <v>4998.31070000008</v>
      </c>
      <c r="BF39" s="282">
        <v>1655.78569999978</v>
      </c>
      <c r="BG39" s="282">
        <v>24484.052100011901</v>
      </c>
      <c r="BH39" s="282">
        <v>7347.38120000248</v>
      </c>
      <c r="BI39" s="282">
        <v>13044.218700000099</v>
      </c>
      <c r="BJ39" s="282">
        <v>3389.7714999989398</v>
      </c>
      <c r="BK39" s="282">
        <v>8109.7190999990898</v>
      </c>
      <c r="BL39" s="282">
        <v>2224.3003000005601</v>
      </c>
      <c r="BM39" s="282">
        <v>3201.5940000002802</v>
      </c>
      <c r="BN39" s="282">
        <v>1029.85499999903</v>
      </c>
      <c r="BO39" s="282">
        <v>10759.671699996001</v>
      </c>
      <c r="BP39" s="282">
        <v>5450.0535999983504</v>
      </c>
      <c r="BQ39" s="282">
        <v>1208.0641000000001</v>
      </c>
      <c r="BR39" s="282">
        <v>378.36099999999999</v>
      </c>
      <c r="BS39" s="282">
        <v>6027.3590000000004</v>
      </c>
      <c r="BT39" s="282">
        <v>1452.954</v>
      </c>
      <c r="BU39" s="282">
        <v>8025.1764000000003</v>
      </c>
      <c r="BV39" s="282">
        <v>2302.8802000000001</v>
      </c>
      <c r="BW39" s="282">
        <v>15441.308199999999</v>
      </c>
      <c r="BX39" s="282">
        <v>5643.1441999999997</v>
      </c>
      <c r="BY39" s="282">
        <v>3213.4476</v>
      </c>
      <c r="BZ39" s="282">
        <v>838.91759999999999</v>
      </c>
      <c r="CA39" s="282">
        <v>126.2311</v>
      </c>
      <c r="CB39" s="282">
        <v>83.894000000000005</v>
      </c>
      <c r="CC39" s="282">
        <v>8813.0486000000001</v>
      </c>
      <c r="CD39" s="282">
        <v>3988.9241999999999</v>
      </c>
      <c r="CE39" s="282">
        <v>12627.152099999999</v>
      </c>
      <c r="CF39" s="282">
        <v>2233.3957999999998</v>
      </c>
      <c r="CG39" s="282">
        <v>20559.540400000002</v>
      </c>
      <c r="CH39" s="282">
        <v>6463.9283999999998</v>
      </c>
      <c r="CI39" s="282">
        <v>4418.9795999999997</v>
      </c>
      <c r="CJ39" s="282">
        <v>1174.3798999999999</v>
      </c>
      <c r="CK39" s="282">
        <v>74.818600000000004</v>
      </c>
      <c r="CL39" s="282">
        <v>145.07570000000001</v>
      </c>
      <c r="CM39" s="282">
        <v>7602.0396000000101</v>
      </c>
      <c r="CN39" s="282">
        <v>2336.0313000000101</v>
      </c>
      <c r="CO39" s="282">
        <v>1117.9648</v>
      </c>
      <c r="CP39" s="282">
        <v>756.87840000000006</v>
      </c>
      <c r="CQ39" s="282">
        <v>2313.2166000000002</v>
      </c>
      <c r="CR39" s="282">
        <v>491.20729999999998</v>
      </c>
      <c r="CS39" s="282">
        <v>2335.6381000000001</v>
      </c>
      <c r="CT39" s="282">
        <v>408.24369999999999</v>
      </c>
      <c r="CU39" s="282">
        <v>518.48680000000002</v>
      </c>
      <c r="CV39" s="282">
        <v>219.39830000000001</v>
      </c>
      <c r="CW39" s="282">
        <v>2625.3323</v>
      </c>
      <c r="CX39" s="282">
        <v>497.60730000000001</v>
      </c>
      <c r="CY39" s="282">
        <v>893.45699999999999</v>
      </c>
      <c r="CZ39" s="282">
        <v>67.255200000000002</v>
      </c>
      <c r="DA39" s="282">
        <v>334.16329999999999</v>
      </c>
      <c r="DB39" s="282">
        <v>119.78740000000001</v>
      </c>
      <c r="DC39" s="282">
        <v>13132.848099999999</v>
      </c>
      <c r="DD39" s="282">
        <v>1415.2636</v>
      </c>
      <c r="DE39" s="282">
        <v>6269.3126000000002</v>
      </c>
      <c r="DF39" s="282">
        <v>1399.8723</v>
      </c>
      <c r="DG39" s="282">
        <v>1958.2336</v>
      </c>
      <c r="DH39" s="282">
        <v>3333.1631000000002</v>
      </c>
      <c r="DI39" s="282">
        <v>1321.8705</v>
      </c>
      <c r="DJ39" s="282">
        <v>1081.3743999999999</v>
      </c>
      <c r="DK39" s="282">
        <v>3223.3510999999999</v>
      </c>
      <c r="DL39" s="282">
        <v>1672.8412000000001</v>
      </c>
      <c r="DM39" s="282">
        <v>4538.6770999999999</v>
      </c>
      <c r="DN39" s="282">
        <v>1884.8726999999999</v>
      </c>
      <c r="DO39" s="282">
        <v>5827.8924999999999</v>
      </c>
      <c r="DP39" s="282">
        <v>545.19460000000004</v>
      </c>
      <c r="DQ39" s="282"/>
      <c r="DR39" s="282"/>
      <c r="DS39" s="282"/>
      <c r="DT39" s="282"/>
      <c r="DU39" s="282">
        <v>3983.0412999999999</v>
      </c>
      <c r="DV39" s="282">
        <v>405.84</v>
      </c>
      <c r="DW39" s="282"/>
      <c r="DX39" s="282"/>
      <c r="DY39" s="282">
        <v>414.18189999999998</v>
      </c>
      <c r="DZ39" s="282">
        <v>42.231400000000001</v>
      </c>
      <c r="EA39" s="282"/>
      <c r="EB39" s="282"/>
      <c r="EC39" s="282">
        <v>184.23269999999999</v>
      </c>
      <c r="ED39" s="282">
        <v>0.31209999999999999</v>
      </c>
      <c r="EE39" s="282">
        <v>45.927800000000097</v>
      </c>
      <c r="EF39" s="282">
        <v>0.30520000000000003</v>
      </c>
      <c r="EG39" s="282">
        <v>995.98969999999997</v>
      </c>
      <c r="EH39" s="282">
        <v>906.57550000000003</v>
      </c>
      <c r="EI39" s="282">
        <v>7.6191000000000004</v>
      </c>
      <c r="EJ39" s="282">
        <v>8.9768000000000008</v>
      </c>
      <c r="EK39" s="282">
        <v>193.6352</v>
      </c>
      <c r="EL39" s="282">
        <v>0</v>
      </c>
      <c r="EM39" s="282">
        <v>2458.8027000000002</v>
      </c>
      <c r="EN39" s="282">
        <v>488.17329999999998</v>
      </c>
      <c r="EO39" s="282">
        <v>753.6404</v>
      </c>
      <c r="EP39" s="282">
        <v>507.84930000000003</v>
      </c>
      <c r="EQ39" s="282">
        <v>548.7124</v>
      </c>
      <c r="ER39" s="282">
        <v>0</v>
      </c>
      <c r="ES39" s="282"/>
      <c r="ET39" s="282"/>
      <c r="EU39" s="282">
        <v>2163.3240000000001</v>
      </c>
      <c r="EV39" s="282">
        <v>755.34720000000004</v>
      </c>
      <c r="EW39" s="282"/>
      <c r="EX39" s="282"/>
      <c r="EY39" s="282">
        <v>6.8989000000000003</v>
      </c>
      <c r="EZ39" s="282">
        <v>18.0777</v>
      </c>
      <c r="FA39" s="282">
        <v>98.813599999999994</v>
      </c>
      <c r="FB39" s="282">
        <v>84.002200000000002</v>
      </c>
      <c r="FC39" s="282">
        <v>1075.2675999999999</v>
      </c>
      <c r="FD39" s="282">
        <v>266.97390000000001</v>
      </c>
      <c r="FE39" s="282">
        <v>69.572699999999998</v>
      </c>
      <c r="FF39" s="282">
        <v>78.732100000000102</v>
      </c>
    </row>
    <row r="40" spans="1:162" x14ac:dyDescent="0.2">
      <c r="A40" s="276">
        <v>40</v>
      </c>
      <c r="D40" s="272">
        <v>44916.6875</v>
      </c>
      <c r="E40" s="282">
        <v>6863.6956</v>
      </c>
      <c r="F40" s="282">
        <v>4399.6394</v>
      </c>
      <c r="G40" s="282">
        <v>102.0988</v>
      </c>
      <c r="H40" s="282">
        <v>142.3775</v>
      </c>
      <c r="I40" s="282">
        <v>813.95540000000005</v>
      </c>
      <c r="J40" s="282">
        <v>0</v>
      </c>
      <c r="K40" s="282">
        <v>2219.1849000000002</v>
      </c>
      <c r="L40" s="282">
        <v>1051.8295000000001</v>
      </c>
      <c r="M40" s="282">
        <v>20430.066699999999</v>
      </c>
      <c r="N40" s="282">
        <v>5262.9355999999998</v>
      </c>
      <c r="O40" s="282"/>
      <c r="P40" s="282"/>
      <c r="Q40" s="282">
        <v>107.5899</v>
      </c>
      <c r="R40" s="282">
        <v>6.9621000000000004</v>
      </c>
      <c r="S40" s="282">
        <v>89.1631</v>
      </c>
      <c r="T40" s="282">
        <v>51.984000000000002</v>
      </c>
      <c r="U40" s="282">
        <v>768.11330000031705</v>
      </c>
      <c r="V40" s="282">
        <v>276.13049999997003</v>
      </c>
      <c r="W40" s="282">
        <v>17770.925299992999</v>
      </c>
      <c r="X40" s="282">
        <v>7060.5917999984204</v>
      </c>
      <c r="Y40" s="282">
        <v>2816.0742999983399</v>
      </c>
      <c r="Z40" s="282">
        <v>1090.50369999958</v>
      </c>
      <c r="AA40" s="282">
        <v>13059.5320333337</v>
      </c>
      <c r="AB40" s="282">
        <v>4024.8595666647798</v>
      </c>
      <c r="AC40" s="282">
        <v>11573.5679000041</v>
      </c>
      <c r="AD40" s="282">
        <v>2385.13190000135</v>
      </c>
      <c r="AE40" s="282">
        <v>11272.0218999969</v>
      </c>
      <c r="AF40" s="282">
        <v>5015.5321000002596</v>
      </c>
      <c r="AG40" s="282">
        <v>38808.7666999926</v>
      </c>
      <c r="AH40" s="282">
        <v>8595.5053999958509</v>
      </c>
      <c r="AI40" s="282">
        <v>13617.761600001701</v>
      </c>
      <c r="AJ40" s="282">
        <v>3322.1672999989701</v>
      </c>
      <c r="AK40" s="282">
        <v>5283.9504999966503</v>
      </c>
      <c r="AL40" s="282">
        <v>1035.32669999935</v>
      </c>
      <c r="AM40" s="282">
        <v>4824.0038000020704</v>
      </c>
      <c r="AN40" s="282">
        <v>2257.6753999980601</v>
      </c>
      <c r="AO40" s="282">
        <v>14242.4009000034</v>
      </c>
      <c r="AP40" s="282">
        <v>3718.18909999996</v>
      </c>
      <c r="AQ40" s="282">
        <v>4226.2291000014502</v>
      </c>
      <c r="AR40" s="282">
        <v>4092.5238999981302</v>
      </c>
      <c r="AS40" s="282">
        <v>30530.733199995699</v>
      </c>
      <c r="AT40" s="282">
        <v>8250.2585999987605</v>
      </c>
      <c r="AU40" s="282">
        <v>20027.880199999901</v>
      </c>
      <c r="AV40" s="282">
        <v>4273.1483000016697</v>
      </c>
      <c r="AW40" s="282">
        <v>849.65230000019096</v>
      </c>
      <c r="AX40" s="282">
        <v>441.83529999991902</v>
      </c>
      <c r="AY40" s="282">
        <v>418.09719999998202</v>
      </c>
      <c r="AZ40" s="282">
        <v>36.204399999970299</v>
      </c>
      <c r="BA40" s="282">
        <v>8541.6113999943791</v>
      </c>
      <c r="BB40" s="282">
        <v>4178.3340000011804</v>
      </c>
      <c r="BC40" s="282">
        <v>1892.2756000006</v>
      </c>
      <c r="BD40" s="282">
        <v>1288.16970000075</v>
      </c>
      <c r="BE40" s="282">
        <v>4998.4154000000799</v>
      </c>
      <c r="BF40" s="282">
        <v>1655.80829999978</v>
      </c>
      <c r="BG40" s="282">
        <v>24484.254700011901</v>
      </c>
      <c r="BH40" s="282">
        <v>7347.4169000024804</v>
      </c>
      <c r="BI40" s="282">
        <v>13044.2965000001</v>
      </c>
      <c r="BJ40" s="282">
        <v>3389.7873999989401</v>
      </c>
      <c r="BK40" s="282">
        <v>8109.7948999990904</v>
      </c>
      <c r="BL40" s="282">
        <v>2224.3170000005598</v>
      </c>
      <c r="BM40" s="282">
        <v>3201.6455000002802</v>
      </c>
      <c r="BN40" s="282">
        <v>1029.86229999903</v>
      </c>
      <c r="BO40" s="282">
        <v>10759.675399996</v>
      </c>
      <c r="BP40" s="282">
        <v>5450.0535999983504</v>
      </c>
      <c r="BQ40" s="282">
        <v>1208.0744999999999</v>
      </c>
      <c r="BR40" s="282">
        <v>378.36259999999999</v>
      </c>
      <c r="BS40" s="282">
        <v>6027.482</v>
      </c>
      <c r="BT40" s="282">
        <v>1452.9739</v>
      </c>
      <c r="BU40" s="282">
        <v>8025.3558000000003</v>
      </c>
      <c r="BV40" s="282">
        <v>2302.9133999999999</v>
      </c>
      <c r="BW40" s="282">
        <v>15441.3649</v>
      </c>
      <c r="BX40" s="282">
        <v>5643.1508000000003</v>
      </c>
      <c r="BY40" s="282">
        <v>3213.5821000000001</v>
      </c>
      <c r="BZ40" s="282">
        <v>838.93989999999997</v>
      </c>
      <c r="CA40" s="282">
        <v>126.2324</v>
      </c>
      <c r="CB40" s="282">
        <v>83.894400000000005</v>
      </c>
      <c r="CC40" s="282">
        <v>8813.0902000000006</v>
      </c>
      <c r="CD40" s="282">
        <v>3988.9357</v>
      </c>
      <c r="CE40" s="282">
        <v>12627.2829</v>
      </c>
      <c r="CF40" s="282">
        <v>2233.4090999999999</v>
      </c>
      <c r="CG40" s="282">
        <v>20559.736199999999</v>
      </c>
      <c r="CH40" s="282">
        <v>6463.9576999999999</v>
      </c>
      <c r="CI40" s="282">
        <v>4418.9795999999997</v>
      </c>
      <c r="CJ40" s="282">
        <v>1174.3798999999999</v>
      </c>
      <c r="CK40" s="282">
        <v>74.8245</v>
      </c>
      <c r="CL40" s="282">
        <v>145.08279999999999</v>
      </c>
      <c r="CM40" s="282">
        <v>7602.0398000000096</v>
      </c>
      <c r="CN40" s="282">
        <v>2336.0313000000101</v>
      </c>
      <c r="CO40" s="282">
        <v>1117.9789000000001</v>
      </c>
      <c r="CP40" s="282">
        <v>756.88149999999996</v>
      </c>
      <c r="CQ40" s="282">
        <v>2313.2876999999999</v>
      </c>
      <c r="CR40" s="282">
        <v>491.22699999999998</v>
      </c>
      <c r="CS40" s="282">
        <v>2335.6887000000002</v>
      </c>
      <c r="CT40" s="282">
        <v>408.2518</v>
      </c>
      <c r="CU40" s="282">
        <v>518.48680000000002</v>
      </c>
      <c r="CV40" s="282">
        <v>219.39830000000001</v>
      </c>
      <c r="CW40" s="282">
        <v>2625.4654999999998</v>
      </c>
      <c r="CX40" s="282">
        <v>497.61959999999999</v>
      </c>
      <c r="CY40" s="282">
        <v>893.45699999999999</v>
      </c>
      <c r="CZ40" s="282">
        <v>67.255200000000002</v>
      </c>
      <c r="DA40" s="282">
        <v>334.17329999999998</v>
      </c>
      <c r="DB40" s="282">
        <v>119.7894</v>
      </c>
      <c r="DC40" s="282">
        <v>13132.848099999999</v>
      </c>
      <c r="DD40" s="282">
        <v>1415.2636</v>
      </c>
      <c r="DE40" s="282">
        <v>6269.3323</v>
      </c>
      <c r="DF40" s="282">
        <v>1399.8737000000001</v>
      </c>
      <c r="DG40" s="282">
        <v>1958.2336</v>
      </c>
      <c r="DH40" s="282">
        <v>3333.1631000000002</v>
      </c>
      <c r="DI40" s="282">
        <v>1321.9355</v>
      </c>
      <c r="DJ40" s="282">
        <v>1081.4132999999999</v>
      </c>
      <c r="DK40" s="282">
        <v>3223.4054999999998</v>
      </c>
      <c r="DL40" s="282">
        <v>1672.8568</v>
      </c>
      <c r="DM40" s="282">
        <v>4538.7595000000001</v>
      </c>
      <c r="DN40" s="282">
        <v>1884.8921</v>
      </c>
      <c r="DO40" s="282">
        <v>5828.1256999999996</v>
      </c>
      <c r="DP40" s="282">
        <v>545.20219999999995</v>
      </c>
      <c r="DQ40" s="282"/>
      <c r="DR40" s="282"/>
      <c r="DS40" s="282"/>
      <c r="DT40" s="282"/>
      <c r="DU40" s="282">
        <v>3983.0412999999999</v>
      </c>
      <c r="DV40" s="282">
        <v>405.84</v>
      </c>
      <c r="DW40" s="282"/>
      <c r="DX40" s="282"/>
      <c r="DY40" s="282">
        <v>414.23390000000001</v>
      </c>
      <c r="DZ40" s="282">
        <v>42.232399999999998</v>
      </c>
      <c r="EA40" s="282"/>
      <c r="EB40" s="282"/>
      <c r="EC40" s="282">
        <v>184.34030000000001</v>
      </c>
      <c r="ED40" s="282">
        <v>0.31590000000000001</v>
      </c>
      <c r="EE40" s="282">
        <v>45.930900000000101</v>
      </c>
      <c r="EF40" s="282">
        <v>0.30830000000000002</v>
      </c>
      <c r="EG40" s="282">
        <v>995.98969999999997</v>
      </c>
      <c r="EH40" s="282">
        <v>906.57550000000003</v>
      </c>
      <c r="EI40" s="282">
        <v>7.6191000000000004</v>
      </c>
      <c r="EJ40" s="282">
        <v>8.9768000000000008</v>
      </c>
      <c r="EK40" s="282">
        <v>193.65600000000001</v>
      </c>
      <c r="EL40" s="282">
        <v>0</v>
      </c>
      <c r="EM40" s="282">
        <v>2458.8027000000002</v>
      </c>
      <c r="EN40" s="282">
        <v>488.17329999999998</v>
      </c>
      <c r="EO40" s="282">
        <v>753.65819999999997</v>
      </c>
      <c r="EP40" s="282">
        <v>507.85649999999998</v>
      </c>
      <c r="EQ40" s="282">
        <v>548.7124</v>
      </c>
      <c r="ER40" s="282">
        <v>0</v>
      </c>
      <c r="ES40" s="282"/>
      <c r="ET40" s="282"/>
      <c r="EU40" s="282">
        <v>2163.3240000000001</v>
      </c>
      <c r="EV40" s="282">
        <v>755.34720000000004</v>
      </c>
      <c r="EW40" s="282"/>
      <c r="EX40" s="282"/>
      <c r="EY40" s="282">
        <v>6.8989000000000003</v>
      </c>
      <c r="EZ40" s="282">
        <v>18.0777</v>
      </c>
      <c r="FA40" s="282">
        <v>98.852999999999994</v>
      </c>
      <c r="FB40" s="282">
        <v>84.025199999999998</v>
      </c>
      <c r="FC40" s="282">
        <v>1075.2792999999999</v>
      </c>
      <c r="FD40" s="282">
        <v>266.97570000000002</v>
      </c>
      <c r="FE40" s="282">
        <v>69.582599999999999</v>
      </c>
      <c r="FF40" s="282">
        <v>78.740800000000107</v>
      </c>
    </row>
    <row r="41" spans="1:162" x14ac:dyDescent="0.2">
      <c r="A41" s="276">
        <v>41</v>
      </c>
      <c r="D41" s="272">
        <v>44916.708333333336</v>
      </c>
      <c r="E41" s="282">
        <v>6863.7316000000001</v>
      </c>
      <c r="F41" s="282">
        <v>4399.6437999999998</v>
      </c>
      <c r="G41" s="282">
        <v>102.0988</v>
      </c>
      <c r="H41" s="282">
        <v>142.3775</v>
      </c>
      <c r="I41" s="282">
        <v>813.95540000000005</v>
      </c>
      <c r="J41" s="282">
        <v>0</v>
      </c>
      <c r="K41" s="282">
        <v>2219.2273</v>
      </c>
      <c r="L41" s="282">
        <v>1051.8375000000001</v>
      </c>
      <c r="M41" s="282">
        <v>20430.219400000002</v>
      </c>
      <c r="N41" s="282">
        <v>5262.9575000000004</v>
      </c>
      <c r="O41" s="282"/>
      <c r="P41" s="282"/>
      <c r="Q41" s="282">
        <v>107.5899</v>
      </c>
      <c r="R41" s="282">
        <v>6.9621000000000004</v>
      </c>
      <c r="S41" s="282">
        <v>89.1631</v>
      </c>
      <c r="T41" s="282">
        <v>51.984000000000002</v>
      </c>
      <c r="U41" s="282">
        <v>768.11330000031705</v>
      </c>
      <c r="V41" s="282">
        <v>276.13049999997003</v>
      </c>
      <c r="W41" s="282">
        <v>17771.055099992998</v>
      </c>
      <c r="X41" s="282">
        <v>7060.6249999984202</v>
      </c>
      <c r="Y41" s="282">
        <v>2816.0916999983401</v>
      </c>
      <c r="Z41" s="282">
        <v>1090.5106999995801</v>
      </c>
      <c r="AA41" s="282">
        <v>13059.6001000004</v>
      </c>
      <c r="AB41" s="282">
        <v>4024.8817666647801</v>
      </c>
      <c r="AC41" s="282">
        <v>11573.7755000041</v>
      </c>
      <c r="AD41" s="282">
        <v>2385.15620000135</v>
      </c>
      <c r="AE41" s="282">
        <v>11272.0885999969</v>
      </c>
      <c r="AF41" s="282">
        <v>5015.5378000002602</v>
      </c>
      <c r="AG41" s="282">
        <v>38808.944799992598</v>
      </c>
      <c r="AH41" s="282">
        <v>8595.5329999958503</v>
      </c>
      <c r="AI41" s="282">
        <v>13618.0048000017</v>
      </c>
      <c r="AJ41" s="282">
        <v>3322.2026999989698</v>
      </c>
      <c r="AK41" s="282">
        <v>5284.07269999665</v>
      </c>
      <c r="AL41" s="282">
        <v>1035.33749999935</v>
      </c>
      <c r="AM41" s="282">
        <v>4824.1436000020703</v>
      </c>
      <c r="AN41" s="282">
        <v>2257.7351999980601</v>
      </c>
      <c r="AO41" s="282">
        <v>14242.527600003399</v>
      </c>
      <c r="AP41" s="282">
        <v>3718.20729999996</v>
      </c>
      <c r="AQ41" s="282">
        <v>4226.26720000145</v>
      </c>
      <c r="AR41" s="282">
        <v>4092.5551999981299</v>
      </c>
      <c r="AS41" s="282">
        <v>30531.000399995701</v>
      </c>
      <c r="AT41" s="282">
        <v>8250.2909999987605</v>
      </c>
      <c r="AU41" s="282">
        <v>20027.966299999898</v>
      </c>
      <c r="AV41" s="282">
        <v>4273.1580000016702</v>
      </c>
      <c r="AW41" s="282">
        <v>849.65230000019096</v>
      </c>
      <c r="AX41" s="282">
        <v>441.83529999991902</v>
      </c>
      <c r="AY41" s="282">
        <v>418.13969999998199</v>
      </c>
      <c r="AZ41" s="282">
        <v>36.206799999970301</v>
      </c>
      <c r="BA41" s="282">
        <v>8541.6910999943793</v>
      </c>
      <c r="BB41" s="282">
        <v>4178.3593000011797</v>
      </c>
      <c r="BC41" s="282">
        <v>1892.3705000006</v>
      </c>
      <c r="BD41" s="282">
        <v>1288.2144000007499</v>
      </c>
      <c r="BE41" s="282">
        <v>4998.52380000008</v>
      </c>
      <c r="BF41" s="282">
        <v>1655.83009999978</v>
      </c>
      <c r="BG41" s="282">
        <v>24484.451800011899</v>
      </c>
      <c r="BH41" s="282">
        <v>7347.4571000024798</v>
      </c>
      <c r="BI41" s="282">
        <v>13044.373300000099</v>
      </c>
      <c r="BJ41" s="282">
        <v>3389.80239999894</v>
      </c>
      <c r="BK41" s="282">
        <v>8109.86979999909</v>
      </c>
      <c r="BL41" s="282">
        <v>2224.3336000005602</v>
      </c>
      <c r="BM41" s="282">
        <v>3201.6964000002799</v>
      </c>
      <c r="BN41" s="282">
        <v>1029.86979999903</v>
      </c>
      <c r="BO41" s="282">
        <v>10759.678499996</v>
      </c>
      <c r="BP41" s="282">
        <v>5450.0535999983504</v>
      </c>
      <c r="BQ41" s="282">
        <v>1208.0848000000001</v>
      </c>
      <c r="BR41" s="282">
        <v>378.36410000000001</v>
      </c>
      <c r="BS41" s="282">
        <v>6027.6057000000001</v>
      </c>
      <c r="BT41" s="282">
        <v>1452.9939999999999</v>
      </c>
      <c r="BU41" s="282">
        <v>8025.5334000000003</v>
      </c>
      <c r="BV41" s="282">
        <v>2302.9459000000002</v>
      </c>
      <c r="BW41" s="282">
        <v>15441.4226</v>
      </c>
      <c r="BX41" s="282">
        <v>5643.1579000000002</v>
      </c>
      <c r="BY41" s="282">
        <v>3213.7150999999999</v>
      </c>
      <c r="BZ41" s="282">
        <v>838.96199999999999</v>
      </c>
      <c r="CA41" s="282">
        <v>126.2337</v>
      </c>
      <c r="CB41" s="282">
        <v>83.894999999999996</v>
      </c>
      <c r="CC41" s="282">
        <v>8813.1332999999995</v>
      </c>
      <c r="CD41" s="282">
        <v>3988.9472999999998</v>
      </c>
      <c r="CE41" s="282">
        <v>12627.4105</v>
      </c>
      <c r="CF41" s="282">
        <v>2233.4214999999999</v>
      </c>
      <c r="CG41" s="282">
        <v>20559.933000000001</v>
      </c>
      <c r="CH41" s="282">
        <v>6463.9870000000001</v>
      </c>
      <c r="CI41" s="282">
        <v>4418.9795999999997</v>
      </c>
      <c r="CJ41" s="282">
        <v>1174.3798999999999</v>
      </c>
      <c r="CK41" s="282">
        <v>74.830100000000002</v>
      </c>
      <c r="CL41" s="282">
        <v>145.08940000000001</v>
      </c>
      <c r="CM41" s="282">
        <v>7602.04000000001</v>
      </c>
      <c r="CN41" s="282">
        <v>2336.0314000000099</v>
      </c>
      <c r="CO41" s="282">
        <v>1117.9925000000001</v>
      </c>
      <c r="CP41" s="282">
        <v>756.88369999999998</v>
      </c>
      <c r="CQ41" s="282">
        <v>2313.3636999999999</v>
      </c>
      <c r="CR41" s="282">
        <v>491.24900000000002</v>
      </c>
      <c r="CS41" s="282">
        <v>2335.7417999999998</v>
      </c>
      <c r="CT41" s="282">
        <v>408.26010000000002</v>
      </c>
      <c r="CU41" s="282">
        <v>518.48680000000002</v>
      </c>
      <c r="CV41" s="282">
        <v>219.39830000000001</v>
      </c>
      <c r="CW41" s="282">
        <v>2625.6046000000001</v>
      </c>
      <c r="CX41" s="282">
        <v>497.63209999999998</v>
      </c>
      <c r="CY41" s="282">
        <v>893.45699999999999</v>
      </c>
      <c r="CZ41" s="282">
        <v>67.255200000000002</v>
      </c>
      <c r="DA41" s="282">
        <v>334.1832</v>
      </c>
      <c r="DB41" s="282">
        <v>119.7914</v>
      </c>
      <c r="DC41" s="282">
        <v>13132.848099999999</v>
      </c>
      <c r="DD41" s="282">
        <v>1415.2636</v>
      </c>
      <c r="DE41" s="282">
        <v>6269.3549999999996</v>
      </c>
      <c r="DF41" s="282">
        <v>1399.8751</v>
      </c>
      <c r="DG41" s="282">
        <v>1958.2336</v>
      </c>
      <c r="DH41" s="282">
        <v>3333.1631000000002</v>
      </c>
      <c r="DI41" s="282">
        <v>1321.9947</v>
      </c>
      <c r="DJ41" s="282">
        <v>1081.4484</v>
      </c>
      <c r="DK41" s="282">
        <v>3223.4587999999999</v>
      </c>
      <c r="DL41" s="282">
        <v>1672.8747000000001</v>
      </c>
      <c r="DM41" s="282">
        <v>4538.8458000000001</v>
      </c>
      <c r="DN41" s="282">
        <v>1884.9128000000001</v>
      </c>
      <c r="DO41" s="282">
        <v>5828.3696</v>
      </c>
      <c r="DP41" s="282">
        <v>545.21159999999998</v>
      </c>
      <c r="DQ41" s="282"/>
      <c r="DR41" s="282"/>
      <c r="DS41" s="282"/>
      <c r="DT41" s="282"/>
      <c r="DU41" s="282">
        <v>3983.0412999999999</v>
      </c>
      <c r="DV41" s="282">
        <v>405.84</v>
      </c>
      <c r="DW41" s="282"/>
      <c r="DX41" s="282"/>
      <c r="DY41" s="282">
        <v>414.28339999999997</v>
      </c>
      <c r="DZ41" s="282">
        <v>42.233400000000003</v>
      </c>
      <c r="EA41" s="282"/>
      <c r="EB41" s="282"/>
      <c r="EC41" s="282">
        <v>184.44820000000001</v>
      </c>
      <c r="ED41" s="282">
        <v>0.3196</v>
      </c>
      <c r="EE41" s="282">
        <v>45.9341000000001</v>
      </c>
      <c r="EF41" s="282">
        <v>0.31080000000000002</v>
      </c>
      <c r="EG41" s="282">
        <v>995.98969999999997</v>
      </c>
      <c r="EH41" s="282">
        <v>906.57550000000003</v>
      </c>
      <c r="EI41" s="282">
        <v>7.6191000000000004</v>
      </c>
      <c r="EJ41" s="282">
        <v>8.9768000000000008</v>
      </c>
      <c r="EK41" s="282">
        <v>193.67519999999999</v>
      </c>
      <c r="EL41" s="282">
        <v>0</v>
      </c>
      <c r="EM41" s="282">
        <v>2458.8027000000002</v>
      </c>
      <c r="EN41" s="282">
        <v>488.17329999999998</v>
      </c>
      <c r="EO41" s="282">
        <v>753.67669999999998</v>
      </c>
      <c r="EP41" s="282">
        <v>507.86329999999998</v>
      </c>
      <c r="EQ41" s="282">
        <v>548.7124</v>
      </c>
      <c r="ER41" s="282">
        <v>0</v>
      </c>
      <c r="ES41" s="282"/>
      <c r="ET41" s="282"/>
      <c r="EU41" s="282">
        <v>2163.3240000000001</v>
      </c>
      <c r="EV41" s="282">
        <v>755.34720000000004</v>
      </c>
      <c r="EW41" s="282"/>
      <c r="EX41" s="282"/>
      <c r="EY41" s="282">
        <v>6.8989000000000003</v>
      </c>
      <c r="EZ41" s="282">
        <v>18.0777</v>
      </c>
      <c r="FA41" s="282">
        <v>98.880499999999998</v>
      </c>
      <c r="FB41" s="282">
        <v>84.045100000000005</v>
      </c>
      <c r="FC41" s="282">
        <v>1075.2909</v>
      </c>
      <c r="FD41" s="282">
        <v>266.97750000000002</v>
      </c>
      <c r="FE41" s="282">
        <v>69.588800000000006</v>
      </c>
      <c r="FF41" s="282">
        <v>78.741200000000106</v>
      </c>
    </row>
    <row r="42" spans="1:162" x14ac:dyDescent="0.2">
      <c r="A42" s="276">
        <v>42</v>
      </c>
      <c r="D42" s="272">
        <v>44916.729166666664</v>
      </c>
      <c r="E42" s="282">
        <v>6863.7669999999998</v>
      </c>
      <c r="F42" s="282">
        <v>4399.6482999999998</v>
      </c>
      <c r="G42" s="282">
        <v>102.0988</v>
      </c>
      <c r="H42" s="282">
        <v>142.3775</v>
      </c>
      <c r="I42" s="282">
        <v>813.95540000000005</v>
      </c>
      <c r="J42" s="282">
        <v>0</v>
      </c>
      <c r="K42" s="282">
        <v>2219.2689</v>
      </c>
      <c r="L42" s="282">
        <v>1051.8462</v>
      </c>
      <c r="M42" s="282">
        <v>20430.3626</v>
      </c>
      <c r="N42" s="282">
        <v>5262.9794000000002</v>
      </c>
      <c r="O42" s="282"/>
      <c r="P42" s="282"/>
      <c r="Q42" s="282">
        <v>107.5899</v>
      </c>
      <c r="R42" s="282">
        <v>6.9621000000000004</v>
      </c>
      <c r="S42" s="282">
        <v>89.1631</v>
      </c>
      <c r="T42" s="282">
        <v>51.984000000000002</v>
      </c>
      <c r="U42" s="282">
        <v>768.11330000031705</v>
      </c>
      <c r="V42" s="282">
        <v>276.13049999997003</v>
      </c>
      <c r="W42" s="282">
        <v>17771.185099992999</v>
      </c>
      <c r="X42" s="282">
        <v>7060.6566999984198</v>
      </c>
      <c r="Y42" s="282">
        <v>2816.1096999983401</v>
      </c>
      <c r="Z42" s="282">
        <v>1090.5175999995799</v>
      </c>
      <c r="AA42" s="282">
        <v>13059.6692333337</v>
      </c>
      <c r="AB42" s="282">
        <v>4024.9081666647799</v>
      </c>
      <c r="AC42" s="282">
        <v>11573.9864000041</v>
      </c>
      <c r="AD42" s="282">
        <v>2385.18070000135</v>
      </c>
      <c r="AE42" s="282">
        <v>11272.1561999969</v>
      </c>
      <c r="AF42" s="282">
        <v>5015.5438000002596</v>
      </c>
      <c r="AG42" s="282">
        <v>38809.127999992597</v>
      </c>
      <c r="AH42" s="282">
        <v>8595.5599999958504</v>
      </c>
      <c r="AI42" s="282">
        <v>13618.2527000017</v>
      </c>
      <c r="AJ42" s="282">
        <v>3322.2376999989701</v>
      </c>
      <c r="AK42" s="282">
        <v>5284.1984999966498</v>
      </c>
      <c r="AL42" s="282">
        <v>1035.3487999993499</v>
      </c>
      <c r="AM42" s="282">
        <v>4824.2823000020699</v>
      </c>
      <c r="AN42" s="282">
        <v>2257.79559999806</v>
      </c>
      <c r="AO42" s="282">
        <v>14242.655900003399</v>
      </c>
      <c r="AP42" s="282">
        <v>3718.2249999999599</v>
      </c>
      <c r="AQ42" s="282">
        <v>4226.30320000145</v>
      </c>
      <c r="AR42" s="282">
        <v>4092.5881999981302</v>
      </c>
      <c r="AS42" s="282">
        <v>30531.270099995701</v>
      </c>
      <c r="AT42" s="282">
        <v>8250.3240999987593</v>
      </c>
      <c r="AU42" s="282">
        <v>20028.051099999899</v>
      </c>
      <c r="AV42" s="282">
        <v>4273.16780000167</v>
      </c>
      <c r="AW42" s="282">
        <v>849.65230000019096</v>
      </c>
      <c r="AX42" s="282">
        <v>441.83529999991902</v>
      </c>
      <c r="AY42" s="282">
        <v>418.181299999982</v>
      </c>
      <c r="AZ42" s="282">
        <v>36.209099999970299</v>
      </c>
      <c r="BA42" s="282">
        <v>8541.7366999943806</v>
      </c>
      <c r="BB42" s="282">
        <v>4178.3678000011796</v>
      </c>
      <c r="BC42" s="282">
        <v>1892.4613000006</v>
      </c>
      <c r="BD42" s="282">
        <v>1288.25770000075</v>
      </c>
      <c r="BE42" s="282">
        <v>4998.6379000000798</v>
      </c>
      <c r="BF42" s="282">
        <v>1655.8524999997801</v>
      </c>
      <c r="BG42" s="282">
        <v>24484.642500011902</v>
      </c>
      <c r="BH42" s="282">
        <v>7347.4982000024802</v>
      </c>
      <c r="BI42" s="282">
        <v>13044.4512000001</v>
      </c>
      <c r="BJ42" s="282">
        <v>3389.81679999894</v>
      </c>
      <c r="BK42" s="282">
        <v>8109.9467999990902</v>
      </c>
      <c r="BL42" s="282">
        <v>2224.3494000005599</v>
      </c>
      <c r="BM42" s="282">
        <v>3201.7453000002802</v>
      </c>
      <c r="BN42" s="282">
        <v>1029.8764999990301</v>
      </c>
      <c r="BO42" s="282">
        <v>10759.681599996</v>
      </c>
      <c r="BP42" s="282">
        <v>5450.0535999983504</v>
      </c>
      <c r="BQ42" s="282">
        <v>1208.0943</v>
      </c>
      <c r="BR42" s="282">
        <v>378.36590000000001</v>
      </c>
      <c r="BS42" s="282">
        <v>6027.7325000000001</v>
      </c>
      <c r="BT42" s="282">
        <v>1453.0144</v>
      </c>
      <c r="BU42" s="282">
        <v>8025.7121999999999</v>
      </c>
      <c r="BV42" s="282">
        <v>2302.9767000000002</v>
      </c>
      <c r="BW42" s="282">
        <v>15441.4792</v>
      </c>
      <c r="BX42" s="282">
        <v>5643.1647999999996</v>
      </c>
      <c r="BY42" s="282">
        <v>3213.8458999999998</v>
      </c>
      <c r="BZ42" s="282">
        <v>838.98289999999997</v>
      </c>
      <c r="CA42" s="282">
        <v>126.23439999999999</v>
      </c>
      <c r="CB42" s="282">
        <v>83.895399999999995</v>
      </c>
      <c r="CC42" s="282">
        <v>8813.1764000000003</v>
      </c>
      <c r="CD42" s="282">
        <v>3988.9594999999999</v>
      </c>
      <c r="CE42" s="282">
        <v>12627.5321</v>
      </c>
      <c r="CF42" s="282">
        <v>2233.4337</v>
      </c>
      <c r="CG42" s="282">
        <v>20560.128100000002</v>
      </c>
      <c r="CH42" s="282">
        <v>6464.0159000000003</v>
      </c>
      <c r="CI42" s="282">
        <v>4418.9795999999997</v>
      </c>
      <c r="CJ42" s="282">
        <v>1174.3798999999999</v>
      </c>
      <c r="CK42" s="282">
        <v>74.835499999999996</v>
      </c>
      <c r="CL42" s="282">
        <v>145.0958</v>
      </c>
      <c r="CM42" s="282">
        <v>7602.0402000000104</v>
      </c>
      <c r="CN42" s="282">
        <v>2336.0315000000101</v>
      </c>
      <c r="CO42" s="282">
        <v>1118.0069000000001</v>
      </c>
      <c r="CP42" s="282">
        <v>756.88599999999997</v>
      </c>
      <c r="CQ42" s="282">
        <v>2313.4566</v>
      </c>
      <c r="CR42" s="282">
        <v>491.27179999999998</v>
      </c>
      <c r="CS42" s="282">
        <v>2335.7939000000001</v>
      </c>
      <c r="CT42" s="282">
        <v>408.2679</v>
      </c>
      <c r="CU42" s="282">
        <v>518.48680000000002</v>
      </c>
      <c r="CV42" s="282">
        <v>219.39830000000001</v>
      </c>
      <c r="CW42" s="282">
        <v>2625.741</v>
      </c>
      <c r="CX42" s="282">
        <v>497.64499999999998</v>
      </c>
      <c r="CY42" s="282">
        <v>893.45699999999999</v>
      </c>
      <c r="CZ42" s="282">
        <v>67.255200000000002</v>
      </c>
      <c r="DA42" s="282">
        <v>334.19349999999997</v>
      </c>
      <c r="DB42" s="282">
        <v>119.7933</v>
      </c>
      <c r="DC42" s="282">
        <v>13132.848099999999</v>
      </c>
      <c r="DD42" s="282">
        <v>1415.2636</v>
      </c>
      <c r="DE42" s="282">
        <v>6269.3833999999997</v>
      </c>
      <c r="DF42" s="282">
        <v>1399.8767</v>
      </c>
      <c r="DG42" s="282">
        <v>1958.2336</v>
      </c>
      <c r="DH42" s="282">
        <v>3333.1631000000002</v>
      </c>
      <c r="DI42" s="282">
        <v>1322.0072</v>
      </c>
      <c r="DJ42" s="282">
        <v>1081.4583</v>
      </c>
      <c r="DK42" s="282">
        <v>3223.5075000000002</v>
      </c>
      <c r="DL42" s="282">
        <v>1672.8878999999999</v>
      </c>
      <c r="DM42" s="282">
        <v>4538.9246000000003</v>
      </c>
      <c r="DN42" s="282">
        <v>1884.9360999999999</v>
      </c>
      <c r="DO42" s="282">
        <v>5828.6310999999996</v>
      </c>
      <c r="DP42" s="282">
        <v>545.22519999999997</v>
      </c>
      <c r="DQ42" s="282"/>
      <c r="DR42" s="282"/>
      <c r="DS42" s="282"/>
      <c r="DT42" s="282"/>
      <c r="DU42" s="282">
        <v>3983.0412999999999</v>
      </c>
      <c r="DV42" s="282">
        <v>405.84</v>
      </c>
      <c r="DW42" s="282"/>
      <c r="DX42" s="282"/>
      <c r="DY42" s="282">
        <v>414.33879999999999</v>
      </c>
      <c r="DZ42" s="282">
        <v>42.235100000000003</v>
      </c>
      <c r="EA42" s="282"/>
      <c r="EB42" s="282"/>
      <c r="EC42" s="282">
        <v>184.55680000000001</v>
      </c>
      <c r="ED42" s="282">
        <v>0.32329999999999998</v>
      </c>
      <c r="EE42" s="282">
        <v>45.9373000000001</v>
      </c>
      <c r="EF42" s="282">
        <v>0.31369999999999998</v>
      </c>
      <c r="EG42" s="282">
        <v>995.98969999999997</v>
      </c>
      <c r="EH42" s="282">
        <v>906.57550000000003</v>
      </c>
      <c r="EI42" s="282">
        <v>7.6191000000000004</v>
      </c>
      <c r="EJ42" s="282">
        <v>8.9768000000000008</v>
      </c>
      <c r="EK42" s="282">
        <v>193.69319999999999</v>
      </c>
      <c r="EL42" s="282">
        <v>0</v>
      </c>
      <c r="EM42" s="282">
        <v>2458.8027000000002</v>
      </c>
      <c r="EN42" s="282">
        <v>488.17329999999998</v>
      </c>
      <c r="EO42" s="282">
        <v>753.69510000000002</v>
      </c>
      <c r="EP42" s="282">
        <v>507.87029999999999</v>
      </c>
      <c r="EQ42" s="282">
        <v>548.7124</v>
      </c>
      <c r="ER42" s="282">
        <v>0</v>
      </c>
      <c r="ES42" s="282"/>
      <c r="ET42" s="282"/>
      <c r="EU42" s="282">
        <v>2163.3240000000001</v>
      </c>
      <c r="EV42" s="282">
        <v>755.34720000000004</v>
      </c>
      <c r="EW42" s="282"/>
      <c r="EX42" s="282"/>
      <c r="EY42" s="282">
        <v>6.8989000000000003</v>
      </c>
      <c r="EZ42" s="282">
        <v>18.0777</v>
      </c>
      <c r="FA42" s="282">
        <v>98.9</v>
      </c>
      <c r="FB42" s="282">
        <v>84.055000000000007</v>
      </c>
      <c r="FC42" s="282">
        <v>1075.3030000000001</v>
      </c>
      <c r="FD42" s="282">
        <v>266.97980000000001</v>
      </c>
      <c r="FE42" s="282">
        <v>69.595600000000005</v>
      </c>
      <c r="FF42" s="282">
        <v>78.741300000000095</v>
      </c>
    </row>
    <row r="43" spans="1:162" x14ac:dyDescent="0.2">
      <c r="A43" s="276">
        <v>43</v>
      </c>
      <c r="D43" s="272">
        <v>44916.75</v>
      </c>
      <c r="E43" s="282">
        <v>6863.8027000000002</v>
      </c>
      <c r="F43" s="282">
        <v>4399.6527999999998</v>
      </c>
      <c r="G43" s="282">
        <v>102.0988</v>
      </c>
      <c r="H43" s="282">
        <v>142.3775</v>
      </c>
      <c r="I43" s="282">
        <v>813.95540000000005</v>
      </c>
      <c r="J43" s="282">
        <v>0</v>
      </c>
      <c r="K43" s="282">
        <v>2219.3110999999999</v>
      </c>
      <c r="L43" s="282">
        <v>1051.854</v>
      </c>
      <c r="M43" s="282">
        <v>20430.4522</v>
      </c>
      <c r="N43" s="282">
        <v>5262.9947000000002</v>
      </c>
      <c r="O43" s="282"/>
      <c r="P43" s="282"/>
      <c r="Q43" s="282">
        <v>107.5899</v>
      </c>
      <c r="R43" s="282">
        <v>6.9621000000000004</v>
      </c>
      <c r="S43" s="282">
        <v>89.1631</v>
      </c>
      <c r="T43" s="282">
        <v>51.984000000000002</v>
      </c>
      <c r="U43" s="282">
        <v>768.11330000031705</v>
      </c>
      <c r="V43" s="282">
        <v>276.13049999997003</v>
      </c>
      <c r="W43" s="282">
        <v>17771.316899992999</v>
      </c>
      <c r="X43" s="282">
        <v>7060.6888999984203</v>
      </c>
      <c r="Y43" s="282">
        <v>2816.1287999983401</v>
      </c>
      <c r="Z43" s="282">
        <v>1090.5240999995799</v>
      </c>
      <c r="AA43" s="282">
        <v>13059.7379000004</v>
      </c>
      <c r="AB43" s="282">
        <v>4024.93276666478</v>
      </c>
      <c r="AC43" s="282">
        <v>11574.2012000041</v>
      </c>
      <c r="AD43" s="282">
        <v>2385.2051000013498</v>
      </c>
      <c r="AE43" s="282">
        <v>11272.2428999969</v>
      </c>
      <c r="AF43" s="282">
        <v>5015.5576000002602</v>
      </c>
      <c r="AG43" s="282">
        <v>38809.317099992601</v>
      </c>
      <c r="AH43" s="282">
        <v>8595.5878999958495</v>
      </c>
      <c r="AI43" s="282">
        <v>13618.5083000017</v>
      </c>
      <c r="AJ43" s="282">
        <v>3322.2728999989699</v>
      </c>
      <c r="AK43" s="282">
        <v>5284.3260999966496</v>
      </c>
      <c r="AL43" s="282">
        <v>1035.36029999935</v>
      </c>
      <c r="AM43" s="282">
        <v>4824.4169000020702</v>
      </c>
      <c r="AN43" s="282">
        <v>2257.8556999980601</v>
      </c>
      <c r="AO43" s="282">
        <v>14242.786400003401</v>
      </c>
      <c r="AP43" s="282">
        <v>3718.2422999999599</v>
      </c>
      <c r="AQ43" s="282">
        <v>4226.33870000145</v>
      </c>
      <c r="AR43" s="282">
        <v>4092.6180999981302</v>
      </c>
      <c r="AS43" s="282">
        <v>30531.548199995701</v>
      </c>
      <c r="AT43" s="282">
        <v>8250.3575999987606</v>
      </c>
      <c r="AU43" s="282">
        <v>20028.137799999899</v>
      </c>
      <c r="AV43" s="282">
        <v>4273.1776000016698</v>
      </c>
      <c r="AW43" s="282">
        <v>849.65230000019096</v>
      </c>
      <c r="AX43" s="282">
        <v>441.83529999991902</v>
      </c>
      <c r="AY43" s="282">
        <v>418.22369999998199</v>
      </c>
      <c r="AZ43" s="282">
        <v>36.2114999999703</v>
      </c>
      <c r="BA43" s="282">
        <v>8541.7820999943797</v>
      </c>
      <c r="BB43" s="282">
        <v>4178.3762000011802</v>
      </c>
      <c r="BC43" s="282">
        <v>1892.5521000005999</v>
      </c>
      <c r="BD43" s="282">
        <v>1288.29950000075</v>
      </c>
      <c r="BE43" s="282">
        <v>4998.75540000008</v>
      </c>
      <c r="BF43" s="282">
        <v>1655.8734999997801</v>
      </c>
      <c r="BG43" s="282">
        <v>24484.828600011901</v>
      </c>
      <c r="BH43" s="282">
        <v>7347.5402000024797</v>
      </c>
      <c r="BI43" s="282">
        <v>13044.5281000001</v>
      </c>
      <c r="BJ43" s="282">
        <v>3389.8292999989399</v>
      </c>
      <c r="BK43" s="282">
        <v>8110.0285999990901</v>
      </c>
      <c r="BL43" s="282">
        <v>2224.3640000005598</v>
      </c>
      <c r="BM43" s="282">
        <v>3201.79380000028</v>
      </c>
      <c r="BN43" s="282">
        <v>1029.88309999903</v>
      </c>
      <c r="BO43" s="282">
        <v>10759.685199996</v>
      </c>
      <c r="BP43" s="282">
        <v>5450.0535999983504</v>
      </c>
      <c r="BQ43" s="282">
        <v>1208.1036999999999</v>
      </c>
      <c r="BR43" s="282">
        <v>378.3673</v>
      </c>
      <c r="BS43" s="282">
        <v>6027.8585000000003</v>
      </c>
      <c r="BT43" s="282">
        <v>1453.0336</v>
      </c>
      <c r="BU43" s="282">
        <v>8025.8936999999996</v>
      </c>
      <c r="BV43" s="282">
        <v>2303.0065</v>
      </c>
      <c r="BW43" s="282">
        <v>15441.537700000001</v>
      </c>
      <c r="BX43" s="282">
        <v>5643.1713</v>
      </c>
      <c r="BY43" s="282">
        <v>3213.9155999999998</v>
      </c>
      <c r="BZ43" s="282">
        <v>838.9941</v>
      </c>
      <c r="CA43" s="282">
        <v>126.2354</v>
      </c>
      <c r="CB43" s="282">
        <v>83.895799999999994</v>
      </c>
      <c r="CC43" s="282">
        <v>8813.2183000000005</v>
      </c>
      <c r="CD43" s="282">
        <v>3988.9712</v>
      </c>
      <c r="CE43" s="282">
        <v>12627.654200000001</v>
      </c>
      <c r="CF43" s="282">
        <v>2233.4448000000002</v>
      </c>
      <c r="CG43" s="282">
        <v>20560.328099999999</v>
      </c>
      <c r="CH43" s="282">
        <v>6464.0448999999999</v>
      </c>
      <c r="CI43" s="282">
        <v>4418.9795999999997</v>
      </c>
      <c r="CJ43" s="282">
        <v>1174.3798999999999</v>
      </c>
      <c r="CK43" s="282">
        <v>74.841899999999995</v>
      </c>
      <c r="CL43" s="282">
        <v>145.10310000000001</v>
      </c>
      <c r="CM43" s="282">
        <v>7602.0404000000099</v>
      </c>
      <c r="CN43" s="282">
        <v>2336.0316000000098</v>
      </c>
      <c r="CO43" s="282">
        <v>1118.0231000000001</v>
      </c>
      <c r="CP43" s="282">
        <v>756.89300000000003</v>
      </c>
      <c r="CQ43" s="282">
        <v>2313.5497</v>
      </c>
      <c r="CR43" s="282">
        <v>491.29109999999997</v>
      </c>
      <c r="CS43" s="282">
        <v>2335.8582999999999</v>
      </c>
      <c r="CT43" s="282">
        <v>408.27670000000001</v>
      </c>
      <c r="CU43" s="282">
        <v>518.48680000000002</v>
      </c>
      <c r="CV43" s="282">
        <v>219.39830000000001</v>
      </c>
      <c r="CW43" s="282">
        <v>2625.8703999999998</v>
      </c>
      <c r="CX43" s="282">
        <v>497.65640000000002</v>
      </c>
      <c r="CY43" s="282">
        <v>893.45699999999999</v>
      </c>
      <c r="CZ43" s="282">
        <v>67.255200000000002</v>
      </c>
      <c r="DA43" s="282">
        <v>334.20409999999998</v>
      </c>
      <c r="DB43" s="282">
        <v>119.7948</v>
      </c>
      <c r="DC43" s="282">
        <v>13132.848099999999</v>
      </c>
      <c r="DD43" s="282">
        <v>1415.2636</v>
      </c>
      <c r="DE43" s="282">
        <v>6269.4063999999998</v>
      </c>
      <c r="DF43" s="282">
        <v>1399.8779999999999</v>
      </c>
      <c r="DG43" s="282">
        <v>1958.2336</v>
      </c>
      <c r="DH43" s="282">
        <v>3333.1631000000002</v>
      </c>
      <c r="DI43" s="282">
        <v>1322.0198</v>
      </c>
      <c r="DJ43" s="282">
        <v>1081.4681</v>
      </c>
      <c r="DK43" s="282">
        <v>3223.5601000000001</v>
      </c>
      <c r="DL43" s="282">
        <v>1672.9027000000001</v>
      </c>
      <c r="DM43" s="282">
        <v>4539.0051000000003</v>
      </c>
      <c r="DN43" s="282">
        <v>1884.962</v>
      </c>
      <c r="DO43" s="282">
        <v>5828.8872000000001</v>
      </c>
      <c r="DP43" s="282">
        <v>545.2355</v>
      </c>
      <c r="DQ43" s="282"/>
      <c r="DR43" s="282"/>
      <c r="DS43" s="282"/>
      <c r="DT43" s="282"/>
      <c r="DU43" s="282">
        <v>3983.0412999999999</v>
      </c>
      <c r="DV43" s="282">
        <v>405.84</v>
      </c>
      <c r="DW43" s="282"/>
      <c r="DX43" s="282"/>
      <c r="DY43" s="282">
        <v>414.39890000000003</v>
      </c>
      <c r="DZ43" s="282">
        <v>42.235700000000001</v>
      </c>
      <c r="EA43" s="282"/>
      <c r="EB43" s="282"/>
      <c r="EC43" s="282">
        <v>184.66499999999999</v>
      </c>
      <c r="ED43" s="282">
        <v>0.32740000000000002</v>
      </c>
      <c r="EE43" s="282">
        <v>45.9405000000001</v>
      </c>
      <c r="EF43" s="282">
        <v>0.32090000000000002</v>
      </c>
      <c r="EG43" s="282">
        <v>995.98969999999997</v>
      </c>
      <c r="EH43" s="282">
        <v>906.57550000000003</v>
      </c>
      <c r="EI43" s="282">
        <v>7.6191000000000004</v>
      </c>
      <c r="EJ43" s="282">
        <v>8.9768000000000008</v>
      </c>
      <c r="EK43" s="282">
        <v>193.7148</v>
      </c>
      <c r="EL43" s="282">
        <v>0</v>
      </c>
      <c r="EM43" s="282">
        <v>2458.8027000000002</v>
      </c>
      <c r="EN43" s="282">
        <v>488.17329999999998</v>
      </c>
      <c r="EO43" s="282">
        <v>753.71389999999997</v>
      </c>
      <c r="EP43" s="282">
        <v>507.87689999999998</v>
      </c>
      <c r="EQ43" s="282">
        <v>548.7124</v>
      </c>
      <c r="ER43" s="282">
        <v>0</v>
      </c>
      <c r="ES43" s="282"/>
      <c r="ET43" s="282"/>
      <c r="EU43" s="282">
        <v>2163.3240000000001</v>
      </c>
      <c r="EV43" s="282">
        <v>755.34720000000004</v>
      </c>
      <c r="EW43" s="282"/>
      <c r="EX43" s="282"/>
      <c r="EY43" s="282">
        <v>6.8989000000000003</v>
      </c>
      <c r="EZ43" s="282">
        <v>18.0777</v>
      </c>
      <c r="FA43" s="282">
        <v>98.912099999999995</v>
      </c>
      <c r="FB43" s="282">
        <v>84.059700000000007</v>
      </c>
      <c r="FC43" s="282">
        <v>1075.3153</v>
      </c>
      <c r="FD43" s="282">
        <v>266.9821</v>
      </c>
      <c r="FE43" s="282">
        <v>69.603300000000004</v>
      </c>
      <c r="FF43" s="282">
        <v>78.741400000000098</v>
      </c>
    </row>
    <row r="44" spans="1:162" x14ac:dyDescent="0.2">
      <c r="A44" s="276">
        <v>44</v>
      </c>
      <c r="D44" s="272">
        <v>44916.770833333336</v>
      </c>
      <c r="E44" s="282">
        <v>6863.8374000000003</v>
      </c>
      <c r="F44" s="282">
        <v>4399.6570000000002</v>
      </c>
      <c r="G44" s="282">
        <v>102.0988</v>
      </c>
      <c r="H44" s="282">
        <v>142.3775</v>
      </c>
      <c r="I44" s="282">
        <v>813.95540000000005</v>
      </c>
      <c r="J44" s="282">
        <v>0</v>
      </c>
      <c r="K44" s="282">
        <v>2219.3543</v>
      </c>
      <c r="L44" s="282">
        <v>1051.8620000000001</v>
      </c>
      <c r="M44" s="282">
        <v>20430.4522</v>
      </c>
      <c r="N44" s="282">
        <v>5262.9947000000002</v>
      </c>
      <c r="O44" s="282"/>
      <c r="P44" s="282"/>
      <c r="Q44" s="282">
        <v>107.5899</v>
      </c>
      <c r="R44" s="282">
        <v>6.9621000000000004</v>
      </c>
      <c r="S44" s="282">
        <v>89.1631</v>
      </c>
      <c r="T44" s="282">
        <v>51.984000000000002</v>
      </c>
      <c r="U44" s="282">
        <v>768.11330000031705</v>
      </c>
      <c r="V44" s="282">
        <v>276.13049999997003</v>
      </c>
      <c r="W44" s="282">
        <v>17771.451999993002</v>
      </c>
      <c r="X44" s="282">
        <v>7060.7186999984197</v>
      </c>
      <c r="Y44" s="282">
        <v>2816.1479999983399</v>
      </c>
      <c r="Z44" s="282">
        <v>1090.53099999958</v>
      </c>
      <c r="AA44" s="282">
        <v>13059.8033000004</v>
      </c>
      <c r="AB44" s="282">
        <v>4024.9502333314399</v>
      </c>
      <c r="AC44" s="282">
        <v>11574.426100004101</v>
      </c>
      <c r="AD44" s="282">
        <v>2385.22970000135</v>
      </c>
      <c r="AE44" s="282">
        <v>11272.3526999969</v>
      </c>
      <c r="AF44" s="282">
        <v>5015.57910000026</v>
      </c>
      <c r="AG44" s="282">
        <v>38809.5149999926</v>
      </c>
      <c r="AH44" s="282">
        <v>8595.6156999958494</v>
      </c>
      <c r="AI44" s="282">
        <v>13618.770500001699</v>
      </c>
      <c r="AJ44" s="282">
        <v>3322.30779999897</v>
      </c>
      <c r="AK44" s="282">
        <v>5284.4562999966502</v>
      </c>
      <c r="AL44" s="282">
        <v>1035.3714999993499</v>
      </c>
      <c r="AM44" s="282">
        <v>4824.5500000020702</v>
      </c>
      <c r="AN44" s="282">
        <v>2257.9143999980602</v>
      </c>
      <c r="AO44" s="282">
        <v>14242.918300003401</v>
      </c>
      <c r="AP44" s="282">
        <v>3718.2603999999601</v>
      </c>
      <c r="AQ44" s="282">
        <v>4226.3734000014501</v>
      </c>
      <c r="AR44" s="282">
        <v>4092.6463999981302</v>
      </c>
      <c r="AS44" s="282">
        <v>30531.834499995701</v>
      </c>
      <c r="AT44" s="282">
        <v>8250.3897999987603</v>
      </c>
      <c r="AU44" s="282">
        <v>20028.229399999898</v>
      </c>
      <c r="AV44" s="282">
        <v>4273.1875000016698</v>
      </c>
      <c r="AW44" s="282">
        <v>849.65230000019096</v>
      </c>
      <c r="AX44" s="282">
        <v>441.83529999991902</v>
      </c>
      <c r="AY44" s="282">
        <v>418.266699999982</v>
      </c>
      <c r="AZ44" s="282">
        <v>36.213899999970302</v>
      </c>
      <c r="BA44" s="282">
        <v>8541.8292999943806</v>
      </c>
      <c r="BB44" s="282">
        <v>4178.3844000011804</v>
      </c>
      <c r="BC44" s="282">
        <v>1892.6386000006</v>
      </c>
      <c r="BD44" s="282">
        <v>1288.3408000007501</v>
      </c>
      <c r="BE44" s="282">
        <v>4998.87320000008</v>
      </c>
      <c r="BF44" s="282">
        <v>1655.8939999997799</v>
      </c>
      <c r="BG44" s="282">
        <v>24485.012400011899</v>
      </c>
      <c r="BH44" s="282">
        <v>7347.5847000024796</v>
      </c>
      <c r="BI44" s="282">
        <v>13044.601200000099</v>
      </c>
      <c r="BJ44" s="282">
        <v>3389.8416999989399</v>
      </c>
      <c r="BK44" s="282">
        <v>8110.1083999990897</v>
      </c>
      <c r="BL44" s="282">
        <v>2224.3783000005601</v>
      </c>
      <c r="BM44" s="282">
        <v>3201.8454000002798</v>
      </c>
      <c r="BN44" s="282">
        <v>1029.8890999990299</v>
      </c>
      <c r="BO44" s="282">
        <v>10759.688999996</v>
      </c>
      <c r="BP44" s="282">
        <v>5450.0535999983504</v>
      </c>
      <c r="BQ44" s="282">
        <v>1208.1143</v>
      </c>
      <c r="BR44" s="282">
        <v>378.36869999999999</v>
      </c>
      <c r="BS44" s="282">
        <v>6027.9825000000001</v>
      </c>
      <c r="BT44" s="282">
        <v>1453.0518</v>
      </c>
      <c r="BU44" s="282">
        <v>8026.0739000000003</v>
      </c>
      <c r="BV44" s="282">
        <v>2303.0356000000002</v>
      </c>
      <c r="BW44" s="282">
        <v>15441.5951</v>
      </c>
      <c r="BX44" s="282">
        <v>5643.1774999999998</v>
      </c>
      <c r="BY44" s="282">
        <v>3213.9811</v>
      </c>
      <c r="BZ44" s="282">
        <v>839.00390000000004</v>
      </c>
      <c r="CA44" s="282">
        <v>126.2367</v>
      </c>
      <c r="CB44" s="282">
        <v>83.896199999999993</v>
      </c>
      <c r="CC44" s="282">
        <v>8813.2585999999992</v>
      </c>
      <c r="CD44" s="282">
        <v>3988.9829</v>
      </c>
      <c r="CE44" s="282">
        <v>12627.7773</v>
      </c>
      <c r="CF44" s="282">
        <v>2233.4558999999999</v>
      </c>
      <c r="CG44" s="282">
        <v>20560.5285</v>
      </c>
      <c r="CH44" s="282">
        <v>6464.0712999999996</v>
      </c>
      <c r="CI44" s="282">
        <v>4418.9795999999997</v>
      </c>
      <c r="CJ44" s="282">
        <v>1174.3798999999999</v>
      </c>
      <c r="CK44" s="282">
        <v>74.847800000000007</v>
      </c>
      <c r="CL44" s="282">
        <v>145.1095</v>
      </c>
      <c r="CM44" s="282">
        <v>7602.0406000000103</v>
      </c>
      <c r="CN44" s="282">
        <v>2336.03170000001</v>
      </c>
      <c r="CO44" s="282">
        <v>1118.0393999999999</v>
      </c>
      <c r="CP44" s="282">
        <v>756.90039999999999</v>
      </c>
      <c r="CQ44" s="282">
        <v>2313.6529999999998</v>
      </c>
      <c r="CR44" s="282">
        <v>491.3098</v>
      </c>
      <c r="CS44" s="282">
        <v>2335.9256999999998</v>
      </c>
      <c r="CT44" s="282">
        <v>408.28399999999999</v>
      </c>
      <c r="CU44" s="282">
        <v>518.48680000000002</v>
      </c>
      <c r="CV44" s="282">
        <v>219.39830000000001</v>
      </c>
      <c r="CW44" s="282">
        <v>2625.9989999999998</v>
      </c>
      <c r="CX44" s="282">
        <v>497.66719999999998</v>
      </c>
      <c r="CY44" s="282">
        <v>893.45699999999999</v>
      </c>
      <c r="CZ44" s="282">
        <v>67.255200000000002</v>
      </c>
      <c r="DA44" s="282">
        <v>334.21339999999998</v>
      </c>
      <c r="DB44" s="282">
        <v>119.7962</v>
      </c>
      <c r="DC44" s="282">
        <v>13132.848099999999</v>
      </c>
      <c r="DD44" s="282">
        <v>1415.2636</v>
      </c>
      <c r="DE44" s="282">
        <v>6269.4282999999996</v>
      </c>
      <c r="DF44" s="282">
        <v>1399.8793000000001</v>
      </c>
      <c r="DG44" s="282">
        <v>1958.2336</v>
      </c>
      <c r="DH44" s="282">
        <v>3333.1631000000002</v>
      </c>
      <c r="DI44" s="282">
        <v>1322.0336</v>
      </c>
      <c r="DJ44" s="282">
        <v>1081.4775</v>
      </c>
      <c r="DK44" s="282">
        <v>3223.6116999999999</v>
      </c>
      <c r="DL44" s="282">
        <v>1672.9139</v>
      </c>
      <c r="DM44" s="282">
        <v>4539.0757000000003</v>
      </c>
      <c r="DN44" s="282">
        <v>1884.9824000000001</v>
      </c>
      <c r="DO44" s="282">
        <v>5829.1451999999999</v>
      </c>
      <c r="DP44" s="282">
        <v>545.24450000000002</v>
      </c>
      <c r="DQ44" s="282"/>
      <c r="DR44" s="282"/>
      <c r="DS44" s="282"/>
      <c r="DT44" s="282"/>
      <c r="DU44" s="282">
        <v>3983.0412999999999</v>
      </c>
      <c r="DV44" s="282">
        <v>405.84</v>
      </c>
      <c r="DW44" s="282"/>
      <c r="DX44" s="282"/>
      <c r="DY44" s="282">
        <v>414.45229999999998</v>
      </c>
      <c r="DZ44" s="282">
        <v>42.236499999999999</v>
      </c>
      <c r="EA44" s="282"/>
      <c r="EB44" s="282"/>
      <c r="EC44" s="282">
        <v>184.77099999999999</v>
      </c>
      <c r="ED44" s="282">
        <v>0.33169999999999999</v>
      </c>
      <c r="EE44" s="282">
        <v>45.943700000000099</v>
      </c>
      <c r="EF44" s="282">
        <v>0.32400000000000001</v>
      </c>
      <c r="EG44" s="282">
        <v>995.98969999999997</v>
      </c>
      <c r="EH44" s="282">
        <v>906.57550000000003</v>
      </c>
      <c r="EI44" s="282">
        <v>7.6191000000000004</v>
      </c>
      <c r="EJ44" s="282">
        <v>8.9768000000000008</v>
      </c>
      <c r="EK44" s="282">
        <v>193.7364</v>
      </c>
      <c r="EL44" s="282">
        <v>0</v>
      </c>
      <c r="EM44" s="282">
        <v>2458.8027000000002</v>
      </c>
      <c r="EN44" s="282">
        <v>488.17329999999998</v>
      </c>
      <c r="EO44" s="282">
        <v>753.73299999999995</v>
      </c>
      <c r="EP44" s="282">
        <v>507.88330000000002</v>
      </c>
      <c r="EQ44" s="282">
        <v>548.7124</v>
      </c>
      <c r="ER44" s="282">
        <v>0</v>
      </c>
      <c r="ES44" s="282"/>
      <c r="ET44" s="282"/>
      <c r="EU44" s="282">
        <v>2163.3240000000001</v>
      </c>
      <c r="EV44" s="282">
        <v>755.34720000000004</v>
      </c>
      <c r="EW44" s="282"/>
      <c r="EX44" s="282"/>
      <c r="EY44" s="282">
        <v>6.8989000000000003</v>
      </c>
      <c r="EZ44" s="282">
        <v>18.0777</v>
      </c>
      <c r="FA44" s="282">
        <v>98.921899999999994</v>
      </c>
      <c r="FB44" s="282">
        <v>84.062700000000007</v>
      </c>
      <c r="FC44" s="282">
        <v>1075.3276000000001</v>
      </c>
      <c r="FD44" s="282">
        <v>266.98439999999999</v>
      </c>
      <c r="FE44" s="282">
        <v>69.611000000000004</v>
      </c>
      <c r="FF44" s="282">
        <v>78.741500000000102</v>
      </c>
    </row>
    <row r="45" spans="1:162" x14ac:dyDescent="0.2">
      <c r="A45" s="276">
        <v>45</v>
      </c>
      <c r="D45" s="272">
        <v>44916.791666666664</v>
      </c>
      <c r="E45" s="282">
        <v>6863.8724000000002</v>
      </c>
      <c r="F45" s="282">
        <v>4399.6612999999998</v>
      </c>
      <c r="G45" s="282">
        <v>102.0988</v>
      </c>
      <c r="H45" s="282">
        <v>142.3775</v>
      </c>
      <c r="I45" s="282">
        <v>813.95540000000005</v>
      </c>
      <c r="J45" s="282">
        <v>0</v>
      </c>
      <c r="K45" s="282">
        <v>2219.3978999999999</v>
      </c>
      <c r="L45" s="282">
        <v>1051.8711000000001</v>
      </c>
      <c r="M45" s="282">
        <v>20430.4522</v>
      </c>
      <c r="N45" s="282">
        <v>5262.9947000000002</v>
      </c>
      <c r="O45" s="282"/>
      <c r="P45" s="282"/>
      <c r="Q45" s="282">
        <v>107.5899</v>
      </c>
      <c r="R45" s="282">
        <v>6.9621000000000004</v>
      </c>
      <c r="S45" s="282">
        <v>89.1631</v>
      </c>
      <c r="T45" s="282">
        <v>51.984000000000002</v>
      </c>
      <c r="U45" s="282">
        <v>768.11330000031705</v>
      </c>
      <c r="V45" s="282">
        <v>276.13049999997003</v>
      </c>
      <c r="W45" s="282">
        <v>17771.584099993001</v>
      </c>
      <c r="X45" s="282">
        <v>7060.7439999984199</v>
      </c>
      <c r="Y45" s="282">
        <v>2816.1650999983399</v>
      </c>
      <c r="Z45" s="282">
        <v>1090.53739999958</v>
      </c>
      <c r="AA45" s="282">
        <v>13059.8699666671</v>
      </c>
      <c r="AB45" s="282">
        <v>4024.9694333314501</v>
      </c>
      <c r="AC45" s="282">
        <v>11574.6502000041</v>
      </c>
      <c r="AD45" s="282">
        <v>2385.2538000013501</v>
      </c>
      <c r="AE45" s="282">
        <v>11272.462599996899</v>
      </c>
      <c r="AF45" s="282">
        <v>5015.6004000002604</v>
      </c>
      <c r="AG45" s="282">
        <v>38809.707799992597</v>
      </c>
      <c r="AH45" s="282">
        <v>8595.6415999958499</v>
      </c>
      <c r="AI45" s="282">
        <v>13619.0286000017</v>
      </c>
      <c r="AJ45" s="282">
        <v>3322.3416999989699</v>
      </c>
      <c r="AK45" s="282">
        <v>5284.5859999966497</v>
      </c>
      <c r="AL45" s="282">
        <v>1035.3824999993501</v>
      </c>
      <c r="AM45" s="282">
        <v>4824.6825000020699</v>
      </c>
      <c r="AN45" s="282">
        <v>2257.9727999980601</v>
      </c>
      <c r="AO45" s="282">
        <v>14243.049700003399</v>
      </c>
      <c r="AP45" s="282">
        <v>3718.2788999999598</v>
      </c>
      <c r="AQ45" s="282">
        <v>4226.4086000014504</v>
      </c>
      <c r="AR45" s="282">
        <v>4092.6740999981298</v>
      </c>
      <c r="AS45" s="282">
        <v>30532.127399995701</v>
      </c>
      <c r="AT45" s="282">
        <v>8250.4221999987603</v>
      </c>
      <c r="AU45" s="282">
        <v>20028.3253999999</v>
      </c>
      <c r="AV45" s="282">
        <v>4273.1976000016703</v>
      </c>
      <c r="AW45" s="282">
        <v>849.65230000019096</v>
      </c>
      <c r="AX45" s="282">
        <v>441.83529999991902</v>
      </c>
      <c r="AY45" s="282">
        <v>418.307899999982</v>
      </c>
      <c r="AZ45" s="282">
        <v>36.216099999970297</v>
      </c>
      <c r="BA45" s="282">
        <v>8541.8860999943809</v>
      </c>
      <c r="BB45" s="282">
        <v>4178.3967000011799</v>
      </c>
      <c r="BC45" s="282">
        <v>1892.7266000006</v>
      </c>
      <c r="BD45" s="282">
        <v>1288.3804000007499</v>
      </c>
      <c r="BE45" s="282">
        <v>4998.9922000000797</v>
      </c>
      <c r="BF45" s="282">
        <v>1655.91339999978</v>
      </c>
      <c r="BG45" s="282">
        <v>24485.1862000119</v>
      </c>
      <c r="BH45" s="282">
        <v>7347.6225000024797</v>
      </c>
      <c r="BI45" s="282">
        <v>13044.685600000101</v>
      </c>
      <c r="BJ45" s="282">
        <v>3389.8538999989401</v>
      </c>
      <c r="BK45" s="282">
        <v>8110.1864999990903</v>
      </c>
      <c r="BL45" s="282">
        <v>2224.3919000005599</v>
      </c>
      <c r="BM45" s="282">
        <v>3201.8971000002798</v>
      </c>
      <c r="BN45" s="282">
        <v>1029.89499999903</v>
      </c>
      <c r="BO45" s="282">
        <v>10759.692899996</v>
      </c>
      <c r="BP45" s="282">
        <v>5450.0535999983504</v>
      </c>
      <c r="BQ45" s="282">
        <v>1208.125</v>
      </c>
      <c r="BR45" s="282">
        <v>378.37</v>
      </c>
      <c r="BS45" s="282">
        <v>6028.1162999999997</v>
      </c>
      <c r="BT45" s="282">
        <v>1453.0708999999999</v>
      </c>
      <c r="BU45" s="282">
        <v>8026.2560999999996</v>
      </c>
      <c r="BV45" s="282">
        <v>2303.0641000000001</v>
      </c>
      <c r="BW45" s="282">
        <v>15441.6531</v>
      </c>
      <c r="BX45" s="282">
        <v>5643.1836999999996</v>
      </c>
      <c r="BY45" s="282">
        <v>3214.1169</v>
      </c>
      <c r="BZ45" s="282">
        <v>839.02419999999995</v>
      </c>
      <c r="CA45" s="282">
        <v>126.239</v>
      </c>
      <c r="CB45" s="282">
        <v>83.896900000000002</v>
      </c>
      <c r="CC45" s="282">
        <v>8813.2997000000105</v>
      </c>
      <c r="CD45" s="282">
        <v>3988.9951999999998</v>
      </c>
      <c r="CE45" s="282">
        <v>12627.897000000001</v>
      </c>
      <c r="CF45" s="282">
        <v>2233.4668000000001</v>
      </c>
      <c r="CG45" s="282">
        <v>20560.731299999999</v>
      </c>
      <c r="CH45" s="282">
        <v>6464.0987999999998</v>
      </c>
      <c r="CI45" s="282">
        <v>4418.9795999999997</v>
      </c>
      <c r="CJ45" s="282">
        <v>1174.3798999999999</v>
      </c>
      <c r="CK45" s="282">
        <v>74.8536</v>
      </c>
      <c r="CL45" s="282">
        <v>145.11490000000001</v>
      </c>
      <c r="CM45" s="282">
        <v>7602.0407000000096</v>
      </c>
      <c r="CN45" s="282">
        <v>2336.03170000001</v>
      </c>
      <c r="CO45" s="282">
        <v>1118.0563999999999</v>
      </c>
      <c r="CP45" s="282">
        <v>756.90869999999995</v>
      </c>
      <c r="CQ45" s="282">
        <v>2313.7523999999999</v>
      </c>
      <c r="CR45" s="282">
        <v>491.32780000000002</v>
      </c>
      <c r="CS45" s="282">
        <v>2335.9967000000001</v>
      </c>
      <c r="CT45" s="282">
        <v>408.29199999999997</v>
      </c>
      <c r="CU45" s="282">
        <v>518.48680000000002</v>
      </c>
      <c r="CV45" s="282">
        <v>219.39830000000001</v>
      </c>
      <c r="CW45" s="282">
        <v>2626.1241</v>
      </c>
      <c r="CX45" s="282">
        <v>497.67829999999998</v>
      </c>
      <c r="CY45" s="282">
        <v>893.45699999999999</v>
      </c>
      <c r="CZ45" s="282">
        <v>67.255200000000002</v>
      </c>
      <c r="DA45" s="282">
        <v>334.2226</v>
      </c>
      <c r="DB45" s="282">
        <v>119.79770000000001</v>
      </c>
      <c r="DC45" s="282">
        <v>13132.848099999999</v>
      </c>
      <c r="DD45" s="282">
        <v>1415.2636</v>
      </c>
      <c r="DE45" s="282">
        <v>6269.4520000000002</v>
      </c>
      <c r="DF45" s="282">
        <v>1399.8807999999999</v>
      </c>
      <c r="DG45" s="282">
        <v>1958.2336</v>
      </c>
      <c r="DH45" s="282">
        <v>3333.1631000000002</v>
      </c>
      <c r="DI45" s="282">
        <v>1322.0592999999999</v>
      </c>
      <c r="DJ45" s="282">
        <v>1081.4931999999999</v>
      </c>
      <c r="DK45" s="282">
        <v>3223.6608999999999</v>
      </c>
      <c r="DL45" s="282">
        <v>1672.9168999999999</v>
      </c>
      <c r="DM45" s="282">
        <v>4539.1481999999996</v>
      </c>
      <c r="DN45" s="282">
        <v>1885.0027</v>
      </c>
      <c r="DO45" s="282">
        <v>5829.3932999999997</v>
      </c>
      <c r="DP45" s="282">
        <v>545.25109999999995</v>
      </c>
      <c r="DQ45" s="282"/>
      <c r="DR45" s="282"/>
      <c r="DS45" s="282"/>
      <c r="DT45" s="282"/>
      <c r="DU45" s="282">
        <v>3983.0412999999999</v>
      </c>
      <c r="DV45" s="282">
        <v>405.84</v>
      </c>
      <c r="DW45" s="282"/>
      <c r="DX45" s="282"/>
      <c r="DY45" s="282">
        <v>414.50670000000002</v>
      </c>
      <c r="DZ45" s="282">
        <v>42.238300000000002</v>
      </c>
      <c r="EA45" s="282"/>
      <c r="EB45" s="282"/>
      <c r="EC45" s="282">
        <v>184.87700000000001</v>
      </c>
      <c r="ED45" s="282">
        <v>0.33539999999999998</v>
      </c>
      <c r="EE45" s="282">
        <v>45.946900000000099</v>
      </c>
      <c r="EF45" s="282">
        <v>0.32540000000000002</v>
      </c>
      <c r="EG45" s="282">
        <v>995.98969999999997</v>
      </c>
      <c r="EH45" s="282">
        <v>906.57550000000003</v>
      </c>
      <c r="EI45" s="282">
        <v>7.6191000000000004</v>
      </c>
      <c r="EJ45" s="282">
        <v>8.9768000000000008</v>
      </c>
      <c r="EK45" s="282">
        <v>193.75559999999999</v>
      </c>
      <c r="EL45" s="282">
        <v>0</v>
      </c>
      <c r="EM45" s="282">
        <v>2458.8027000000002</v>
      </c>
      <c r="EN45" s="282">
        <v>488.17329999999998</v>
      </c>
      <c r="EO45" s="282">
        <v>753.75260000000003</v>
      </c>
      <c r="EP45" s="282">
        <v>507.88920000000002</v>
      </c>
      <c r="EQ45" s="282">
        <v>548.7124</v>
      </c>
      <c r="ER45" s="282">
        <v>0</v>
      </c>
      <c r="ES45" s="282"/>
      <c r="ET45" s="282"/>
      <c r="EU45" s="282">
        <v>2163.3240000000001</v>
      </c>
      <c r="EV45" s="282">
        <v>755.34720000000004</v>
      </c>
      <c r="EW45" s="282"/>
      <c r="EX45" s="282"/>
      <c r="EY45" s="282">
        <v>6.8989000000000003</v>
      </c>
      <c r="EZ45" s="282">
        <v>18.0777</v>
      </c>
      <c r="FA45" s="282">
        <v>98.930899999999994</v>
      </c>
      <c r="FB45" s="282">
        <v>84.065700000000007</v>
      </c>
      <c r="FC45" s="282">
        <v>1075.3416</v>
      </c>
      <c r="FD45" s="282">
        <v>266.98660000000001</v>
      </c>
      <c r="FE45" s="282">
        <v>69.618600000000001</v>
      </c>
      <c r="FF45" s="282">
        <v>78.741600000000105</v>
      </c>
    </row>
    <row r="46" spans="1:162" x14ac:dyDescent="0.2">
      <c r="A46" s="276">
        <v>46</v>
      </c>
      <c r="D46" s="272">
        <v>44916.8125</v>
      </c>
      <c r="E46" s="282">
        <v>6863.9076000000096</v>
      </c>
      <c r="F46" s="282">
        <v>4399.6659</v>
      </c>
      <c r="G46" s="282">
        <v>102.0988</v>
      </c>
      <c r="H46" s="282">
        <v>142.3775</v>
      </c>
      <c r="I46" s="282">
        <v>813.95540000000005</v>
      </c>
      <c r="J46" s="282">
        <v>0</v>
      </c>
      <c r="K46" s="282">
        <v>2219.4398999999999</v>
      </c>
      <c r="L46" s="282">
        <v>1051.8803</v>
      </c>
      <c r="M46" s="282">
        <v>20430.453399999999</v>
      </c>
      <c r="N46" s="282">
        <v>5262.9948999999997</v>
      </c>
      <c r="O46" s="282"/>
      <c r="P46" s="282"/>
      <c r="Q46" s="282">
        <v>107.5899</v>
      </c>
      <c r="R46" s="282">
        <v>6.9621000000000004</v>
      </c>
      <c r="S46" s="282">
        <v>89.1631</v>
      </c>
      <c r="T46" s="282">
        <v>51.984000000000002</v>
      </c>
      <c r="U46" s="282">
        <v>768.11330000031705</v>
      </c>
      <c r="V46" s="282">
        <v>276.13049999997003</v>
      </c>
      <c r="W46" s="282">
        <v>17771.713099993001</v>
      </c>
      <c r="X46" s="282">
        <v>7060.77239999842</v>
      </c>
      <c r="Y46" s="282">
        <v>2816.1833999983501</v>
      </c>
      <c r="Z46" s="282">
        <v>1090.5438999995799</v>
      </c>
      <c r="AA46" s="282">
        <v>13059.931500000401</v>
      </c>
      <c r="AB46" s="282">
        <v>4024.9800999981098</v>
      </c>
      <c r="AC46" s="282">
        <v>11574.8727000041</v>
      </c>
      <c r="AD46" s="282">
        <v>2385.2786000013498</v>
      </c>
      <c r="AE46" s="282">
        <v>11272.5712999969</v>
      </c>
      <c r="AF46" s="282">
        <v>5015.6223000002601</v>
      </c>
      <c r="AG46" s="282">
        <v>38809.893599992603</v>
      </c>
      <c r="AH46" s="282">
        <v>8595.6667999958499</v>
      </c>
      <c r="AI46" s="282">
        <v>13619.287000001699</v>
      </c>
      <c r="AJ46" s="282">
        <v>3322.3754999989701</v>
      </c>
      <c r="AK46" s="282">
        <v>5284.7157999966503</v>
      </c>
      <c r="AL46" s="282">
        <v>1035.39369999935</v>
      </c>
      <c r="AM46" s="282">
        <v>4824.8166000020701</v>
      </c>
      <c r="AN46" s="282">
        <v>2258.0328999980602</v>
      </c>
      <c r="AO46" s="282">
        <v>14243.1807000034</v>
      </c>
      <c r="AP46" s="282">
        <v>3718.2972999999602</v>
      </c>
      <c r="AQ46" s="282">
        <v>4226.4433000014496</v>
      </c>
      <c r="AR46" s="282">
        <v>4092.70159999813</v>
      </c>
      <c r="AS46" s="282">
        <v>30532.4109999957</v>
      </c>
      <c r="AT46" s="282">
        <v>8250.4529999987608</v>
      </c>
      <c r="AU46" s="282">
        <v>20028.4232999999</v>
      </c>
      <c r="AV46" s="282">
        <v>4273.2082000016699</v>
      </c>
      <c r="AW46" s="282">
        <v>849.65230000019096</v>
      </c>
      <c r="AX46" s="282">
        <v>441.83529999991902</v>
      </c>
      <c r="AY46" s="282">
        <v>418.35119999998199</v>
      </c>
      <c r="AZ46" s="282">
        <v>36.218299999970299</v>
      </c>
      <c r="BA46" s="282">
        <v>8541.9680999943794</v>
      </c>
      <c r="BB46" s="282">
        <v>4178.4237000011799</v>
      </c>
      <c r="BC46" s="282">
        <v>1892.8156000005999</v>
      </c>
      <c r="BD46" s="282">
        <v>1288.4183000007499</v>
      </c>
      <c r="BE46" s="282">
        <v>4999.1116000000802</v>
      </c>
      <c r="BF46" s="282">
        <v>1655.9336999997799</v>
      </c>
      <c r="BG46" s="282">
        <v>24485.3557000119</v>
      </c>
      <c r="BH46" s="282">
        <v>7347.6574000024802</v>
      </c>
      <c r="BI46" s="282">
        <v>13044.775800000099</v>
      </c>
      <c r="BJ46" s="282">
        <v>3389.8663999989399</v>
      </c>
      <c r="BK46" s="282">
        <v>8110.26549999909</v>
      </c>
      <c r="BL46" s="282">
        <v>2224.4054000005599</v>
      </c>
      <c r="BM46" s="282">
        <v>3201.9494000002801</v>
      </c>
      <c r="BN46" s="282">
        <v>1029.9006999990299</v>
      </c>
      <c r="BO46" s="282">
        <v>10759.695999996</v>
      </c>
      <c r="BP46" s="282">
        <v>5450.0535999983504</v>
      </c>
      <c r="BQ46" s="282">
        <v>1208.1376</v>
      </c>
      <c r="BR46" s="282">
        <v>378.37130000000002</v>
      </c>
      <c r="BS46" s="282">
        <v>6028.2584999999999</v>
      </c>
      <c r="BT46" s="282">
        <v>1453.0904</v>
      </c>
      <c r="BU46" s="282">
        <v>8026.4425000000001</v>
      </c>
      <c r="BV46" s="282">
        <v>2303.0943000000002</v>
      </c>
      <c r="BW46" s="282">
        <v>15441.7102</v>
      </c>
      <c r="BX46" s="282">
        <v>5643.1898000000001</v>
      </c>
      <c r="BY46" s="282">
        <v>3214.2471999999998</v>
      </c>
      <c r="BZ46" s="282">
        <v>839.04330000000004</v>
      </c>
      <c r="CA46" s="282">
        <v>126.2397</v>
      </c>
      <c r="CB46" s="282">
        <v>83.897300000000001</v>
      </c>
      <c r="CC46" s="282">
        <v>8813.3421000000108</v>
      </c>
      <c r="CD46" s="282">
        <v>3989.0075000000002</v>
      </c>
      <c r="CE46" s="282">
        <v>12628.0321</v>
      </c>
      <c r="CF46" s="282">
        <v>2233.4805000000001</v>
      </c>
      <c r="CG46" s="282">
        <v>20560.929199999999</v>
      </c>
      <c r="CH46" s="282">
        <v>6464.1256999999996</v>
      </c>
      <c r="CI46" s="282">
        <v>4418.9795999999997</v>
      </c>
      <c r="CJ46" s="282">
        <v>1174.3798999999999</v>
      </c>
      <c r="CK46" s="282">
        <v>74.859300000000005</v>
      </c>
      <c r="CL46" s="282">
        <v>145.12090000000001</v>
      </c>
      <c r="CM46" s="282">
        <v>7602.04090000001</v>
      </c>
      <c r="CN46" s="282">
        <v>2336.0318000000102</v>
      </c>
      <c r="CO46" s="282">
        <v>1118.0736999999999</v>
      </c>
      <c r="CP46" s="282">
        <v>756.91650000000004</v>
      </c>
      <c r="CQ46" s="282">
        <v>2313.8544000000002</v>
      </c>
      <c r="CR46" s="282">
        <v>491.34530000000001</v>
      </c>
      <c r="CS46" s="282">
        <v>2336.0680000000002</v>
      </c>
      <c r="CT46" s="282">
        <v>408.30009999999999</v>
      </c>
      <c r="CU46" s="282">
        <v>518.48680000000002</v>
      </c>
      <c r="CV46" s="282">
        <v>219.39830000000001</v>
      </c>
      <c r="CW46" s="282">
        <v>2626.2601</v>
      </c>
      <c r="CX46" s="282">
        <v>497.68990000000002</v>
      </c>
      <c r="CY46" s="282">
        <v>893.45699999999999</v>
      </c>
      <c r="CZ46" s="282">
        <v>67.255200000000002</v>
      </c>
      <c r="DA46" s="282">
        <v>334.23259999999999</v>
      </c>
      <c r="DB46" s="282">
        <v>119.7992</v>
      </c>
      <c r="DC46" s="282">
        <v>13132.848099999999</v>
      </c>
      <c r="DD46" s="282">
        <v>1415.2636</v>
      </c>
      <c r="DE46" s="282">
        <v>6269.4841999999999</v>
      </c>
      <c r="DF46" s="282">
        <v>1399.8823</v>
      </c>
      <c r="DG46" s="282">
        <v>1958.2336</v>
      </c>
      <c r="DH46" s="282">
        <v>3333.1631000000002</v>
      </c>
      <c r="DI46" s="282">
        <v>1322.1252999999999</v>
      </c>
      <c r="DJ46" s="282">
        <v>1081.5309</v>
      </c>
      <c r="DK46" s="282">
        <v>3223.7105999999999</v>
      </c>
      <c r="DL46" s="282">
        <v>1672.9297999999999</v>
      </c>
      <c r="DM46" s="282">
        <v>4539.2156999999997</v>
      </c>
      <c r="DN46" s="282">
        <v>1885.0234</v>
      </c>
      <c r="DO46" s="282">
        <v>5829.6540999999997</v>
      </c>
      <c r="DP46" s="282">
        <v>545.26</v>
      </c>
      <c r="DQ46" s="282"/>
      <c r="DR46" s="282"/>
      <c r="DS46" s="282"/>
      <c r="DT46" s="282"/>
      <c r="DU46" s="282">
        <v>3983.0412999999999</v>
      </c>
      <c r="DV46" s="282">
        <v>405.84</v>
      </c>
      <c r="DW46" s="282"/>
      <c r="DX46" s="282"/>
      <c r="DY46" s="282">
        <v>414.56169999999997</v>
      </c>
      <c r="DZ46" s="282">
        <v>42.239400000000003</v>
      </c>
      <c r="EA46" s="282"/>
      <c r="EB46" s="282"/>
      <c r="EC46" s="282">
        <v>184.98419999999999</v>
      </c>
      <c r="ED46" s="282">
        <v>0.34160000000000001</v>
      </c>
      <c r="EE46" s="282">
        <v>45.950100000000099</v>
      </c>
      <c r="EF46" s="282">
        <v>0.33069999999999999</v>
      </c>
      <c r="EG46" s="282">
        <v>995.98969999999997</v>
      </c>
      <c r="EH46" s="282">
        <v>906.57550000000003</v>
      </c>
      <c r="EI46" s="282">
        <v>7.6191000000000004</v>
      </c>
      <c r="EJ46" s="282">
        <v>8.9768000000000008</v>
      </c>
      <c r="EK46" s="282">
        <v>193.77359999999999</v>
      </c>
      <c r="EL46" s="282">
        <v>0</v>
      </c>
      <c r="EM46" s="282">
        <v>2458.8027000000002</v>
      </c>
      <c r="EN46" s="282">
        <v>488.17329999999998</v>
      </c>
      <c r="EO46" s="282">
        <v>753.77200000000005</v>
      </c>
      <c r="EP46" s="282">
        <v>507.89550000000003</v>
      </c>
      <c r="EQ46" s="282">
        <v>548.7124</v>
      </c>
      <c r="ER46" s="282">
        <v>0</v>
      </c>
      <c r="ES46" s="282"/>
      <c r="ET46" s="282"/>
      <c r="EU46" s="282">
        <v>2163.3240000000001</v>
      </c>
      <c r="EV46" s="282">
        <v>755.34720000000004</v>
      </c>
      <c r="EW46" s="282"/>
      <c r="EX46" s="282"/>
      <c r="EY46" s="282">
        <v>6.8989000000000003</v>
      </c>
      <c r="EZ46" s="282">
        <v>18.0777</v>
      </c>
      <c r="FA46" s="282">
        <v>98.939499999999995</v>
      </c>
      <c r="FB46" s="282">
        <v>84.068799999999996</v>
      </c>
      <c r="FC46" s="282">
        <v>1075.3557000000001</v>
      </c>
      <c r="FD46" s="282">
        <v>266.9889</v>
      </c>
      <c r="FE46" s="282">
        <v>69.626499999999993</v>
      </c>
      <c r="FF46" s="282">
        <v>78.741700000000094</v>
      </c>
    </row>
    <row r="47" spans="1:162" x14ac:dyDescent="0.2">
      <c r="A47" s="276">
        <v>47</v>
      </c>
      <c r="D47" s="272">
        <v>44916.833333333336</v>
      </c>
      <c r="E47" s="282">
        <v>6863.9433000000099</v>
      </c>
      <c r="F47" s="282">
        <v>4399.6706999999997</v>
      </c>
      <c r="G47" s="282">
        <v>102.0988</v>
      </c>
      <c r="H47" s="282">
        <v>142.3775</v>
      </c>
      <c r="I47" s="282">
        <v>813.95540000000005</v>
      </c>
      <c r="J47" s="282">
        <v>0</v>
      </c>
      <c r="K47" s="282">
        <v>2219.4818</v>
      </c>
      <c r="L47" s="282">
        <v>1051.8892000000001</v>
      </c>
      <c r="M47" s="282">
        <v>20430.453399999999</v>
      </c>
      <c r="N47" s="282">
        <v>5262.9948999999997</v>
      </c>
      <c r="O47" s="282"/>
      <c r="P47" s="282"/>
      <c r="Q47" s="282">
        <v>107.5899</v>
      </c>
      <c r="R47" s="282">
        <v>6.9621000000000004</v>
      </c>
      <c r="S47" s="282">
        <v>89.1631</v>
      </c>
      <c r="T47" s="282">
        <v>51.984000000000002</v>
      </c>
      <c r="U47" s="282">
        <v>768.11330000031705</v>
      </c>
      <c r="V47" s="282">
        <v>276.13049999997003</v>
      </c>
      <c r="W47" s="282">
        <v>17771.842699993002</v>
      </c>
      <c r="X47" s="282">
        <v>7060.8020999984201</v>
      </c>
      <c r="Y47" s="282">
        <v>2816.2005999983498</v>
      </c>
      <c r="Z47" s="282">
        <v>1090.5503999995799</v>
      </c>
      <c r="AA47" s="282">
        <v>13059.9889000004</v>
      </c>
      <c r="AB47" s="282">
        <v>4024.9875666647799</v>
      </c>
      <c r="AC47" s="282">
        <v>11575.0970000041</v>
      </c>
      <c r="AD47" s="282">
        <v>2385.3042000013502</v>
      </c>
      <c r="AE47" s="282">
        <v>11272.678699996901</v>
      </c>
      <c r="AF47" s="282">
        <v>5015.6445000002605</v>
      </c>
      <c r="AG47" s="282">
        <v>38810.0823999926</v>
      </c>
      <c r="AH47" s="282">
        <v>8595.6932999958499</v>
      </c>
      <c r="AI47" s="282">
        <v>13619.550600001699</v>
      </c>
      <c r="AJ47" s="282">
        <v>3322.41119999897</v>
      </c>
      <c r="AK47" s="282">
        <v>5284.8475999966504</v>
      </c>
      <c r="AL47" s="282">
        <v>1035.40539999935</v>
      </c>
      <c r="AM47" s="282">
        <v>4824.9505000020699</v>
      </c>
      <c r="AN47" s="282">
        <v>2258.0949999980598</v>
      </c>
      <c r="AO47" s="282">
        <v>14243.3124000034</v>
      </c>
      <c r="AP47" s="282">
        <v>3718.31589999996</v>
      </c>
      <c r="AQ47" s="282">
        <v>4226.4783000014504</v>
      </c>
      <c r="AR47" s="282">
        <v>4092.7300999981298</v>
      </c>
      <c r="AS47" s="282">
        <v>30532.7005999957</v>
      </c>
      <c r="AT47" s="282">
        <v>8250.4870999987597</v>
      </c>
      <c r="AU47" s="282">
        <v>20028.520599999902</v>
      </c>
      <c r="AV47" s="282">
        <v>4273.2193000016696</v>
      </c>
      <c r="AW47" s="282">
        <v>849.65230000019096</v>
      </c>
      <c r="AX47" s="282">
        <v>441.83529999991902</v>
      </c>
      <c r="AY47" s="282">
        <v>418.39319999998202</v>
      </c>
      <c r="AZ47" s="282">
        <v>36.2206999999703</v>
      </c>
      <c r="BA47" s="282">
        <v>8542.0496999943807</v>
      </c>
      <c r="BB47" s="282">
        <v>4178.4515000011797</v>
      </c>
      <c r="BC47" s="282">
        <v>1892.9058000006</v>
      </c>
      <c r="BD47" s="282">
        <v>1288.4609000007499</v>
      </c>
      <c r="BE47" s="282">
        <v>4999.2316000000801</v>
      </c>
      <c r="BF47" s="282">
        <v>1655.95699999978</v>
      </c>
      <c r="BG47" s="282">
        <v>24485.523200011899</v>
      </c>
      <c r="BH47" s="282">
        <v>7347.6914000024799</v>
      </c>
      <c r="BI47" s="282">
        <v>13044.8644000001</v>
      </c>
      <c r="BJ47" s="282">
        <v>3389.8805999989399</v>
      </c>
      <c r="BK47" s="282">
        <v>8110.3443999990895</v>
      </c>
      <c r="BL47" s="282">
        <v>2224.4201000005601</v>
      </c>
      <c r="BM47" s="282">
        <v>3202.0017000002799</v>
      </c>
      <c r="BN47" s="282">
        <v>1029.9071999990299</v>
      </c>
      <c r="BO47" s="282">
        <v>10759.698899995999</v>
      </c>
      <c r="BP47" s="282">
        <v>5450.0535999983504</v>
      </c>
      <c r="BQ47" s="282">
        <v>1208.1500000000001</v>
      </c>
      <c r="BR47" s="282">
        <v>378.37270000000001</v>
      </c>
      <c r="BS47" s="282">
        <v>6028.4009999999998</v>
      </c>
      <c r="BT47" s="282">
        <v>1453.1101000000001</v>
      </c>
      <c r="BU47" s="282">
        <v>8026.6295</v>
      </c>
      <c r="BV47" s="282">
        <v>2303.1253999999999</v>
      </c>
      <c r="BW47" s="282">
        <v>15441.7693</v>
      </c>
      <c r="BX47" s="282">
        <v>5643.1963999999998</v>
      </c>
      <c r="BY47" s="282">
        <v>3214.3771999999999</v>
      </c>
      <c r="BZ47" s="282">
        <v>839.06399999999996</v>
      </c>
      <c r="CA47" s="282">
        <v>126.2403</v>
      </c>
      <c r="CB47" s="282">
        <v>83.8977</v>
      </c>
      <c r="CC47" s="282">
        <v>8813.3848000000107</v>
      </c>
      <c r="CD47" s="282">
        <v>3989.0191</v>
      </c>
      <c r="CE47" s="282">
        <v>12628.165300000001</v>
      </c>
      <c r="CF47" s="282">
        <v>2233.4942000000001</v>
      </c>
      <c r="CG47" s="282">
        <v>20561.129700000001</v>
      </c>
      <c r="CH47" s="282">
        <v>6464.1531999999997</v>
      </c>
      <c r="CI47" s="282">
        <v>4418.9795999999997</v>
      </c>
      <c r="CJ47" s="282">
        <v>1174.3798999999999</v>
      </c>
      <c r="CK47" s="282">
        <v>74.865399999999994</v>
      </c>
      <c r="CL47" s="282">
        <v>145.12799999999999</v>
      </c>
      <c r="CM47" s="282">
        <v>7602.0411000000104</v>
      </c>
      <c r="CN47" s="282">
        <v>2336.03190000001</v>
      </c>
      <c r="CO47" s="282">
        <v>1118.0921000000001</v>
      </c>
      <c r="CP47" s="282">
        <v>756.92510000000004</v>
      </c>
      <c r="CQ47" s="282">
        <v>2313.9607000000001</v>
      </c>
      <c r="CR47" s="282">
        <v>491.36419999999998</v>
      </c>
      <c r="CS47" s="282">
        <v>2336.1365999999998</v>
      </c>
      <c r="CT47" s="282">
        <v>408.3075</v>
      </c>
      <c r="CU47" s="282">
        <v>518.48680000000002</v>
      </c>
      <c r="CV47" s="282">
        <v>219.39830000000001</v>
      </c>
      <c r="CW47" s="282">
        <v>2626.4005999999999</v>
      </c>
      <c r="CX47" s="282">
        <v>497.70150000000001</v>
      </c>
      <c r="CY47" s="282">
        <v>893.45699999999999</v>
      </c>
      <c r="CZ47" s="282">
        <v>67.255200000000002</v>
      </c>
      <c r="DA47" s="282">
        <v>334.24290000000002</v>
      </c>
      <c r="DB47" s="282">
        <v>119.801</v>
      </c>
      <c r="DC47" s="282">
        <v>13132.848099999999</v>
      </c>
      <c r="DD47" s="282">
        <v>1415.2636</v>
      </c>
      <c r="DE47" s="282">
        <v>6269.5082000000002</v>
      </c>
      <c r="DF47" s="282">
        <v>1399.8837000000001</v>
      </c>
      <c r="DG47" s="282">
        <v>1958.2336</v>
      </c>
      <c r="DH47" s="282">
        <v>3333.1631000000002</v>
      </c>
      <c r="DI47" s="282">
        <v>1322.1909000000001</v>
      </c>
      <c r="DJ47" s="282">
        <v>1081.5694000000001</v>
      </c>
      <c r="DK47" s="282">
        <v>3223.7588999999998</v>
      </c>
      <c r="DL47" s="282">
        <v>1672.9428</v>
      </c>
      <c r="DM47" s="282">
        <v>4539.2795999999998</v>
      </c>
      <c r="DN47" s="282">
        <v>1885.0429999999999</v>
      </c>
      <c r="DO47" s="282">
        <v>5829.9156999999996</v>
      </c>
      <c r="DP47" s="282">
        <v>545.27179999999998</v>
      </c>
      <c r="DQ47" s="282"/>
      <c r="DR47" s="282"/>
      <c r="DS47" s="282"/>
      <c r="DT47" s="282"/>
      <c r="DU47" s="282">
        <v>3983.0412999999999</v>
      </c>
      <c r="DV47" s="282">
        <v>405.84</v>
      </c>
      <c r="DW47" s="282"/>
      <c r="DX47" s="282"/>
      <c r="DY47" s="282">
        <v>414.61970000000002</v>
      </c>
      <c r="DZ47" s="282">
        <v>42.240900000000003</v>
      </c>
      <c r="EA47" s="282"/>
      <c r="EB47" s="282"/>
      <c r="EC47" s="282">
        <v>185.0916</v>
      </c>
      <c r="ED47" s="282">
        <v>0.35</v>
      </c>
      <c r="EE47" s="282">
        <v>45.953400000000101</v>
      </c>
      <c r="EF47" s="282">
        <v>0.33900000000000002</v>
      </c>
      <c r="EG47" s="282">
        <v>995.98969999999997</v>
      </c>
      <c r="EH47" s="282">
        <v>906.57550000000003</v>
      </c>
      <c r="EI47" s="282">
        <v>7.6191000000000004</v>
      </c>
      <c r="EJ47" s="282">
        <v>8.9768000000000008</v>
      </c>
      <c r="EK47" s="282">
        <v>193.79519999999999</v>
      </c>
      <c r="EL47" s="282">
        <v>0</v>
      </c>
      <c r="EM47" s="282">
        <v>2458.8027000000002</v>
      </c>
      <c r="EN47" s="282">
        <v>488.17329999999998</v>
      </c>
      <c r="EO47" s="282">
        <v>753.78970000000004</v>
      </c>
      <c r="EP47" s="282">
        <v>507.90030000000002</v>
      </c>
      <c r="EQ47" s="282">
        <v>548.7124</v>
      </c>
      <c r="ER47" s="282">
        <v>0</v>
      </c>
      <c r="ES47" s="282"/>
      <c r="ET47" s="282"/>
      <c r="EU47" s="282">
        <v>2163.3240000000001</v>
      </c>
      <c r="EV47" s="282">
        <v>755.34720000000004</v>
      </c>
      <c r="EW47" s="282"/>
      <c r="EX47" s="282"/>
      <c r="EY47" s="282">
        <v>6.8989000000000003</v>
      </c>
      <c r="EZ47" s="282">
        <v>18.0777</v>
      </c>
      <c r="FA47" s="282">
        <v>98.947800000000001</v>
      </c>
      <c r="FB47" s="282">
        <v>84.072100000000006</v>
      </c>
      <c r="FC47" s="282">
        <v>1075.3698999999999</v>
      </c>
      <c r="FD47" s="282">
        <v>266.99119999999999</v>
      </c>
      <c r="FE47" s="282">
        <v>69.633899999999997</v>
      </c>
      <c r="FF47" s="282">
        <v>78.741800000000097</v>
      </c>
    </row>
    <row r="48" spans="1:162" x14ac:dyDescent="0.2">
      <c r="A48" s="276">
        <v>48</v>
      </c>
      <c r="D48" s="272">
        <v>44916.854166666664</v>
      </c>
      <c r="E48" s="282">
        <v>6863.9789000000101</v>
      </c>
      <c r="F48" s="282">
        <v>4399.6754000000001</v>
      </c>
      <c r="G48" s="282">
        <v>102.0988</v>
      </c>
      <c r="H48" s="282">
        <v>142.3775</v>
      </c>
      <c r="I48" s="282">
        <v>813.95540000000005</v>
      </c>
      <c r="J48" s="282">
        <v>0</v>
      </c>
      <c r="K48" s="282">
        <v>2219.5286000000001</v>
      </c>
      <c r="L48" s="282">
        <v>1051.8992000000001</v>
      </c>
      <c r="M48" s="282">
        <v>20430.453399999999</v>
      </c>
      <c r="N48" s="282">
        <v>5262.9948999999997</v>
      </c>
      <c r="O48" s="282"/>
      <c r="P48" s="282"/>
      <c r="Q48" s="282">
        <v>107.5899</v>
      </c>
      <c r="R48" s="282">
        <v>6.9621000000000004</v>
      </c>
      <c r="S48" s="282">
        <v>89.1631</v>
      </c>
      <c r="T48" s="282">
        <v>51.984000000000002</v>
      </c>
      <c r="U48" s="282">
        <v>768.11330000031705</v>
      </c>
      <c r="V48" s="282">
        <v>276.13049999997003</v>
      </c>
      <c r="W48" s="282">
        <v>17771.969399992999</v>
      </c>
      <c r="X48" s="282">
        <v>7060.8295999984202</v>
      </c>
      <c r="Y48" s="282">
        <v>2816.2166999983501</v>
      </c>
      <c r="Z48" s="282">
        <v>1090.5565999995799</v>
      </c>
      <c r="AA48" s="282">
        <v>13060.047500000401</v>
      </c>
      <c r="AB48" s="282">
        <v>4024.99569999811</v>
      </c>
      <c r="AC48" s="282">
        <v>11575.313600004099</v>
      </c>
      <c r="AD48" s="282">
        <v>2385.3289000013501</v>
      </c>
      <c r="AE48" s="282">
        <v>11272.7849999969</v>
      </c>
      <c r="AF48" s="282">
        <v>5015.6666000002597</v>
      </c>
      <c r="AG48" s="282">
        <v>38810.271999992598</v>
      </c>
      <c r="AH48" s="282">
        <v>8595.7195999958494</v>
      </c>
      <c r="AI48" s="282">
        <v>13619.8062000017</v>
      </c>
      <c r="AJ48" s="282">
        <v>3322.4456999989702</v>
      </c>
      <c r="AK48" s="282">
        <v>5284.97779999665</v>
      </c>
      <c r="AL48" s="282">
        <v>1035.41719999935</v>
      </c>
      <c r="AM48" s="282">
        <v>4825.0857000020696</v>
      </c>
      <c r="AN48" s="282">
        <v>2258.1570999980599</v>
      </c>
      <c r="AO48" s="282">
        <v>14243.4446000034</v>
      </c>
      <c r="AP48" s="282">
        <v>3718.33499999996</v>
      </c>
      <c r="AQ48" s="282">
        <v>4226.5130000014497</v>
      </c>
      <c r="AR48" s="282">
        <v>4092.7587999981301</v>
      </c>
      <c r="AS48" s="282">
        <v>30532.9934999957</v>
      </c>
      <c r="AT48" s="282">
        <v>8250.5247999987605</v>
      </c>
      <c r="AU48" s="282">
        <v>20028.616899999899</v>
      </c>
      <c r="AV48" s="282">
        <v>4273.2313000016702</v>
      </c>
      <c r="AW48" s="282">
        <v>849.65230000019096</v>
      </c>
      <c r="AX48" s="282">
        <v>441.83529999991902</v>
      </c>
      <c r="AY48" s="282">
        <v>418.43589999998198</v>
      </c>
      <c r="AZ48" s="282">
        <v>36.223199999970397</v>
      </c>
      <c r="BA48" s="282">
        <v>8542.1301999943807</v>
      </c>
      <c r="BB48" s="282">
        <v>4178.4800000011801</v>
      </c>
      <c r="BC48" s="282">
        <v>1892.9983000006</v>
      </c>
      <c r="BD48" s="282">
        <v>1288.5019000007501</v>
      </c>
      <c r="BE48" s="282">
        <v>4999.34890000008</v>
      </c>
      <c r="BF48" s="282">
        <v>1655.9821999997801</v>
      </c>
      <c r="BG48" s="282">
        <v>24485.6898000119</v>
      </c>
      <c r="BH48" s="282">
        <v>7347.72650000248</v>
      </c>
      <c r="BI48" s="282">
        <v>13044.9476000001</v>
      </c>
      <c r="BJ48" s="282">
        <v>3389.89409999894</v>
      </c>
      <c r="BK48" s="282">
        <v>8110.4222999990898</v>
      </c>
      <c r="BL48" s="282">
        <v>2224.4348000005598</v>
      </c>
      <c r="BM48" s="282">
        <v>3202.0531000002802</v>
      </c>
      <c r="BN48" s="282">
        <v>1029.9133999990299</v>
      </c>
      <c r="BO48" s="282">
        <v>10759.701899996</v>
      </c>
      <c r="BP48" s="282">
        <v>5450.0535999983504</v>
      </c>
      <c r="BQ48" s="282">
        <v>1208.162</v>
      </c>
      <c r="BR48" s="282">
        <v>378.37419999999997</v>
      </c>
      <c r="BS48" s="282">
        <v>6028.5445</v>
      </c>
      <c r="BT48" s="282">
        <v>1453.1301000000001</v>
      </c>
      <c r="BU48" s="282">
        <v>8026.8141999999998</v>
      </c>
      <c r="BV48" s="282">
        <v>2303.1563999999998</v>
      </c>
      <c r="BW48" s="282">
        <v>15441.829299999999</v>
      </c>
      <c r="BX48" s="282">
        <v>5643.2030999999997</v>
      </c>
      <c r="BY48" s="282">
        <v>3214.5068000000001</v>
      </c>
      <c r="BZ48" s="282">
        <v>839.08439999999996</v>
      </c>
      <c r="CA48" s="282">
        <v>126.24079999999999</v>
      </c>
      <c r="CB48" s="282">
        <v>83.898099999999999</v>
      </c>
      <c r="CC48" s="282">
        <v>8813.4285999999993</v>
      </c>
      <c r="CD48" s="282">
        <v>3989.0309000000002</v>
      </c>
      <c r="CE48" s="282">
        <v>12628.293900000001</v>
      </c>
      <c r="CF48" s="282">
        <v>2233.5066000000002</v>
      </c>
      <c r="CG48" s="282">
        <v>20561.334299999999</v>
      </c>
      <c r="CH48" s="282">
        <v>6464.1814999999997</v>
      </c>
      <c r="CI48" s="282">
        <v>4418.9795999999997</v>
      </c>
      <c r="CJ48" s="282">
        <v>1174.3798999999999</v>
      </c>
      <c r="CK48" s="282">
        <v>74.871399999999994</v>
      </c>
      <c r="CL48" s="282">
        <v>145.13489999999999</v>
      </c>
      <c r="CM48" s="282">
        <v>7602.0413000000099</v>
      </c>
      <c r="CN48" s="282">
        <v>2336.0320000000102</v>
      </c>
      <c r="CO48" s="282">
        <v>1118.1103000000001</v>
      </c>
      <c r="CP48" s="282">
        <v>756.93290000000002</v>
      </c>
      <c r="CQ48" s="282">
        <v>2314.0636</v>
      </c>
      <c r="CR48" s="282">
        <v>491.38490000000002</v>
      </c>
      <c r="CS48" s="282">
        <v>2336.1981000000001</v>
      </c>
      <c r="CT48" s="282">
        <v>408.315</v>
      </c>
      <c r="CU48" s="282">
        <v>518.48680000000002</v>
      </c>
      <c r="CV48" s="282">
        <v>219.39830000000001</v>
      </c>
      <c r="CW48" s="282">
        <v>2626.5389</v>
      </c>
      <c r="CX48" s="282">
        <v>497.71319999999997</v>
      </c>
      <c r="CY48" s="282">
        <v>893.45699999999999</v>
      </c>
      <c r="CZ48" s="282">
        <v>67.255200000000002</v>
      </c>
      <c r="DA48" s="282">
        <v>334.25439999999998</v>
      </c>
      <c r="DB48" s="282">
        <v>119.8027</v>
      </c>
      <c r="DC48" s="282">
        <v>13132.848099999999</v>
      </c>
      <c r="DD48" s="282">
        <v>1415.2636</v>
      </c>
      <c r="DE48" s="282">
        <v>6269.5317999999997</v>
      </c>
      <c r="DF48" s="282">
        <v>1399.8849</v>
      </c>
      <c r="DG48" s="282">
        <v>1958.2336</v>
      </c>
      <c r="DH48" s="282">
        <v>3333.1631000000002</v>
      </c>
      <c r="DI48" s="282">
        <v>1322.2568000000001</v>
      </c>
      <c r="DJ48" s="282">
        <v>1081.6077</v>
      </c>
      <c r="DK48" s="282">
        <v>3223.8029000000001</v>
      </c>
      <c r="DL48" s="282">
        <v>1672.9509</v>
      </c>
      <c r="DM48" s="282">
        <v>4539.3501999999999</v>
      </c>
      <c r="DN48" s="282">
        <v>1885.0642</v>
      </c>
      <c r="DO48" s="282">
        <v>5830.1917999999996</v>
      </c>
      <c r="DP48" s="282">
        <v>545.28650000000005</v>
      </c>
      <c r="DQ48" s="282"/>
      <c r="DR48" s="282"/>
      <c r="DS48" s="282"/>
      <c r="DT48" s="282"/>
      <c r="DU48" s="282">
        <v>3983.0412999999999</v>
      </c>
      <c r="DV48" s="282">
        <v>405.84</v>
      </c>
      <c r="DW48" s="282"/>
      <c r="DX48" s="282"/>
      <c r="DY48" s="282">
        <v>414.67930000000001</v>
      </c>
      <c r="DZ48" s="282">
        <v>42.241999999999997</v>
      </c>
      <c r="EA48" s="282"/>
      <c r="EB48" s="282"/>
      <c r="EC48" s="282">
        <v>185.1979</v>
      </c>
      <c r="ED48" s="282">
        <v>0.35749999999999998</v>
      </c>
      <c r="EE48" s="282">
        <v>45.956600000000101</v>
      </c>
      <c r="EF48" s="282">
        <v>0.34710000000000002</v>
      </c>
      <c r="EG48" s="282">
        <v>995.98969999999997</v>
      </c>
      <c r="EH48" s="282">
        <v>906.57550000000003</v>
      </c>
      <c r="EI48" s="282">
        <v>7.6191000000000004</v>
      </c>
      <c r="EJ48" s="282">
        <v>8.9768000000000008</v>
      </c>
      <c r="EK48" s="282">
        <v>193.8168</v>
      </c>
      <c r="EL48" s="282">
        <v>0</v>
      </c>
      <c r="EM48" s="282">
        <v>2458.8027000000002</v>
      </c>
      <c r="EN48" s="282">
        <v>488.17329999999998</v>
      </c>
      <c r="EO48" s="282">
        <v>753.80399999999997</v>
      </c>
      <c r="EP48" s="282">
        <v>507.90170000000001</v>
      </c>
      <c r="EQ48" s="282">
        <v>548.7124</v>
      </c>
      <c r="ER48" s="282">
        <v>0</v>
      </c>
      <c r="ES48" s="282"/>
      <c r="ET48" s="282"/>
      <c r="EU48" s="282">
        <v>2163.3240000000001</v>
      </c>
      <c r="EV48" s="282">
        <v>755.34720000000004</v>
      </c>
      <c r="EW48" s="282"/>
      <c r="EX48" s="282"/>
      <c r="EY48" s="282">
        <v>6.8989000000000003</v>
      </c>
      <c r="EZ48" s="282">
        <v>18.0777</v>
      </c>
      <c r="FA48" s="282">
        <v>98.955600000000004</v>
      </c>
      <c r="FB48" s="282">
        <v>84.075599999999994</v>
      </c>
      <c r="FC48" s="282">
        <v>1075.3841</v>
      </c>
      <c r="FD48" s="282">
        <v>266.99349999999998</v>
      </c>
      <c r="FE48" s="282">
        <v>69.641800000000003</v>
      </c>
      <c r="FF48" s="282">
        <v>78.741900000000101</v>
      </c>
    </row>
    <row r="49" spans="1:162" x14ac:dyDescent="0.2">
      <c r="A49" s="276">
        <v>49</v>
      </c>
      <c r="D49" s="272">
        <v>44916.875</v>
      </c>
      <c r="E49" s="282">
        <v>6864.0148000000099</v>
      </c>
      <c r="F49" s="282">
        <v>4399.6803</v>
      </c>
      <c r="G49" s="282">
        <v>102.0988</v>
      </c>
      <c r="H49" s="282">
        <v>142.3775</v>
      </c>
      <c r="I49" s="282">
        <v>813.95540000000005</v>
      </c>
      <c r="J49" s="282">
        <v>0</v>
      </c>
      <c r="K49" s="282">
        <v>2219.5744</v>
      </c>
      <c r="L49" s="282">
        <v>1051.9100000000001</v>
      </c>
      <c r="M49" s="282">
        <v>20430.453399999999</v>
      </c>
      <c r="N49" s="282">
        <v>5262.9948999999997</v>
      </c>
      <c r="O49" s="282"/>
      <c r="P49" s="282"/>
      <c r="Q49" s="282">
        <v>107.5899</v>
      </c>
      <c r="R49" s="282">
        <v>6.9621000000000004</v>
      </c>
      <c r="S49" s="282">
        <v>89.1631</v>
      </c>
      <c r="T49" s="282">
        <v>51.984000000000002</v>
      </c>
      <c r="U49" s="282">
        <v>768.11330000031705</v>
      </c>
      <c r="V49" s="282">
        <v>276.13049999997003</v>
      </c>
      <c r="W49" s="282">
        <v>17772.091599993</v>
      </c>
      <c r="X49" s="282">
        <v>7060.8571999984197</v>
      </c>
      <c r="Y49" s="282">
        <v>2816.2328999983501</v>
      </c>
      <c r="Z49" s="282">
        <v>1090.56279999958</v>
      </c>
      <c r="AA49" s="282">
        <v>13060.1063000004</v>
      </c>
      <c r="AB49" s="282">
        <v>4025.0039666647799</v>
      </c>
      <c r="AC49" s="282">
        <v>11575.5326000041</v>
      </c>
      <c r="AD49" s="282">
        <v>2385.3537000013498</v>
      </c>
      <c r="AE49" s="282">
        <v>11272.8924999969</v>
      </c>
      <c r="AF49" s="282">
        <v>5015.6890000002604</v>
      </c>
      <c r="AG49" s="282">
        <v>38810.456499992601</v>
      </c>
      <c r="AH49" s="282">
        <v>8595.7459999958501</v>
      </c>
      <c r="AI49" s="282">
        <v>13620.056300001699</v>
      </c>
      <c r="AJ49" s="282">
        <v>3322.4800999989702</v>
      </c>
      <c r="AK49" s="282">
        <v>5285.10819999665</v>
      </c>
      <c r="AL49" s="282">
        <v>1035.4287999993501</v>
      </c>
      <c r="AM49" s="282">
        <v>4825.2253000020701</v>
      </c>
      <c r="AN49" s="282">
        <v>2258.2241999980602</v>
      </c>
      <c r="AO49" s="282">
        <v>14243.573600003399</v>
      </c>
      <c r="AP49" s="282">
        <v>3718.3543999999602</v>
      </c>
      <c r="AQ49" s="282">
        <v>4226.5476000014496</v>
      </c>
      <c r="AR49" s="282">
        <v>4092.7869999981299</v>
      </c>
      <c r="AS49" s="282">
        <v>30533.279299995698</v>
      </c>
      <c r="AT49" s="282">
        <v>8250.5594999987607</v>
      </c>
      <c r="AU49" s="282">
        <v>20028.711799999899</v>
      </c>
      <c r="AV49" s="282">
        <v>4273.2419000016698</v>
      </c>
      <c r="AW49" s="282">
        <v>849.65230000019096</v>
      </c>
      <c r="AX49" s="282">
        <v>441.83529999991902</v>
      </c>
      <c r="AY49" s="282">
        <v>418.47989999998202</v>
      </c>
      <c r="AZ49" s="282">
        <v>36.225599999970399</v>
      </c>
      <c r="BA49" s="282">
        <v>8542.2146999943798</v>
      </c>
      <c r="BB49" s="282">
        <v>4178.5078000011799</v>
      </c>
      <c r="BC49" s="282">
        <v>1893.0896000006001</v>
      </c>
      <c r="BD49" s="282">
        <v>1288.5451000007499</v>
      </c>
      <c r="BE49" s="282">
        <v>4999.4627000000801</v>
      </c>
      <c r="BF49" s="282">
        <v>1656.00429999978</v>
      </c>
      <c r="BG49" s="282">
        <v>24485.858600011899</v>
      </c>
      <c r="BH49" s="282">
        <v>7347.7617000024802</v>
      </c>
      <c r="BI49" s="282">
        <v>13045.030200000099</v>
      </c>
      <c r="BJ49" s="282">
        <v>3389.9069999989401</v>
      </c>
      <c r="BK49" s="282">
        <v>8110.4998999990903</v>
      </c>
      <c r="BL49" s="282">
        <v>2224.4490000005599</v>
      </c>
      <c r="BM49" s="282">
        <v>3202.10360000028</v>
      </c>
      <c r="BN49" s="282">
        <v>1029.9190999990301</v>
      </c>
      <c r="BO49" s="282">
        <v>10759.706099995999</v>
      </c>
      <c r="BP49" s="282">
        <v>5450.0535999983504</v>
      </c>
      <c r="BQ49" s="282">
        <v>1208.1749</v>
      </c>
      <c r="BR49" s="282">
        <v>378.37560000000002</v>
      </c>
      <c r="BS49" s="282">
        <v>6028.6866</v>
      </c>
      <c r="BT49" s="282">
        <v>1453.15</v>
      </c>
      <c r="BU49" s="282">
        <v>8026.9933000000001</v>
      </c>
      <c r="BV49" s="282">
        <v>2303.1862000000001</v>
      </c>
      <c r="BW49" s="282">
        <v>15441.8873</v>
      </c>
      <c r="BX49" s="282">
        <v>5643.2098999999998</v>
      </c>
      <c r="BY49" s="282">
        <v>3214.6342</v>
      </c>
      <c r="BZ49" s="282">
        <v>839.10440000000006</v>
      </c>
      <c r="CA49" s="282">
        <v>126.2415</v>
      </c>
      <c r="CB49" s="282">
        <v>83.898499999999999</v>
      </c>
      <c r="CC49" s="282">
        <v>8813.4751000000106</v>
      </c>
      <c r="CD49" s="282">
        <v>3989.0436</v>
      </c>
      <c r="CE49" s="282">
        <v>12628.4151</v>
      </c>
      <c r="CF49" s="282">
        <v>2233.5192999999999</v>
      </c>
      <c r="CG49" s="282">
        <v>20561.537400000001</v>
      </c>
      <c r="CH49" s="282">
        <v>6464.2093999999997</v>
      </c>
      <c r="CI49" s="282">
        <v>4418.9795999999997</v>
      </c>
      <c r="CJ49" s="282">
        <v>1174.3798999999999</v>
      </c>
      <c r="CK49" s="282">
        <v>74.878</v>
      </c>
      <c r="CL49" s="282">
        <v>145.14189999999999</v>
      </c>
      <c r="CM49" s="282">
        <v>7602.0415000000103</v>
      </c>
      <c r="CN49" s="282">
        <v>2336.0321000000099</v>
      </c>
      <c r="CO49" s="282">
        <v>1118.1280999999999</v>
      </c>
      <c r="CP49" s="282">
        <v>756.94090000000006</v>
      </c>
      <c r="CQ49" s="282">
        <v>2314.1705999999999</v>
      </c>
      <c r="CR49" s="282">
        <v>491.40550000000002</v>
      </c>
      <c r="CS49" s="282">
        <v>2336.2584000000002</v>
      </c>
      <c r="CT49" s="282">
        <v>408.32260000000002</v>
      </c>
      <c r="CU49" s="282">
        <v>518.48680000000002</v>
      </c>
      <c r="CV49" s="282">
        <v>219.39830000000001</v>
      </c>
      <c r="CW49" s="282">
        <v>2626.6826000000001</v>
      </c>
      <c r="CX49" s="282">
        <v>497.72519999999997</v>
      </c>
      <c r="CY49" s="282">
        <v>893.45699999999999</v>
      </c>
      <c r="CZ49" s="282">
        <v>67.255200000000002</v>
      </c>
      <c r="DA49" s="282">
        <v>334.26560000000001</v>
      </c>
      <c r="DB49" s="282">
        <v>119.8045</v>
      </c>
      <c r="DC49" s="282">
        <v>13132.848099999999</v>
      </c>
      <c r="DD49" s="282">
        <v>1415.2636</v>
      </c>
      <c r="DE49" s="282">
        <v>6269.5555000000004</v>
      </c>
      <c r="DF49" s="282">
        <v>1399.8867</v>
      </c>
      <c r="DG49" s="282">
        <v>1958.2336</v>
      </c>
      <c r="DH49" s="282">
        <v>3333.1631000000002</v>
      </c>
      <c r="DI49" s="282">
        <v>1322.3226999999999</v>
      </c>
      <c r="DJ49" s="282">
        <v>1081.6461999999999</v>
      </c>
      <c r="DK49" s="282">
        <v>3223.8462</v>
      </c>
      <c r="DL49" s="282">
        <v>1672.9588000000001</v>
      </c>
      <c r="DM49" s="282">
        <v>4539.4138000000003</v>
      </c>
      <c r="DN49" s="282">
        <v>1885.0871</v>
      </c>
      <c r="DO49" s="282">
        <v>5830.4529000000002</v>
      </c>
      <c r="DP49" s="282">
        <v>545.29920000000004</v>
      </c>
      <c r="DQ49" s="282"/>
      <c r="DR49" s="282"/>
      <c r="DS49" s="282"/>
      <c r="DT49" s="282"/>
      <c r="DU49" s="282">
        <v>3983.0412999999999</v>
      </c>
      <c r="DV49" s="282">
        <v>405.84</v>
      </c>
      <c r="DW49" s="282"/>
      <c r="DX49" s="282"/>
      <c r="DY49" s="282">
        <v>414.73360000000002</v>
      </c>
      <c r="DZ49" s="282">
        <v>42.242699999999999</v>
      </c>
      <c r="EA49" s="282"/>
      <c r="EB49" s="282"/>
      <c r="EC49" s="282">
        <v>185.30449999999999</v>
      </c>
      <c r="ED49" s="282">
        <v>0.36670000000000003</v>
      </c>
      <c r="EE49" s="282">
        <v>45.959900000000097</v>
      </c>
      <c r="EF49" s="282">
        <v>0.35520000000000002</v>
      </c>
      <c r="EG49" s="282">
        <v>995.98969999999997</v>
      </c>
      <c r="EH49" s="282">
        <v>906.57550000000003</v>
      </c>
      <c r="EI49" s="282">
        <v>7.6191000000000004</v>
      </c>
      <c r="EJ49" s="282">
        <v>8.9768000000000008</v>
      </c>
      <c r="EK49" s="282">
        <v>193.83879999999999</v>
      </c>
      <c r="EL49" s="282">
        <v>0</v>
      </c>
      <c r="EM49" s="282">
        <v>2458.8027000000002</v>
      </c>
      <c r="EN49" s="282">
        <v>488.17329999999998</v>
      </c>
      <c r="EO49" s="282">
        <v>753.82280000000003</v>
      </c>
      <c r="EP49" s="282">
        <v>507.9085</v>
      </c>
      <c r="EQ49" s="282">
        <v>548.7124</v>
      </c>
      <c r="ER49" s="282">
        <v>0</v>
      </c>
      <c r="ES49" s="282"/>
      <c r="ET49" s="282"/>
      <c r="EU49" s="282">
        <v>2163.3240000000001</v>
      </c>
      <c r="EV49" s="282">
        <v>755.34720000000004</v>
      </c>
      <c r="EW49" s="282"/>
      <c r="EX49" s="282"/>
      <c r="EY49" s="282">
        <v>6.8989000000000003</v>
      </c>
      <c r="EZ49" s="282">
        <v>18.0777</v>
      </c>
      <c r="FA49" s="282">
        <v>98.963099999999997</v>
      </c>
      <c r="FB49" s="282">
        <v>84.079099999999997</v>
      </c>
      <c r="FC49" s="282">
        <v>1075.3982000000001</v>
      </c>
      <c r="FD49" s="282">
        <v>266.99579999999997</v>
      </c>
      <c r="FE49" s="282">
        <v>69.649299999999997</v>
      </c>
      <c r="FF49" s="282">
        <v>78.742000000000104</v>
      </c>
    </row>
    <row r="50" spans="1:162" x14ac:dyDescent="0.2">
      <c r="A50" s="276">
        <v>50</v>
      </c>
      <c r="D50" s="272">
        <v>44916.895833333336</v>
      </c>
      <c r="E50" s="282">
        <v>6864.0503000000099</v>
      </c>
      <c r="F50" s="282">
        <v>4399.6850000000004</v>
      </c>
      <c r="G50" s="282">
        <v>102.0988</v>
      </c>
      <c r="H50" s="282">
        <v>142.3775</v>
      </c>
      <c r="I50" s="282">
        <v>813.95540000000005</v>
      </c>
      <c r="J50" s="282">
        <v>0</v>
      </c>
      <c r="K50" s="282">
        <v>2219.6183999999998</v>
      </c>
      <c r="L50" s="282">
        <v>1051.9212</v>
      </c>
      <c r="M50" s="282">
        <v>20430.453399999999</v>
      </c>
      <c r="N50" s="282">
        <v>5262.9948999999997</v>
      </c>
      <c r="O50" s="282"/>
      <c r="P50" s="282"/>
      <c r="Q50" s="282">
        <v>107.5899</v>
      </c>
      <c r="R50" s="282">
        <v>6.9621000000000004</v>
      </c>
      <c r="S50" s="282">
        <v>89.1631</v>
      </c>
      <c r="T50" s="282">
        <v>51.984000000000002</v>
      </c>
      <c r="U50" s="282">
        <v>768.11330000031705</v>
      </c>
      <c r="V50" s="282">
        <v>276.13049999997003</v>
      </c>
      <c r="W50" s="282">
        <v>17772.213199992999</v>
      </c>
      <c r="X50" s="282">
        <v>7060.8843999984201</v>
      </c>
      <c r="Y50" s="282">
        <v>2816.2490999983502</v>
      </c>
      <c r="Z50" s="282">
        <v>1090.5687999995801</v>
      </c>
      <c r="AA50" s="282">
        <v>13060.1649000004</v>
      </c>
      <c r="AB50" s="282">
        <v>4025.0122333314398</v>
      </c>
      <c r="AC50" s="282">
        <v>11575.7510000041</v>
      </c>
      <c r="AD50" s="282">
        <v>2385.3775000013502</v>
      </c>
      <c r="AE50" s="282">
        <v>11272.997599996899</v>
      </c>
      <c r="AF50" s="282">
        <v>5015.7112000002599</v>
      </c>
      <c r="AG50" s="282">
        <v>38810.636799992601</v>
      </c>
      <c r="AH50" s="282">
        <v>8595.7715999958491</v>
      </c>
      <c r="AI50" s="282">
        <v>13620.2993000017</v>
      </c>
      <c r="AJ50" s="282">
        <v>3322.5137999989702</v>
      </c>
      <c r="AK50" s="282">
        <v>5285.2398999966499</v>
      </c>
      <c r="AL50" s="282">
        <v>1035.4405999993501</v>
      </c>
      <c r="AM50" s="282">
        <v>4825.3729000020703</v>
      </c>
      <c r="AN50" s="282">
        <v>2258.29649999806</v>
      </c>
      <c r="AO50" s="282">
        <v>14243.6977000034</v>
      </c>
      <c r="AP50" s="282">
        <v>3718.3737999999598</v>
      </c>
      <c r="AQ50" s="282">
        <v>4226.5822000014496</v>
      </c>
      <c r="AR50" s="282">
        <v>4092.8150999981299</v>
      </c>
      <c r="AS50" s="282">
        <v>30533.558299995701</v>
      </c>
      <c r="AT50" s="282">
        <v>8250.5922999987706</v>
      </c>
      <c r="AU50" s="282">
        <v>20028.806499999901</v>
      </c>
      <c r="AV50" s="282">
        <v>4273.2521000016704</v>
      </c>
      <c r="AW50" s="282">
        <v>849.65230000019096</v>
      </c>
      <c r="AX50" s="282">
        <v>441.83529999991902</v>
      </c>
      <c r="AY50" s="282">
        <v>418.52419999998199</v>
      </c>
      <c r="AZ50" s="282">
        <v>36.227899999970397</v>
      </c>
      <c r="BA50" s="282">
        <v>8542.3009999943806</v>
      </c>
      <c r="BB50" s="282">
        <v>4178.5354000011803</v>
      </c>
      <c r="BC50" s="282">
        <v>1893.1789000005999</v>
      </c>
      <c r="BD50" s="282">
        <v>1288.5869000007499</v>
      </c>
      <c r="BE50" s="282">
        <v>4999.5779000000803</v>
      </c>
      <c r="BF50" s="282">
        <v>1656.0251999997799</v>
      </c>
      <c r="BG50" s="282">
        <v>24486.029700011899</v>
      </c>
      <c r="BH50" s="282">
        <v>7347.8009000024804</v>
      </c>
      <c r="BI50" s="282">
        <v>13045.1183000001</v>
      </c>
      <c r="BJ50" s="282">
        <v>3389.91949999894</v>
      </c>
      <c r="BK50" s="282">
        <v>8110.57439999909</v>
      </c>
      <c r="BL50" s="282">
        <v>2224.4623000005599</v>
      </c>
      <c r="BM50" s="282">
        <v>3202.1527000002802</v>
      </c>
      <c r="BN50" s="282">
        <v>1029.92479999903</v>
      </c>
      <c r="BO50" s="282">
        <v>10759.710099996</v>
      </c>
      <c r="BP50" s="282">
        <v>5450.0535999983504</v>
      </c>
      <c r="BQ50" s="282">
        <v>1208.1873000000001</v>
      </c>
      <c r="BR50" s="282">
        <v>378.37700000000001</v>
      </c>
      <c r="BS50" s="282">
        <v>6028.8270000000002</v>
      </c>
      <c r="BT50" s="282">
        <v>1453.1693</v>
      </c>
      <c r="BU50" s="282">
        <v>8027.1736000000001</v>
      </c>
      <c r="BV50" s="282">
        <v>2303.2157000000002</v>
      </c>
      <c r="BW50" s="282">
        <v>15441.945599999999</v>
      </c>
      <c r="BX50" s="282">
        <v>5643.2163</v>
      </c>
      <c r="BY50" s="282">
        <v>3214.7611000000002</v>
      </c>
      <c r="BZ50" s="282">
        <v>839.12459999999999</v>
      </c>
      <c r="CA50" s="282">
        <v>126.24290000000001</v>
      </c>
      <c r="CB50" s="282">
        <v>83.899000000000001</v>
      </c>
      <c r="CC50" s="282">
        <v>8813.5205000000096</v>
      </c>
      <c r="CD50" s="282">
        <v>3989.0565999999999</v>
      </c>
      <c r="CE50" s="282">
        <v>12628.5332</v>
      </c>
      <c r="CF50" s="282">
        <v>2233.5328</v>
      </c>
      <c r="CG50" s="282">
        <v>20561.7379</v>
      </c>
      <c r="CH50" s="282">
        <v>6464.2366000000002</v>
      </c>
      <c r="CI50" s="282">
        <v>4418.9795999999997</v>
      </c>
      <c r="CJ50" s="282">
        <v>1174.3798999999999</v>
      </c>
      <c r="CK50" s="282">
        <v>74.884</v>
      </c>
      <c r="CL50" s="282">
        <v>145.14879999999999</v>
      </c>
      <c r="CM50" s="282">
        <v>7602.04180000001</v>
      </c>
      <c r="CN50" s="282">
        <v>2336.0322000000101</v>
      </c>
      <c r="CO50" s="282">
        <v>1118.1459</v>
      </c>
      <c r="CP50" s="282">
        <v>756.94880000000001</v>
      </c>
      <c r="CQ50" s="282">
        <v>2314.2584000000002</v>
      </c>
      <c r="CR50" s="282">
        <v>491.42430000000002</v>
      </c>
      <c r="CS50" s="282">
        <v>2336.3202000000001</v>
      </c>
      <c r="CT50" s="282">
        <v>408.3304</v>
      </c>
      <c r="CU50" s="282">
        <v>518.48680000000002</v>
      </c>
      <c r="CV50" s="282">
        <v>219.39830000000001</v>
      </c>
      <c r="CW50" s="282">
        <v>2626.8265000000001</v>
      </c>
      <c r="CX50" s="282">
        <v>497.73790000000002</v>
      </c>
      <c r="CY50" s="282">
        <v>893.45699999999999</v>
      </c>
      <c r="CZ50" s="282">
        <v>67.255200000000002</v>
      </c>
      <c r="DA50" s="282">
        <v>334.27609999999999</v>
      </c>
      <c r="DB50" s="282">
        <v>119.806</v>
      </c>
      <c r="DC50" s="282">
        <v>13132.848099999999</v>
      </c>
      <c r="DD50" s="282">
        <v>1415.2636</v>
      </c>
      <c r="DE50" s="282">
        <v>6269.5788000000002</v>
      </c>
      <c r="DF50" s="282">
        <v>1399.8878999999999</v>
      </c>
      <c r="DG50" s="282">
        <v>1958.2336</v>
      </c>
      <c r="DH50" s="282">
        <v>3333.1631000000002</v>
      </c>
      <c r="DI50" s="282">
        <v>1322.3886</v>
      </c>
      <c r="DJ50" s="282">
        <v>1081.6844000000001</v>
      </c>
      <c r="DK50" s="282">
        <v>3223.8905</v>
      </c>
      <c r="DL50" s="282">
        <v>1672.9675</v>
      </c>
      <c r="DM50" s="282">
        <v>4539.4691999999995</v>
      </c>
      <c r="DN50" s="282">
        <v>1885.1098999999999</v>
      </c>
      <c r="DO50" s="282">
        <v>5830.6974</v>
      </c>
      <c r="DP50" s="282">
        <v>545.3098</v>
      </c>
      <c r="DQ50" s="282"/>
      <c r="DR50" s="282"/>
      <c r="DS50" s="282"/>
      <c r="DT50" s="282"/>
      <c r="DU50" s="282">
        <v>3983.0412999999999</v>
      </c>
      <c r="DV50" s="282">
        <v>405.84</v>
      </c>
      <c r="DW50" s="282"/>
      <c r="DX50" s="282"/>
      <c r="DY50" s="282">
        <v>414.7903</v>
      </c>
      <c r="DZ50" s="282">
        <v>42.243299999999998</v>
      </c>
      <c r="EA50" s="282"/>
      <c r="EB50" s="282"/>
      <c r="EC50" s="282">
        <v>185.411</v>
      </c>
      <c r="ED50" s="282">
        <v>0.374</v>
      </c>
      <c r="EE50" s="282">
        <v>45.9632000000001</v>
      </c>
      <c r="EF50" s="282">
        <v>0.36359999999999998</v>
      </c>
      <c r="EG50" s="282">
        <v>995.98969999999997</v>
      </c>
      <c r="EH50" s="282">
        <v>906.57550000000003</v>
      </c>
      <c r="EI50" s="282">
        <v>7.6191000000000004</v>
      </c>
      <c r="EJ50" s="282">
        <v>8.9768000000000008</v>
      </c>
      <c r="EK50" s="282">
        <v>193.8604</v>
      </c>
      <c r="EL50" s="282">
        <v>0</v>
      </c>
      <c r="EM50" s="282">
        <v>2458.8027000000002</v>
      </c>
      <c r="EN50" s="282">
        <v>488.17329999999998</v>
      </c>
      <c r="EO50" s="282">
        <v>753.84180000000003</v>
      </c>
      <c r="EP50" s="282">
        <v>507.91500000000002</v>
      </c>
      <c r="EQ50" s="282">
        <v>548.7124</v>
      </c>
      <c r="ER50" s="282">
        <v>0</v>
      </c>
      <c r="ES50" s="282"/>
      <c r="ET50" s="282"/>
      <c r="EU50" s="282">
        <v>2163.3240000000001</v>
      </c>
      <c r="EV50" s="282">
        <v>755.34720000000004</v>
      </c>
      <c r="EW50" s="282"/>
      <c r="EX50" s="282"/>
      <c r="EY50" s="282">
        <v>6.8989000000000003</v>
      </c>
      <c r="EZ50" s="282">
        <v>18.0777</v>
      </c>
      <c r="FA50" s="282">
        <v>98.9709</v>
      </c>
      <c r="FB50" s="282">
        <v>84.082599999999999</v>
      </c>
      <c r="FC50" s="282">
        <v>1075.4123999999999</v>
      </c>
      <c r="FD50" s="282">
        <v>266.99810000000002</v>
      </c>
      <c r="FE50" s="282">
        <v>69.656800000000004</v>
      </c>
      <c r="FF50" s="282">
        <v>78.742100000000093</v>
      </c>
    </row>
    <row r="51" spans="1:162" x14ac:dyDescent="0.2">
      <c r="A51" s="276">
        <v>51</v>
      </c>
      <c r="D51" s="272">
        <v>44916.916666666664</v>
      </c>
      <c r="E51" s="282">
        <v>6864.0857000000096</v>
      </c>
      <c r="F51" s="282">
        <v>4399.6898000000001</v>
      </c>
      <c r="G51" s="282">
        <v>102.0988</v>
      </c>
      <c r="H51" s="282">
        <v>142.3775</v>
      </c>
      <c r="I51" s="282">
        <v>813.95540000000005</v>
      </c>
      <c r="J51" s="282">
        <v>0</v>
      </c>
      <c r="K51" s="282">
        <v>2219.6642999999999</v>
      </c>
      <c r="L51" s="282">
        <v>1051.9336000000001</v>
      </c>
      <c r="M51" s="282">
        <v>20430.4908</v>
      </c>
      <c r="N51" s="282">
        <v>5263.0015999999996</v>
      </c>
      <c r="O51" s="282"/>
      <c r="P51" s="282"/>
      <c r="Q51" s="282">
        <v>107.5899</v>
      </c>
      <c r="R51" s="282">
        <v>6.9621000000000004</v>
      </c>
      <c r="S51" s="282">
        <v>89.1631</v>
      </c>
      <c r="T51" s="282">
        <v>51.984000000000002</v>
      </c>
      <c r="U51" s="282">
        <v>768.11330000031705</v>
      </c>
      <c r="V51" s="282">
        <v>276.13049999997003</v>
      </c>
      <c r="W51" s="282">
        <v>17772.332199993001</v>
      </c>
      <c r="X51" s="282">
        <v>7060.9118999984203</v>
      </c>
      <c r="Y51" s="282">
        <v>2816.26339999834</v>
      </c>
      <c r="Z51" s="282">
        <v>1090.5748999995801</v>
      </c>
      <c r="AA51" s="282">
        <v>13060.2215666671</v>
      </c>
      <c r="AB51" s="282">
        <v>4025.0202333314401</v>
      </c>
      <c r="AC51" s="282">
        <v>11575.966200004101</v>
      </c>
      <c r="AD51" s="282">
        <v>2385.4020000013502</v>
      </c>
      <c r="AE51" s="282">
        <v>11273.1033999969</v>
      </c>
      <c r="AF51" s="282">
        <v>5015.7337000002599</v>
      </c>
      <c r="AG51" s="282">
        <v>38810.818499992602</v>
      </c>
      <c r="AH51" s="282">
        <v>8595.7968999958503</v>
      </c>
      <c r="AI51" s="282">
        <v>13620.537000001699</v>
      </c>
      <c r="AJ51" s="282">
        <v>3322.5473999989699</v>
      </c>
      <c r="AK51" s="282">
        <v>5285.3687999966496</v>
      </c>
      <c r="AL51" s="282">
        <v>1035.45249999935</v>
      </c>
      <c r="AM51" s="282">
        <v>4825.5531000020701</v>
      </c>
      <c r="AN51" s="282">
        <v>2258.38079999806</v>
      </c>
      <c r="AO51" s="282">
        <v>14243.8160000034</v>
      </c>
      <c r="AP51" s="282">
        <v>3718.3939999999602</v>
      </c>
      <c r="AQ51" s="282">
        <v>4226.6169000014497</v>
      </c>
      <c r="AR51" s="282">
        <v>4092.84349999814</v>
      </c>
      <c r="AS51" s="282">
        <v>30533.836199995701</v>
      </c>
      <c r="AT51" s="282">
        <v>8250.6252999987591</v>
      </c>
      <c r="AU51" s="282">
        <v>20028.898599999899</v>
      </c>
      <c r="AV51" s="282">
        <v>4273.2621000016698</v>
      </c>
      <c r="AW51" s="282">
        <v>849.65230000019096</v>
      </c>
      <c r="AX51" s="282">
        <v>441.83529999991902</v>
      </c>
      <c r="AY51" s="282">
        <v>418.56589999998198</v>
      </c>
      <c r="AZ51" s="282">
        <v>36.230099999970399</v>
      </c>
      <c r="BA51" s="282">
        <v>8542.3899999943806</v>
      </c>
      <c r="BB51" s="282">
        <v>4178.5635000011798</v>
      </c>
      <c r="BC51" s="282">
        <v>1893.2659000005999</v>
      </c>
      <c r="BD51" s="282">
        <v>1288.62730000075</v>
      </c>
      <c r="BE51" s="282">
        <v>4999.6878000000797</v>
      </c>
      <c r="BF51" s="282">
        <v>1656.0464999997801</v>
      </c>
      <c r="BG51" s="282">
        <v>24486.1996000119</v>
      </c>
      <c r="BH51" s="282">
        <v>7347.8353000024799</v>
      </c>
      <c r="BI51" s="282">
        <v>13045.2078000001</v>
      </c>
      <c r="BJ51" s="282">
        <v>3389.9324999989399</v>
      </c>
      <c r="BK51" s="282">
        <v>8110.6491999990903</v>
      </c>
      <c r="BL51" s="282">
        <v>2224.4760000005599</v>
      </c>
      <c r="BM51" s="282">
        <v>3202.2026000002802</v>
      </c>
      <c r="BN51" s="282">
        <v>1029.9308999990301</v>
      </c>
      <c r="BO51" s="282">
        <v>10759.714199996</v>
      </c>
      <c r="BP51" s="282">
        <v>5450.0535999983504</v>
      </c>
      <c r="BQ51" s="282">
        <v>1208.1985999999999</v>
      </c>
      <c r="BR51" s="282">
        <v>378.3784</v>
      </c>
      <c r="BS51" s="282">
        <v>6028.9699000000001</v>
      </c>
      <c r="BT51" s="282">
        <v>1453.1893</v>
      </c>
      <c r="BU51" s="282">
        <v>8027.3552</v>
      </c>
      <c r="BV51" s="282">
        <v>2303.2456999999999</v>
      </c>
      <c r="BW51" s="282">
        <v>15442.0038</v>
      </c>
      <c r="BX51" s="282">
        <v>5643.223</v>
      </c>
      <c r="BY51" s="282">
        <v>3214.8887</v>
      </c>
      <c r="BZ51" s="282">
        <v>839.14509999999996</v>
      </c>
      <c r="CA51" s="282">
        <v>126.2448</v>
      </c>
      <c r="CB51" s="282">
        <v>83.899600000000007</v>
      </c>
      <c r="CC51" s="282">
        <v>8813.5640000000094</v>
      </c>
      <c r="CD51" s="282">
        <v>3989.0686999999998</v>
      </c>
      <c r="CE51" s="282">
        <v>12628.645500000001</v>
      </c>
      <c r="CF51" s="282">
        <v>2233.5468999999998</v>
      </c>
      <c r="CG51" s="282">
        <v>20561.939399999999</v>
      </c>
      <c r="CH51" s="282">
        <v>6464.2644</v>
      </c>
      <c r="CI51" s="282">
        <v>4418.9795999999997</v>
      </c>
      <c r="CJ51" s="282">
        <v>1174.3798999999999</v>
      </c>
      <c r="CK51" s="282">
        <v>74.889700000000005</v>
      </c>
      <c r="CL51" s="282">
        <v>145.1557</v>
      </c>
      <c r="CM51" s="282">
        <v>7602.0420000000104</v>
      </c>
      <c r="CN51" s="282">
        <v>2336.0323000000099</v>
      </c>
      <c r="CO51" s="282">
        <v>1118.1637000000001</v>
      </c>
      <c r="CP51" s="282">
        <v>756.95650000000001</v>
      </c>
      <c r="CQ51" s="282">
        <v>2314.3436999999999</v>
      </c>
      <c r="CR51" s="282">
        <v>491.4436</v>
      </c>
      <c r="CS51" s="282">
        <v>2336.3845000000001</v>
      </c>
      <c r="CT51" s="282">
        <v>408.33800000000002</v>
      </c>
      <c r="CU51" s="282">
        <v>518.48680000000002</v>
      </c>
      <c r="CV51" s="282">
        <v>219.39830000000001</v>
      </c>
      <c r="CW51" s="282">
        <v>2626.9681999999998</v>
      </c>
      <c r="CX51" s="282">
        <v>497.75049999999999</v>
      </c>
      <c r="CY51" s="282">
        <v>893.45699999999999</v>
      </c>
      <c r="CZ51" s="282">
        <v>67.255200000000002</v>
      </c>
      <c r="DA51" s="282">
        <v>334.28629999999998</v>
      </c>
      <c r="DB51" s="282">
        <v>119.80759999999999</v>
      </c>
      <c r="DC51" s="282">
        <v>13132.848099999999</v>
      </c>
      <c r="DD51" s="282">
        <v>1415.2636</v>
      </c>
      <c r="DE51" s="282">
        <v>6269.5974999999999</v>
      </c>
      <c r="DF51" s="282">
        <v>1399.8894</v>
      </c>
      <c r="DG51" s="282">
        <v>1958.2336</v>
      </c>
      <c r="DH51" s="282">
        <v>3333.1631000000002</v>
      </c>
      <c r="DI51" s="282">
        <v>1322.4549999999999</v>
      </c>
      <c r="DJ51" s="282">
        <v>1081.7229</v>
      </c>
      <c r="DK51" s="282">
        <v>3223.9346</v>
      </c>
      <c r="DL51" s="282">
        <v>1672.9751000000001</v>
      </c>
      <c r="DM51" s="282">
        <v>4539.5219999999999</v>
      </c>
      <c r="DN51" s="282">
        <v>1885.1315</v>
      </c>
      <c r="DO51" s="282">
        <v>5830.9480999999996</v>
      </c>
      <c r="DP51" s="282">
        <v>545.322</v>
      </c>
      <c r="DQ51" s="282"/>
      <c r="DR51" s="282"/>
      <c r="DS51" s="282"/>
      <c r="DT51" s="282"/>
      <c r="DU51" s="282">
        <v>3983.0412999999999</v>
      </c>
      <c r="DV51" s="282">
        <v>405.84</v>
      </c>
      <c r="DW51" s="282"/>
      <c r="DX51" s="282"/>
      <c r="DY51" s="282">
        <v>414.84609999999998</v>
      </c>
      <c r="DZ51" s="282">
        <v>42.244</v>
      </c>
      <c r="EA51" s="282"/>
      <c r="EB51" s="282"/>
      <c r="EC51" s="282">
        <v>185.51779999999999</v>
      </c>
      <c r="ED51" s="282">
        <v>0.38179999999999997</v>
      </c>
      <c r="EE51" s="282">
        <v>45.966500000000103</v>
      </c>
      <c r="EF51" s="282">
        <v>0.37180000000000002</v>
      </c>
      <c r="EG51" s="282">
        <v>995.98969999999997</v>
      </c>
      <c r="EH51" s="282">
        <v>906.57550000000003</v>
      </c>
      <c r="EI51" s="282">
        <v>7.6191000000000004</v>
      </c>
      <c r="EJ51" s="282">
        <v>8.9768000000000008</v>
      </c>
      <c r="EK51" s="282">
        <v>193.88239999999999</v>
      </c>
      <c r="EL51" s="282">
        <v>0</v>
      </c>
      <c r="EM51" s="282">
        <v>2458.8027000000002</v>
      </c>
      <c r="EN51" s="282">
        <v>488.17329999999998</v>
      </c>
      <c r="EO51" s="282">
        <v>753.8605</v>
      </c>
      <c r="EP51" s="282">
        <v>507.92180000000002</v>
      </c>
      <c r="EQ51" s="282">
        <v>548.7124</v>
      </c>
      <c r="ER51" s="282">
        <v>0</v>
      </c>
      <c r="ES51" s="282"/>
      <c r="ET51" s="282"/>
      <c r="EU51" s="282">
        <v>2163.3240000000001</v>
      </c>
      <c r="EV51" s="282">
        <v>755.34720000000004</v>
      </c>
      <c r="EW51" s="282"/>
      <c r="EX51" s="282"/>
      <c r="EY51" s="282">
        <v>6.8989000000000003</v>
      </c>
      <c r="EZ51" s="282">
        <v>18.0777</v>
      </c>
      <c r="FA51" s="282">
        <v>98.979100000000003</v>
      </c>
      <c r="FB51" s="282">
        <v>84.086100000000002</v>
      </c>
      <c r="FC51" s="282">
        <v>1075.4266</v>
      </c>
      <c r="FD51" s="282">
        <v>267.00040000000001</v>
      </c>
      <c r="FE51" s="282">
        <v>69.664299999999997</v>
      </c>
      <c r="FF51" s="282">
        <v>78.742200000000096</v>
      </c>
    </row>
    <row r="52" spans="1:162" x14ac:dyDescent="0.2">
      <c r="A52" s="276">
        <v>52</v>
      </c>
      <c r="D52" s="272">
        <v>44916.9375</v>
      </c>
      <c r="E52" s="282">
        <v>6864.1215000000002</v>
      </c>
      <c r="F52" s="282">
        <v>4399.6948000000002</v>
      </c>
      <c r="G52" s="282">
        <v>102.0988</v>
      </c>
      <c r="H52" s="282">
        <v>142.3775</v>
      </c>
      <c r="I52" s="282">
        <v>813.95540000000005</v>
      </c>
      <c r="J52" s="282">
        <v>0</v>
      </c>
      <c r="K52" s="282">
        <v>2219.7094000000002</v>
      </c>
      <c r="L52" s="282">
        <v>1051.9456</v>
      </c>
      <c r="M52" s="282">
        <v>20430.672500000001</v>
      </c>
      <c r="N52" s="282">
        <v>5263.0312000000004</v>
      </c>
      <c r="O52" s="282"/>
      <c r="P52" s="282"/>
      <c r="Q52" s="282">
        <v>107.5899</v>
      </c>
      <c r="R52" s="282">
        <v>6.9621000000000004</v>
      </c>
      <c r="S52" s="282">
        <v>89.1631</v>
      </c>
      <c r="T52" s="282">
        <v>51.984000000000002</v>
      </c>
      <c r="U52" s="282">
        <v>768.11330000031705</v>
      </c>
      <c r="V52" s="282">
        <v>276.13049999997003</v>
      </c>
      <c r="W52" s="282">
        <v>17772.449299993001</v>
      </c>
      <c r="X52" s="282">
        <v>7060.9398999984196</v>
      </c>
      <c r="Y52" s="282">
        <v>2816.2765999983399</v>
      </c>
      <c r="Z52" s="282">
        <v>1090.5809999995799</v>
      </c>
      <c r="AA52" s="282">
        <v>13060.2775666671</v>
      </c>
      <c r="AB52" s="282">
        <v>4025.0281666647802</v>
      </c>
      <c r="AC52" s="282">
        <v>11576.1754000041</v>
      </c>
      <c r="AD52" s="282">
        <v>2385.4265000013502</v>
      </c>
      <c r="AE52" s="282">
        <v>11273.203399996901</v>
      </c>
      <c r="AF52" s="282">
        <v>5015.7547000002596</v>
      </c>
      <c r="AG52" s="282">
        <v>38810.992499992601</v>
      </c>
      <c r="AH52" s="282">
        <v>8595.8217999958506</v>
      </c>
      <c r="AI52" s="282">
        <v>13620.775700001701</v>
      </c>
      <c r="AJ52" s="282">
        <v>3322.5835999989699</v>
      </c>
      <c r="AK52" s="282">
        <v>5285.49849999665</v>
      </c>
      <c r="AL52" s="282">
        <v>1035.4647999993499</v>
      </c>
      <c r="AM52" s="282">
        <v>4825.7461000020703</v>
      </c>
      <c r="AN52" s="282">
        <v>2258.4707999980601</v>
      </c>
      <c r="AO52" s="282">
        <v>14243.9280000034</v>
      </c>
      <c r="AP52" s="282">
        <v>3718.41369999996</v>
      </c>
      <c r="AQ52" s="282">
        <v>4226.6518000014503</v>
      </c>
      <c r="AR52" s="282">
        <v>4092.8725999981398</v>
      </c>
      <c r="AS52" s="282">
        <v>30534.112199995699</v>
      </c>
      <c r="AT52" s="282">
        <v>8250.6599999987593</v>
      </c>
      <c r="AU52" s="282">
        <v>20028.989299999899</v>
      </c>
      <c r="AV52" s="282">
        <v>4273.2722000016702</v>
      </c>
      <c r="AW52" s="282">
        <v>849.65230000019096</v>
      </c>
      <c r="AX52" s="282">
        <v>441.83529999991902</v>
      </c>
      <c r="AY52" s="282">
        <v>418.61009999998203</v>
      </c>
      <c r="AZ52" s="282">
        <v>36.232399999970397</v>
      </c>
      <c r="BA52" s="282">
        <v>8542.4830999943806</v>
      </c>
      <c r="BB52" s="282">
        <v>4178.5923000011799</v>
      </c>
      <c r="BC52" s="282">
        <v>1893.3539000006001</v>
      </c>
      <c r="BD52" s="282">
        <v>1288.66800000075</v>
      </c>
      <c r="BE52" s="282">
        <v>4999.7983000000804</v>
      </c>
      <c r="BF52" s="282">
        <v>1656.06939999978</v>
      </c>
      <c r="BG52" s="282">
        <v>24486.363100011898</v>
      </c>
      <c r="BH52" s="282">
        <v>7347.8693000024796</v>
      </c>
      <c r="BI52" s="282">
        <v>13045.2976000001</v>
      </c>
      <c r="BJ52" s="282">
        <v>3389.9467999989402</v>
      </c>
      <c r="BK52" s="282">
        <v>8110.7212999990898</v>
      </c>
      <c r="BL52" s="282">
        <v>2224.4908000005598</v>
      </c>
      <c r="BM52" s="282">
        <v>3202.2529000002801</v>
      </c>
      <c r="BN52" s="282">
        <v>1029.93739999903</v>
      </c>
      <c r="BO52" s="282">
        <v>10759.718299996</v>
      </c>
      <c r="BP52" s="282">
        <v>5450.0535999983504</v>
      </c>
      <c r="BQ52" s="282">
        <v>1208.2104999999999</v>
      </c>
      <c r="BR52" s="282">
        <v>378.38</v>
      </c>
      <c r="BS52" s="282">
        <v>6029.1148000000003</v>
      </c>
      <c r="BT52" s="282">
        <v>1453.2099000000001</v>
      </c>
      <c r="BU52" s="282">
        <v>8027.5401000000002</v>
      </c>
      <c r="BV52" s="282">
        <v>2303.2773999999999</v>
      </c>
      <c r="BW52" s="282">
        <v>15442.062099999999</v>
      </c>
      <c r="BX52" s="282">
        <v>5643.23</v>
      </c>
      <c r="BY52" s="282">
        <v>3215.0189</v>
      </c>
      <c r="BZ52" s="282">
        <v>839.16639999999995</v>
      </c>
      <c r="CA52" s="282">
        <v>126.2456</v>
      </c>
      <c r="CB52" s="282">
        <v>83.9</v>
      </c>
      <c r="CC52" s="282">
        <v>8813.6088000000109</v>
      </c>
      <c r="CD52" s="282">
        <v>3989.0808000000002</v>
      </c>
      <c r="CE52" s="282">
        <v>12628.7574</v>
      </c>
      <c r="CF52" s="282">
        <v>2233.5626999999999</v>
      </c>
      <c r="CG52" s="282">
        <v>20562.139800000001</v>
      </c>
      <c r="CH52" s="282">
        <v>6464.2921999999999</v>
      </c>
      <c r="CI52" s="282">
        <v>4418.9795999999997</v>
      </c>
      <c r="CJ52" s="282">
        <v>1174.3798999999999</v>
      </c>
      <c r="CK52" s="282">
        <v>74.895399999999995</v>
      </c>
      <c r="CL52" s="282">
        <v>145.16329999999999</v>
      </c>
      <c r="CM52" s="282">
        <v>7602.0422000000099</v>
      </c>
      <c r="CN52" s="282">
        <v>2336.0324000000101</v>
      </c>
      <c r="CO52" s="282">
        <v>1118.1829</v>
      </c>
      <c r="CP52" s="282">
        <v>756.96410000000003</v>
      </c>
      <c r="CQ52" s="282">
        <v>2314.4222</v>
      </c>
      <c r="CR52" s="282">
        <v>491.46390000000002</v>
      </c>
      <c r="CS52" s="282">
        <v>2336.4506999999999</v>
      </c>
      <c r="CT52" s="282">
        <v>408.346</v>
      </c>
      <c r="CU52" s="282">
        <v>518.48680000000002</v>
      </c>
      <c r="CV52" s="282">
        <v>219.39830000000001</v>
      </c>
      <c r="CW52" s="282">
        <v>2627.1116999999999</v>
      </c>
      <c r="CX52" s="282">
        <v>497.76280000000003</v>
      </c>
      <c r="CY52" s="282">
        <v>893.45699999999999</v>
      </c>
      <c r="CZ52" s="282">
        <v>67.255200000000002</v>
      </c>
      <c r="DA52" s="282">
        <v>334.29739999999998</v>
      </c>
      <c r="DB52" s="282">
        <v>119.80929999999999</v>
      </c>
      <c r="DC52" s="282">
        <v>13132.848099999999</v>
      </c>
      <c r="DD52" s="282">
        <v>1415.2636</v>
      </c>
      <c r="DE52" s="282">
        <v>6269.6188000000002</v>
      </c>
      <c r="DF52" s="282">
        <v>1399.8907999999999</v>
      </c>
      <c r="DG52" s="282">
        <v>1958.2336</v>
      </c>
      <c r="DH52" s="282">
        <v>3333.1631000000002</v>
      </c>
      <c r="DI52" s="282">
        <v>1322.5216</v>
      </c>
      <c r="DJ52" s="282">
        <v>1081.7620999999999</v>
      </c>
      <c r="DK52" s="282">
        <v>3223.9810000000002</v>
      </c>
      <c r="DL52" s="282">
        <v>1672.9825000000001</v>
      </c>
      <c r="DM52" s="282">
        <v>4539.5776999999998</v>
      </c>
      <c r="DN52" s="282">
        <v>1885.1525999999999</v>
      </c>
      <c r="DO52" s="282">
        <v>5831.2</v>
      </c>
      <c r="DP52" s="282">
        <v>545.33109999999999</v>
      </c>
      <c r="DQ52" s="282"/>
      <c r="DR52" s="282"/>
      <c r="DS52" s="282"/>
      <c r="DT52" s="282"/>
      <c r="DU52" s="282">
        <v>3983.0412999999999</v>
      </c>
      <c r="DV52" s="282">
        <v>405.84</v>
      </c>
      <c r="DW52" s="282"/>
      <c r="DX52" s="282"/>
      <c r="DY52" s="282">
        <v>414.89909999999998</v>
      </c>
      <c r="DZ52" s="282">
        <v>42.245399999999997</v>
      </c>
      <c r="EA52" s="282"/>
      <c r="EB52" s="282"/>
      <c r="EC52" s="282">
        <v>185.62520000000001</v>
      </c>
      <c r="ED52" s="282">
        <v>0.39219999999999999</v>
      </c>
      <c r="EE52" s="282">
        <v>45.969800000000099</v>
      </c>
      <c r="EF52" s="282">
        <v>0.38159999999999999</v>
      </c>
      <c r="EG52" s="282">
        <v>995.98969999999997</v>
      </c>
      <c r="EH52" s="282">
        <v>906.57550000000003</v>
      </c>
      <c r="EI52" s="282">
        <v>7.6191000000000004</v>
      </c>
      <c r="EJ52" s="282">
        <v>8.9768000000000008</v>
      </c>
      <c r="EK52" s="282">
        <v>193.90440000000001</v>
      </c>
      <c r="EL52" s="282">
        <v>0</v>
      </c>
      <c r="EM52" s="282">
        <v>2458.8027000000002</v>
      </c>
      <c r="EN52" s="282">
        <v>488.17329999999998</v>
      </c>
      <c r="EO52" s="282">
        <v>753.87959999999998</v>
      </c>
      <c r="EP52" s="282">
        <v>507.92930000000001</v>
      </c>
      <c r="EQ52" s="282">
        <v>548.7124</v>
      </c>
      <c r="ER52" s="282">
        <v>0</v>
      </c>
      <c r="ES52" s="282"/>
      <c r="ET52" s="282"/>
      <c r="EU52" s="282">
        <v>2163.3240000000001</v>
      </c>
      <c r="EV52" s="282">
        <v>755.34720000000004</v>
      </c>
      <c r="EW52" s="282"/>
      <c r="EX52" s="282"/>
      <c r="EY52" s="282">
        <v>6.8989000000000003</v>
      </c>
      <c r="EZ52" s="282">
        <v>18.0777</v>
      </c>
      <c r="FA52" s="282">
        <v>98.987300000000005</v>
      </c>
      <c r="FB52" s="282">
        <v>84.09</v>
      </c>
      <c r="FC52" s="282">
        <v>1075.441</v>
      </c>
      <c r="FD52" s="282">
        <v>267.00279999999998</v>
      </c>
      <c r="FE52" s="282">
        <v>69.671899999999994</v>
      </c>
      <c r="FF52" s="282">
        <v>78.7423000000001</v>
      </c>
    </row>
    <row r="53" spans="1:162" x14ac:dyDescent="0.2">
      <c r="A53" s="276">
        <v>53</v>
      </c>
      <c r="D53" s="272">
        <v>44916.958333333336</v>
      </c>
      <c r="E53" s="282">
        <v>6864.1574000000001</v>
      </c>
      <c r="F53" s="282">
        <v>4399.7</v>
      </c>
      <c r="G53" s="282">
        <v>102.0988</v>
      </c>
      <c r="H53" s="282">
        <v>142.3775</v>
      </c>
      <c r="I53" s="282">
        <v>813.95540000000005</v>
      </c>
      <c r="J53" s="282">
        <v>0</v>
      </c>
      <c r="K53" s="282">
        <v>2219.7662999999998</v>
      </c>
      <c r="L53" s="282">
        <v>1051.9608000000001</v>
      </c>
      <c r="M53" s="282">
        <v>20430.838</v>
      </c>
      <c r="N53" s="282">
        <v>5263.0590000000002</v>
      </c>
      <c r="O53" s="282"/>
      <c r="P53" s="282"/>
      <c r="Q53" s="282">
        <v>107.5899</v>
      </c>
      <c r="R53" s="282">
        <v>6.9621000000000004</v>
      </c>
      <c r="S53" s="282">
        <v>89.1631</v>
      </c>
      <c r="T53" s="282">
        <v>51.984000000000002</v>
      </c>
      <c r="U53" s="282">
        <v>768.11330000031705</v>
      </c>
      <c r="V53" s="282">
        <v>276.13049999997003</v>
      </c>
      <c r="W53" s="282">
        <v>17772.567799993001</v>
      </c>
      <c r="X53" s="282">
        <v>7060.9675999984202</v>
      </c>
      <c r="Y53" s="282">
        <v>2816.2897999983402</v>
      </c>
      <c r="Z53" s="282">
        <v>1090.5875999995801</v>
      </c>
      <c r="AA53" s="282">
        <v>13060.334633333699</v>
      </c>
      <c r="AB53" s="282">
        <v>4025.03636666478</v>
      </c>
      <c r="AC53" s="282">
        <v>11576.384600004099</v>
      </c>
      <c r="AD53" s="282">
        <v>2385.4513000013499</v>
      </c>
      <c r="AE53" s="282">
        <v>11273.2711999969</v>
      </c>
      <c r="AF53" s="282">
        <v>5015.7624000002597</v>
      </c>
      <c r="AG53" s="282">
        <v>38811.160299992604</v>
      </c>
      <c r="AH53" s="282">
        <v>8595.8469999958506</v>
      </c>
      <c r="AI53" s="282">
        <v>13621.0088000017</v>
      </c>
      <c r="AJ53" s="282">
        <v>3322.61939999897</v>
      </c>
      <c r="AK53" s="282">
        <v>5285.6260999966498</v>
      </c>
      <c r="AL53" s="282">
        <v>1035.47699999935</v>
      </c>
      <c r="AM53" s="282">
        <v>4825.9343000020699</v>
      </c>
      <c r="AN53" s="282">
        <v>2258.5602999980601</v>
      </c>
      <c r="AO53" s="282">
        <v>14244.0344000034</v>
      </c>
      <c r="AP53" s="282">
        <v>3718.4343999999601</v>
      </c>
      <c r="AQ53" s="282">
        <v>4226.6866000014497</v>
      </c>
      <c r="AR53" s="282">
        <v>4092.9021999981401</v>
      </c>
      <c r="AS53" s="282">
        <v>30534.3870999957</v>
      </c>
      <c r="AT53" s="282">
        <v>8250.6954999987593</v>
      </c>
      <c r="AU53" s="282">
        <v>20029.078899999899</v>
      </c>
      <c r="AV53" s="282">
        <v>4273.2826000016703</v>
      </c>
      <c r="AW53" s="282">
        <v>849.65230000019096</v>
      </c>
      <c r="AX53" s="282">
        <v>441.83529999991902</v>
      </c>
      <c r="AY53" s="282">
        <v>418.652099999982</v>
      </c>
      <c r="AZ53" s="282">
        <v>36.234699999970402</v>
      </c>
      <c r="BA53" s="282">
        <v>8542.5761999943807</v>
      </c>
      <c r="BB53" s="282">
        <v>4178.6217000011802</v>
      </c>
      <c r="BC53" s="282">
        <v>1893.4438000006</v>
      </c>
      <c r="BD53" s="282">
        <v>1288.7103000007501</v>
      </c>
      <c r="BE53" s="282">
        <v>4999.9065000000801</v>
      </c>
      <c r="BF53" s="282">
        <v>1656.0934999997801</v>
      </c>
      <c r="BG53" s="282">
        <v>24486.536200011898</v>
      </c>
      <c r="BH53" s="282">
        <v>7347.90370000248</v>
      </c>
      <c r="BI53" s="282">
        <v>13045.3868000001</v>
      </c>
      <c r="BJ53" s="282">
        <v>3389.9614999989399</v>
      </c>
      <c r="BK53" s="282">
        <v>8110.7956999990902</v>
      </c>
      <c r="BL53" s="282">
        <v>2224.5058000005602</v>
      </c>
      <c r="BM53" s="282">
        <v>3202.30320000028</v>
      </c>
      <c r="BN53" s="282">
        <v>1029.94399999903</v>
      </c>
      <c r="BO53" s="282">
        <v>10759.722199996</v>
      </c>
      <c r="BP53" s="282">
        <v>5450.0535999983504</v>
      </c>
      <c r="BQ53" s="282">
        <v>1208.2226000000001</v>
      </c>
      <c r="BR53" s="282">
        <v>378.38159999999999</v>
      </c>
      <c r="BS53" s="282">
        <v>6029.2569999999996</v>
      </c>
      <c r="BT53" s="282">
        <v>1453.2311</v>
      </c>
      <c r="BU53" s="282">
        <v>8027.7259999999997</v>
      </c>
      <c r="BV53" s="282">
        <v>2303.3103999999998</v>
      </c>
      <c r="BW53" s="282">
        <v>15442.1185</v>
      </c>
      <c r="BX53" s="282">
        <v>5643.2371000000003</v>
      </c>
      <c r="BY53" s="282">
        <v>3215.1462999999999</v>
      </c>
      <c r="BZ53" s="282">
        <v>839.18759999999997</v>
      </c>
      <c r="CA53" s="282">
        <v>126.24630000000001</v>
      </c>
      <c r="CB53" s="282">
        <v>83.900499999999994</v>
      </c>
      <c r="CC53" s="282">
        <v>8813.6536000000106</v>
      </c>
      <c r="CD53" s="282">
        <v>3989.0938999999998</v>
      </c>
      <c r="CE53" s="282">
        <v>12628.867399999999</v>
      </c>
      <c r="CF53" s="282">
        <v>2233.5787999999998</v>
      </c>
      <c r="CG53" s="282">
        <v>20562.345499999999</v>
      </c>
      <c r="CH53" s="282">
        <v>6464.3212999999996</v>
      </c>
      <c r="CI53" s="282">
        <v>4418.9795999999997</v>
      </c>
      <c r="CJ53" s="282">
        <v>1174.3798999999999</v>
      </c>
      <c r="CK53" s="282">
        <v>74.901700000000005</v>
      </c>
      <c r="CL53" s="282">
        <v>145.172</v>
      </c>
      <c r="CM53" s="282">
        <v>7602.0425000000096</v>
      </c>
      <c r="CN53" s="282">
        <v>2336.03260000001</v>
      </c>
      <c r="CO53" s="282">
        <v>1118.2016000000001</v>
      </c>
      <c r="CP53" s="282">
        <v>756.97209999999995</v>
      </c>
      <c r="CQ53" s="282">
        <v>2314.4938000000002</v>
      </c>
      <c r="CR53" s="282">
        <v>491.48500000000001</v>
      </c>
      <c r="CS53" s="282">
        <v>2336.5129999999999</v>
      </c>
      <c r="CT53" s="282">
        <v>408.35430000000002</v>
      </c>
      <c r="CU53" s="282">
        <v>518.48680000000002</v>
      </c>
      <c r="CV53" s="282">
        <v>219.39830000000001</v>
      </c>
      <c r="CW53" s="282">
        <v>2627.2518</v>
      </c>
      <c r="CX53" s="282">
        <v>497.7749</v>
      </c>
      <c r="CY53" s="282">
        <v>893.45699999999999</v>
      </c>
      <c r="CZ53" s="282">
        <v>67.255200000000002</v>
      </c>
      <c r="DA53" s="282">
        <v>334.30849999999998</v>
      </c>
      <c r="DB53" s="282">
        <v>119.81100000000001</v>
      </c>
      <c r="DC53" s="282">
        <v>13132.848099999999</v>
      </c>
      <c r="DD53" s="282">
        <v>1415.2636</v>
      </c>
      <c r="DE53" s="282">
        <v>6269.6424999999999</v>
      </c>
      <c r="DF53" s="282">
        <v>1399.8921</v>
      </c>
      <c r="DG53" s="282">
        <v>1958.2336</v>
      </c>
      <c r="DH53" s="282">
        <v>3333.1631000000002</v>
      </c>
      <c r="DI53" s="282">
        <v>1322.5884000000001</v>
      </c>
      <c r="DJ53" s="282">
        <v>1081.8018</v>
      </c>
      <c r="DK53" s="282">
        <v>3224.0313000000001</v>
      </c>
      <c r="DL53" s="282">
        <v>1672.9872</v>
      </c>
      <c r="DM53" s="282">
        <v>4539.6302999999998</v>
      </c>
      <c r="DN53" s="282">
        <v>1885.1753000000001</v>
      </c>
      <c r="DO53" s="282">
        <v>5831.4654</v>
      </c>
      <c r="DP53" s="282">
        <v>545.34180000000003</v>
      </c>
      <c r="DQ53" s="282"/>
      <c r="DR53" s="282"/>
      <c r="DS53" s="282"/>
      <c r="DT53" s="282"/>
      <c r="DU53" s="282">
        <v>3983.0412999999999</v>
      </c>
      <c r="DV53" s="282">
        <v>405.84</v>
      </c>
      <c r="DW53" s="282"/>
      <c r="DX53" s="282"/>
      <c r="DY53" s="282">
        <v>414.95060000000001</v>
      </c>
      <c r="DZ53" s="282">
        <v>42.246299999999998</v>
      </c>
      <c r="EA53" s="282"/>
      <c r="EB53" s="282"/>
      <c r="EC53" s="282">
        <v>185.733</v>
      </c>
      <c r="ED53" s="282">
        <v>0.40360000000000001</v>
      </c>
      <c r="EE53" s="282">
        <v>45.973200000000098</v>
      </c>
      <c r="EF53" s="282">
        <v>0.39219999999999999</v>
      </c>
      <c r="EG53" s="282">
        <v>995.98969999999997</v>
      </c>
      <c r="EH53" s="282">
        <v>906.57550000000003</v>
      </c>
      <c r="EI53" s="282">
        <v>7.6191000000000004</v>
      </c>
      <c r="EJ53" s="282">
        <v>8.9768000000000008</v>
      </c>
      <c r="EK53" s="282">
        <v>193.92679999999999</v>
      </c>
      <c r="EL53" s="282">
        <v>0</v>
      </c>
      <c r="EM53" s="282">
        <v>2458.8027000000002</v>
      </c>
      <c r="EN53" s="282">
        <v>488.17329999999998</v>
      </c>
      <c r="EO53" s="282">
        <v>753.89869999999996</v>
      </c>
      <c r="EP53" s="282">
        <v>507.93720000000002</v>
      </c>
      <c r="EQ53" s="282">
        <v>548.7124</v>
      </c>
      <c r="ER53" s="282">
        <v>0</v>
      </c>
      <c r="ES53" s="282"/>
      <c r="ET53" s="282"/>
      <c r="EU53" s="282">
        <v>2163.3240000000001</v>
      </c>
      <c r="EV53" s="282">
        <v>755.34720000000004</v>
      </c>
      <c r="EW53" s="282"/>
      <c r="EX53" s="282"/>
      <c r="EY53" s="282">
        <v>6.8989000000000003</v>
      </c>
      <c r="EZ53" s="282">
        <v>18.0777</v>
      </c>
      <c r="FA53" s="282">
        <v>98.9953</v>
      </c>
      <c r="FB53" s="282">
        <v>84.094399999999993</v>
      </c>
      <c r="FC53" s="282">
        <v>1075.4554000000001</v>
      </c>
      <c r="FD53" s="282">
        <v>267.0052</v>
      </c>
      <c r="FE53" s="282">
        <v>69.679699999999997</v>
      </c>
      <c r="FF53" s="282">
        <v>78.742500000000106</v>
      </c>
    </row>
    <row r="54" spans="1:162" x14ac:dyDescent="0.2">
      <c r="A54" s="276">
        <v>54</v>
      </c>
      <c r="D54" s="272">
        <v>44916.979166666664</v>
      </c>
      <c r="E54" s="282">
        <v>6864.1939000000002</v>
      </c>
      <c r="F54" s="282">
        <v>4399.7052999999996</v>
      </c>
      <c r="G54" s="282">
        <v>102.0988</v>
      </c>
      <c r="H54" s="282">
        <v>142.3775</v>
      </c>
      <c r="I54" s="282">
        <v>813.95540000000005</v>
      </c>
      <c r="J54" s="282">
        <v>0</v>
      </c>
      <c r="K54" s="282">
        <v>2219.8355000000001</v>
      </c>
      <c r="L54" s="282">
        <v>1051.9775</v>
      </c>
      <c r="M54" s="282">
        <v>20431.0177</v>
      </c>
      <c r="N54" s="282">
        <v>5263.0873000000001</v>
      </c>
      <c r="O54" s="282"/>
      <c r="P54" s="282"/>
      <c r="Q54" s="282">
        <v>107.5899</v>
      </c>
      <c r="R54" s="282">
        <v>6.9621000000000004</v>
      </c>
      <c r="S54" s="282">
        <v>89.1631</v>
      </c>
      <c r="T54" s="282">
        <v>51.984000000000002</v>
      </c>
      <c r="U54" s="282">
        <v>768.11330000031705</v>
      </c>
      <c r="V54" s="282">
        <v>276.13049999997003</v>
      </c>
      <c r="W54" s="282">
        <v>17772.683499993</v>
      </c>
      <c r="X54" s="282">
        <v>7060.9991999984204</v>
      </c>
      <c r="Y54" s="282">
        <v>2816.30249999834</v>
      </c>
      <c r="Z54" s="282">
        <v>1090.5936999995799</v>
      </c>
      <c r="AA54" s="282">
        <v>13060.391833333701</v>
      </c>
      <c r="AB54" s="282">
        <v>4025.0445666647802</v>
      </c>
      <c r="AC54" s="282">
        <v>11576.591700004101</v>
      </c>
      <c r="AD54" s="282">
        <v>2385.4765000013499</v>
      </c>
      <c r="AE54" s="282">
        <v>11273.3312999969</v>
      </c>
      <c r="AF54" s="282">
        <v>5015.7696000002597</v>
      </c>
      <c r="AG54" s="282">
        <v>38811.326199992604</v>
      </c>
      <c r="AH54" s="282">
        <v>8595.8726999958508</v>
      </c>
      <c r="AI54" s="282">
        <v>13621.2355000017</v>
      </c>
      <c r="AJ54" s="282">
        <v>3322.6549999989702</v>
      </c>
      <c r="AK54" s="282">
        <v>5285.7523999966497</v>
      </c>
      <c r="AL54" s="282">
        <v>1035.4891999993499</v>
      </c>
      <c r="AM54" s="282">
        <v>4826.1283000020703</v>
      </c>
      <c r="AN54" s="282">
        <v>2258.6507999980599</v>
      </c>
      <c r="AO54" s="282">
        <v>14244.1316000034</v>
      </c>
      <c r="AP54" s="282">
        <v>3718.4549999999599</v>
      </c>
      <c r="AQ54" s="282">
        <v>4226.7212000014497</v>
      </c>
      <c r="AR54" s="282">
        <v>4092.9317999981299</v>
      </c>
      <c r="AS54" s="282">
        <v>30534.6576999957</v>
      </c>
      <c r="AT54" s="282">
        <v>8250.7302999987605</v>
      </c>
      <c r="AU54" s="282">
        <v>20029.1689999999</v>
      </c>
      <c r="AV54" s="282">
        <v>4273.2930000016704</v>
      </c>
      <c r="AW54" s="282">
        <v>849.65230000019096</v>
      </c>
      <c r="AX54" s="282">
        <v>441.83529999991902</v>
      </c>
      <c r="AY54" s="282">
        <v>418.69599999998201</v>
      </c>
      <c r="AZ54" s="282">
        <v>36.2371999999704</v>
      </c>
      <c r="BA54" s="282">
        <v>8542.6681999943794</v>
      </c>
      <c r="BB54" s="282">
        <v>4178.6509000011802</v>
      </c>
      <c r="BC54" s="282">
        <v>1893.5326000006</v>
      </c>
      <c r="BD54" s="282">
        <v>1288.75220000075</v>
      </c>
      <c r="BE54" s="282">
        <v>5000.0133000000797</v>
      </c>
      <c r="BF54" s="282">
        <v>1656.1177999997799</v>
      </c>
      <c r="BG54" s="282">
        <v>24486.718400011901</v>
      </c>
      <c r="BH54" s="282">
        <v>7347.9387000024799</v>
      </c>
      <c r="BI54" s="282">
        <v>13045.4692000001</v>
      </c>
      <c r="BJ54" s="282">
        <v>3389.9762999989398</v>
      </c>
      <c r="BK54" s="282">
        <v>8110.8696999990898</v>
      </c>
      <c r="BL54" s="282">
        <v>2224.5209000005598</v>
      </c>
      <c r="BM54" s="282">
        <v>3202.35380000028</v>
      </c>
      <c r="BN54" s="282">
        <v>1029.95029999903</v>
      </c>
      <c r="BO54" s="282">
        <v>10759.725599996</v>
      </c>
      <c r="BP54" s="282">
        <v>5450.0535999983504</v>
      </c>
      <c r="BQ54" s="282">
        <v>1208.2347</v>
      </c>
      <c r="BR54" s="282">
        <v>378.38330000000002</v>
      </c>
      <c r="BS54" s="282">
        <v>6029.3941000000004</v>
      </c>
      <c r="BT54" s="282">
        <v>1453.2518</v>
      </c>
      <c r="BU54" s="282">
        <v>8027.9196000000002</v>
      </c>
      <c r="BV54" s="282">
        <v>2303.3431</v>
      </c>
      <c r="BW54" s="282">
        <v>15442.179400000001</v>
      </c>
      <c r="BX54" s="282">
        <v>5643.2443999999996</v>
      </c>
      <c r="BY54" s="282">
        <v>3215.2737999999999</v>
      </c>
      <c r="BZ54" s="282">
        <v>839.20939999999996</v>
      </c>
      <c r="CA54" s="282">
        <v>126.24679999999999</v>
      </c>
      <c r="CB54" s="282">
        <v>83.900899999999993</v>
      </c>
      <c r="CC54" s="282">
        <v>8813.6947999999993</v>
      </c>
      <c r="CD54" s="282">
        <v>3989.1066000000001</v>
      </c>
      <c r="CE54" s="282">
        <v>12628.9838</v>
      </c>
      <c r="CF54" s="282">
        <v>2233.5940000000001</v>
      </c>
      <c r="CG54" s="282">
        <v>20562.554</v>
      </c>
      <c r="CH54" s="282">
        <v>6464.3509999999997</v>
      </c>
      <c r="CI54" s="282">
        <v>4418.9795999999997</v>
      </c>
      <c r="CJ54" s="282">
        <v>1174.3798999999999</v>
      </c>
      <c r="CK54" s="282">
        <v>74.907600000000002</v>
      </c>
      <c r="CL54" s="282">
        <v>145.1806</v>
      </c>
      <c r="CM54" s="282">
        <v>7602.04270000001</v>
      </c>
      <c r="CN54" s="282">
        <v>2336.0327000000102</v>
      </c>
      <c r="CO54" s="282">
        <v>1118.2194</v>
      </c>
      <c r="CP54" s="282">
        <v>756.98019999999997</v>
      </c>
      <c r="CQ54" s="282">
        <v>2314.5612000000001</v>
      </c>
      <c r="CR54" s="282">
        <v>491.50580000000002</v>
      </c>
      <c r="CS54" s="282">
        <v>2336.5585000000001</v>
      </c>
      <c r="CT54" s="282">
        <v>408.36149999999998</v>
      </c>
      <c r="CU54" s="282">
        <v>518.48680000000002</v>
      </c>
      <c r="CV54" s="282">
        <v>219.39830000000001</v>
      </c>
      <c r="CW54" s="282">
        <v>2627.3964999999998</v>
      </c>
      <c r="CX54" s="282">
        <v>497.78710000000001</v>
      </c>
      <c r="CY54" s="282">
        <v>893.45699999999999</v>
      </c>
      <c r="CZ54" s="282">
        <v>67.255200000000002</v>
      </c>
      <c r="DA54" s="282">
        <v>334.31970000000001</v>
      </c>
      <c r="DB54" s="282">
        <v>119.8128</v>
      </c>
      <c r="DC54" s="282">
        <v>13132.848099999999</v>
      </c>
      <c r="DD54" s="282">
        <v>1415.2636</v>
      </c>
      <c r="DE54" s="282">
        <v>6269.6646000000001</v>
      </c>
      <c r="DF54" s="282">
        <v>1399.8936000000001</v>
      </c>
      <c r="DG54" s="282">
        <v>1958.2336</v>
      </c>
      <c r="DH54" s="282">
        <v>3333.1631000000002</v>
      </c>
      <c r="DI54" s="282">
        <v>1322.6551999999999</v>
      </c>
      <c r="DJ54" s="282">
        <v>1081.8416999999999</v>
      </c>
      <c r="DK54" s="282">
        <v>3224.0812000000001</v>
      </c>
      <c r="DL54" s="282">
        <v>1673.0023000000001</v>
      </c>
      <c r="DM54" s="282">
        <v>4539.6963999999998</v>
      </c>
      <c r="DN54" s="282">
        <v>1885.1983</v>
      </c>
      <c r="DO54" s="282">
        <v>5831.741</v>
      </c>
      <c r="DP54" s="282">
        <v>545.35739999999998</v>
      </c>
      <c r="DQ54" s="282"/>
      <c r="DR54" s="282"/>
      <c r="DS54" s="282"/>
      <c r="DT54" s="282"/>
      <c r="DU54" s="282">
        <v>3983.0412999999999</v>
      </c>
      <c r="DV54" s="282">
        <v>405.84</v>
      </c>
      <c r="DW54" s="282"/>
      <c r="DX54" s="282"/>
      <c r="DY54" s="282">
        <v>415.00529999999998</v>
      </c>
      <c r="DZ54" s="282">
        <v>42.247399999999999</v>
      </c>
      <c r="EA54" s="282"/>
      <c r="EB54" s="282"/>
      <c r="EC54" s="282">
        <v>185.8408</v>
      </c>
      <c r="ED54" s="282">
        <v>0.41470000000000001</v>
      </c>
      <c r="EE54" s="282">
        <v>45.976600000000097</v>
      </c>
      <c r="EF54" s="282">
        <v>0.40239999999999998</v>
      </c>
      <c r="EG54" s="282">
        <v>995.98969999999997</v>
      </c>
      <c r="EH54" s="282">
        <v>906.57550000000003</v>
      </c>
      <c r="EI54" s="282">
        <v>7.6191000000000004</v>
      </c>
      <c r="EJ54" s="282">
        <v>8.9768000000000008</v>
      </c>
      <c r="EK54" s="282">
        <v>193.94919999999999</v>
      </c>
      <c r="EL54" s="282">
        <v>0</v>
      </c>
      <c r="EM54" s="282">
        <v>2458.8027000000002</v>
      </c>
      <c r="EN54" s="282">
        <v>488.17329999999998</v>
      </c>
      <c r="EO54" s="282">
        <v>753.91800000000001</v>
      </c>
      <c r="EP54" s="282">
        <v>507.94529999999997</v>
      </c>
      <c r="EQ54" s="282">
        <v>548.76520000000005</v>
      </c>
      <c r="ER54" s="282">
        <v>0</v>
      </c>
      <c r="ES54" s="282"/>
      <c r="ET54" s="282"/>
      <c r="EU54" s="282">
        <v>2163.3240000000001</v>
      </c>
      <c r="EV54" s="282">
        <v>755.34720000000004</v>
      </c>
      <c r="EW54" s="282"/>
      <c r="EX54" s="282"/>
      <c r="EY54" s="282">
        <v>6.8989000000000003</v>
      </c>
      <c r="EZ54" s="282">
        <v>18.0777</v>
      </c>
      <c r="FA54" s="282">
        <v>99.002899999999997</v>
      </c>
      <c r="FB54" s="282">
        <v>84.098500000000001</v>
      </c>
      <c r="FC54" s="282">
        <v>1075.4697000000001</v>
      </c>
      <c r="FD54" s="282">
        <v>267.00760000000002</v>
      </c>
      <c r="FE54" s="282">
        <v>69.687200000000004</v>
      </c>
      <c r="FF54" s="282">
        <v>78.742700000000099</v>
      </c>
    </row>
    <row r="55" spans="1:162" x14ac:dyDescent="0.2">
      <c r="A55" s="276">
        <v>55</v>
      </c>
      <c r="D55" s="272">
        <v>44917</v>
      </c>
      <c r="E55" s="282">
        <v>6864.23</v>
      </c>
      <c r="F55" s="282">
        <v>4399.7106000000003</v>
      </c>
      <c r="G55" s="282">
        <v>102.0988</v>
      </c>
      <c r="H55" s="282">
        <v>142.3775</v>
      </c>
      <c r="I55" s="282">
        <v>813.95540000000005</v>
      </c>
      <c r="J55" s="282">
        <v>0</v>
      </c>
      <c r="K55" s="282">
        <v>2221.9690000000001</v>
      </c>
      <c r="L55" s="282">
        <v>1052.414</v>
      </c>
      <c r="M55" s="282">
        <v>20431.186699999998</v>
      </c>
      <c r="N55" s="282">
        <v>5263.1156000000001</v>
      </c>
      <c r="O55" s="282"/>
      <c r="P55" s="282"/>
      <c r="Q55" s="282">
        <v>107.59</v>
      </c>
      <c r="R55" s="282">
        <v>6.9621000000000004</v>
      </c>
      <c r="S55" s="282">
        <v>89.1631</v>
      </c>
      <c r="T55" s="282">
        <v>51.984000000000002</v>
      </c>
      <c r="U55" s="282">
        <v>768.11330000031739</v>
      </c>
      <c r="V55" s="282">
        <v>276.1304999999702</v>
      </c>
      <c r="W55" s="282">
        <v>17772.794799983501</v>
      </c>
      <c r="X55" s="282">
        <v>7061.0305999964476</v>
      </c>
      <c r="Y55" s="282">
        <v>2816.3156000003219</v>
      </c>
      <c r="Z55" s="282">
        <v>1090.6000999994576</v>
      </c>
      <c r="AA55" s="282">
        <v>13061.992899999022</v>
      </c>
      <c r="AB55" s="282">
        <v>4025.4682999998331</v>
      </c>
      <c r="AC55" s="282">
        <v>11576.791799992323</v>
      </c>
      <c r="AD55" s="282">
        <v>2385.5023999996483</v>
      </c>
      <c r="AE55" s="282">
        <v>11273.393500000238</v>
      </c>
      <c r="AF55" s="282">
        <v>5015.7774999961257</v>
      </c>
      <c r="AG55" s="282">
        <v>38811.483399987221</v>
      </c>
      <c r="AH55" s="282">
        <v>8595.8982000052929</v>
      </c>
      <c r="AI55" s="282">
        <v>13621.454500004649</v>
      </c>
      <c r="AJ55" s="282">
        <v>3322.6920999996364</v>
      </c>
      <c r="AK55" s="282">
        <v>5285.877399995923</v>
      </c>
      <c r="AL55" s="282">
        <v>1035.5019000004977</v>
      </c>
      <c r="AM55" s="282">
        <v>4826.3321999981999</v>
      </c>
      <c r="AN55" s="282">
        <v>2258.7454000003636</v>
      </c>
      <c r="AO55" s="282">
        <v>14244.225199997425</v>
      </c>
      <c r="AP55" s="282">
        <v>3718.4761999994516</v>
      </c>
      <c r="AQ55" s="282">
        <v>4226.7556999996305</v>
      </c>
      <c r="AR55" s="282">
        <v>4092.9620999991894</v>
      </c>
      <c r="AS55" s="282">
        <v>30534.928499996662</v>
      </c>
      <c r="AT55" s="282">
        <v>8250.7668000012636</v>
      </c>
      <c r="AU55" s="282">
        <v>20029.255100011826</v>
      </c>
      <c r="AV55" s="282">
        <v>4273.3037000000477</v>
      </c>
      <c r="AW55" s="282">
        <v>849.65230000019073</v>
      </c>
      <c r="AX55" s="282">
        <v>441.83529999991879</v>
      </c>
      <c r="AY55" s="282">
        <v>418.73879999993369</v>
      </c>
      <c r="AZ55" s="282">
        <v>36.239899999985937</v>
      </c>
      <c r="BA55" s="282">
        <v>8542.7531999945641</v>
      </c>
      <c r="BB55" s="282">
        <v>4178.6775000020862</v>
      </c>
      <c r="BC55" s="282">
        <v>1893.6204000003636</v>
      </c>
      <c r="BD55" s="282">
        <v>1288.7959000002593</v>
      </c>
      <c r="BE55" s="282">
        <v>5000.1202000007033</v>
      </c>
      <c r="BF55" s="282">
        <v>1656.1436000000685</v>
      </c>
      <c r="BG55" s="282">
        <v>24486.91629999876</v>
      </c>
      <c r="BH55" s="282">
        <v>7347.9756999984384</v>
      </c>
      <c r="BI55" s="282">
        <v>13045.547399997711</v>
      </c>
      <c r="BJ55" s="282">
        <v>3389.993299998343</v>
      </c>
      <c r="BK55" s="282">
        <v>8110.9416000023484</v>
      </c>
      <c r="BL55" s="282">
        <v>2224.5377000011504</v>
      </c>
      <c r="BM55" s="282">
        <v>3202.4065999984741</v>
      </c>
      <c r="BN55" s="282">
        <v>1029.9575999993831</v>
      </c>
      <c r="BO55" s="282">
        <v>10759.729000002146</v>
      </c>
      <c r="BP55" s="282">
        <v>5450.0535999983549</v>
      </c>
      <c r="BQ55" s="282">
        <v>1208.2466999999999</v>
      </c>
      <c r="BR55" s="282">
        <v>378.38510000000002</v>
      </c>
      <c r="BS55" s="282">
        <v>6029.5299000000005</v>
      </c>
      <c r="BT55" s="282">
        <v>1453.2728</v>
      </c>
      <c r="BU55" s="282">
        <v>8028.1148000000003</v>
      </c>
      <c r="BV55" s="282">
        <v>2303.3768</v>
      </c>
      <c r="BW55" s="282">
        <v>15442.2425</v>
      </c>
      <c r="BX55" s="282">
        <v>5643.2520000000004</v>
      </c>
      <c r="BY55" s="282">
        <v>3215.4029</v>
      </c>
      <c r="BZ55" s="282">
        <v>839.23199999999997</v>
      </c>
      <c r="CA55" s="282">
        <v>126.2474</v>
      </c>
      <c r="CB55" s="282">
        <v>83.901300000000006</v>
      </c>
      <c r="CC55" s="282">
        <v>8813.7373000000007</v>
      </c>
      <c r="CD55" s="282">
        <v>3989.1188999999999</v>
      </c>
      <c r="CE55" s="282">
        <v>12629.0983</v>
      </c>
      <c r="CF55" s="282">
        <v>2233.6082000000001</v>
      </c>
      <c r="CG55" s="282">
        <v>20562.761900000001</v>
      </c>
      <c r="CH55" s="282">
        <v>6464.3805000000002</v>
      </c>
      <c r="CI55" s="282">
        <v>4418.9795999999997</v>
      </c>
      <c r="CJ55" s="282">
        <v>1174.3798999999999</v>
      </c>
      <c r="CK55" s="282">
        <v>74.914199999999994</v>
      </c>
      <c r="CL55" s="282">
        <v>145.18989999999999</v>
      </c>
      <c r="CM55" s="282">
        <v>7602.0429000000004</v>
      </c>
      <c r="CN55" s="282">
        <v>2336.0328</v>
      </c>
      <c r="CO55" s="282">
        <v>1118.2373</v>
      </c>
      <c r="CP55" s="282">
        <v>756.98850000000004</v>
      </c>
      <c r="CQ55" s="282">
        <v>2314.6261</v>
      </c>
      <c r="CR55" s="282">
        <v>491.52620000000002</v>
      </c>
      <c r="CS55" s="282">
        <v>2336.5974999999999</v>
      </c>
      <c r="CT55" s="282">
        <v>408.36900000000003</v>
      </c>
      <c r="CU55" s="282">
        <v>518.48680000000002</v>
      </c>
      <c r="CV55" s="282">
        <v>219.39830000000001</v>
      </c>
      <c r="CW55" s="282">
        <v>2627.54</v>
      </c>
      <c r="CX55" s="282">
        <v>497.7998</v>
      </c>
      <c r="CY55" s="282">
        <v>893.45699999999999</v>
      </c>
      <c r="CZ55" s="282">
        <v>67.255200000000002</v>
      </c>
      <c r="DA55" s="282">
        <v>334.33100000000002</v>
      </c>
      <c r="DB55" s="282">
        <v>119.81480000000001</v>
      </c>
      <c r="DC55" s="282">
        <v>13132.848099999999</v>
      </c>
      <c r="DD55" s="282">
        <v>1415.2636</v>
      </c>
      <c r="DE55" s="282">
        <v>6269.6821</v>
      </c>
      <c r="DF55" s="282">
        <v>1399.895</v>
      </c>
      <c r="DG55" s="282">
        <v>1958.2336</v>
      </c>
      <c r="DH55" s="282">
        <v>3333.1631000000002</v>
      </c>
      <c r="DI55" s="282">
        <v>1322.7130999999999</v>
      </c>
      <c r="DJ55" s="282">
        <v>1081.8775000000001</v>
      </c>
      <c r="DK55" s="282">
        <v>3224.127</v>
      </c>
      <c r="DL55" s="282">
        <v>1673.0154</v>
      </c>
      <c r="DM55" s="282">
        <v>4539.7624999999998</v>
      </c>
      <c r="DN55" s="282">
        <v>1885.2207000000001</v>
      </c>
      <c r="DO55" s="282">
        <v>5832.0052999999998</v>
      </c>
      <c r="DP55" s="282">
        <v>545.37279999999998</v>
      </c>
      <c r="DQ55" s="282"/>
      <c r="DR55" s="282"/>
      <c r="DS55" s="282"/>
      <c r="DT55" s="282"/>
      <c r="DU55" s="282">
        <v>3983.0412999999999</v>
      </c>
      <c r="DV55" s="282">
        <v>405.84</v>
      </c>
      <c r="DW55" s="282"/>
      <c r="DX55" s="282"/>
      <c r="DY55" s="282">
        <v>415.05610000000001</v>
      </c>
      <c r="DZ55" s="282">
        <v>42.248600000000003</v>
      </c>
      <c r="EA55" s="282"/>
      <c r="EB55" s="282"/>
      <c r="EC55" s="282">
        <v>185.9487</v>
      </c>
      <c r="ED55" s="282">
        <v>0.42580000000000001</v>
      </c>
      <c r="EE55" s="282">
        <v>45.98</v>
      </c>
      <c r="EF55" s="282">
        <v>0.41270000000000001</v>
      </c>
      <c r="EG55" s="282">
        <v>995.98969999999997</v>
      </c>
      <c r="EH55" s="282">
        <v>906.57550000000003</v>
      </c>
      <c r="EI55" s="282">
        <v>7.6191000000000004</v>
      </c>
      <c r="EJ55" s="282">
        <v>8.9768000000000008</v>
      </c>
      <c r="EK55" s="282">
        <v>193.97120000000001</v>
      </c>
      <c r="EL55" s="282">
        <v>0</v>
      </c>
      <c r="EM55" s="282">
        <v>2458.8027000000002</v>
      </c>
      <c r="EN55" s="282">
        <v>488.17329999999998</v>
      </c>
      <c r="EO55" s="282">
        <v>753.93759999999997</v>
      </c>
      <c r="EP55" s="282">
        <v>507.95409999999998</v>
      </c>
      <c r="EQ55" s="282">
        <v>550.59960000000001</v>
      </c>
      <c r="ER55" s="282">
        <v>0</v>
      </c>
      <c r="ES55" s="282"/>
      <c r="ET55" s="282"/>
      <c r="EU55" s="282">
        <v>2163.3240000000001</v>
      </c>
      <c r="EV55" s="282">
        <v>755.34720000000004</v>
      </c>
      <c r="EW55" s="282"/>
      <c r="EX55" s="282"/>
      <c r="EY55" s="282">
        <v>6.8989000000000003</v>
      </c>
      <c r="EZ55" s="282">
        <v>18.0777</v>
      </c>
      <c r="FA55" s="282">
        <v>99.010400000000004</v>
      </c>
      <c r="FB55" s="282">
        <v>84.102900000000005</v>
      </c>
      <c r="FC55" s="282">
        <v>1075.4840999999999</v>
      </c>
      <c r="FD55" s="282">
        <v>267.00979999999998</v>
      </c>
      <c r="FE55" s="282">
        <v>69.694699999999997</v>
      </c>
      <c r="FF55" s="282">
        <v>78.742900000000006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9</vt:i4>
      </vt:variant>
    </vt:vector>
  </HeadingPairs>
  <TitlesOfParts>
    <vt:vector size="28" baseType="lpstr">
      <vt:lpstr>Славянка</vt:lpstr>
      <vt:lpstr>Приморская</vt:lpstr>
      <vt:lpstr>Краскино</vt:lpstr>
      <vt:lpstr>Хасан</vt:lpstr>
      <vt:lpstr>Троица</vt:lpstr>
      <vt:lpstr>Безверхово</vt:lpstr>
      <vt:lpstr>Посьет</vt:lpstr>
      <vt:lpstr>Барабаш</vt:lpstr>
      <vt:lpstr>Надеждинск</vt:lpstr>
      <vt:lpstr>Шкотово</vt:lpstr>
      <vt:lpstr>Гвоздево</vt:lpstr>
      <vt:lpstr>Тереховка</vt:lpstr>
      <vt:lpstr>Шмидтовка</vt:lpstr>
      <vt:lpstr>Тавричанка</vt:lpstr>
      <vt:lpstr>Таёжный</vt:lpstr>
      <vt:lpstr>Давыдовка</vt:lpstr>
      <vt:lpstr>Абонентские КТП</vt:lpstr>
      <vt:lpstr>Сводная</vt:lpstr>
      <vt:lpstr>Данные</vt:lpstr>
      <vt:lpstr>Барабаш!Область_печати</vt:lpstr>
      <vt:lpstr>Безверхово!Область_печати</vt:lpstr>
      <vt:lpstr>Краскино!Область_печати</vt:lpstr>
      <vt:lpstr>Посьет!Область_печати</vt:lpstr>
      <vt:lpstr>Приморская!Область_печати</vt:lpstr>
      <vt:lpstr>Сводная!Область_печати</vt:lpstr>
      <vt:lpstr>Славянка!Область_печати</vt:lpstr>
      <vt:lpstr>Троица!Область_печати</vt:lpstr>
      <vt:lpstr>Хасан!Область_печати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2018-12-22T07:24:43Z</cp:lastPrinted>
  <dcterms:created xsi:type="dcterms:W3CDTF">2005-06-16T04:31:35Z</dcterms:created>
  <dcterms:modified xsi:type="dcterms:W3CDTF">2022-12-22T00:17:40Z</dcterms:modified>
</cp:coreProperties>
</file>